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Team ICT &amp; facilitair\IJsselstein\IBMN-2025-IJS-CM-003 Schoonmaak stadhuis\03 Programma van eisen\"/>
    </mc:Choice>
  </mc:AlternateContent>
  <xr:revisionPtr revIDLastSave="0" documentId="13_ncr:1_{A03FA9A8-6E6D-462A-BBEF-C0F98DB2634E}" xr6:coauthVersionLast="36" xr6:coauthVersionMax="47" xr10:uidLastSave="{00000000-0000-0000-0000-000000000000}"/>
  <bookViews>
    <workbookView xWindow="-28920" yWindow="-810" windowWidth="29040" windowHeight="15720" tabRatio="949" activeTab="1"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Additionele kosten" sheetId="31" r:id="rId8"/>
    <sheet name="9-Afroepprijs" sheetId="5" r:id="rId9"/>
    <sheet name="10-Vloeronderhoud" sheetId="39" r:id="rId10"/>
    <sheet name="11-Machinekosten" sheetId="40" r:id="rId11"/>
  </sheets>
  <externalReferences>
    <externalReference r:id="rId12"/>
    <externalReference r:id="rId13"/>
    <externalReference r:id="rId14"/>
    <externalReference r:id="rId15"/>
  </externalReferences>
  <definedNames>
    <definedName name="__1F" hidden="1">[1]Psychiatrie!#REF!</definedName>
    <definedName name="__2_0_F" hidden="1">[1]Psychiatrie!#REF!</definedName>
    <definedName name="_1_________F" hidden="1">[1]Psychiatrie!#REF!</definedName>
    <definedName name="_1F" localSheetId="1"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9" hidden="1">'[2]#REF'!#REF!</definedName>
    <definedName name="_Fill" localSheetId="1" hidden="1">'[3]#REF'!#REF!</definedName>
    <definedName name="_Fill" hidden="1">'[3]#REF'!#REF!</definedName>
    <definedName name="_filll" hidden="1">'[4]#REF'!#REF!</definedName>
    <definedName name="_xlnm._FilterDatabase" localSheetId="9" hidden="1">'10-Vloeronderhoud'!$A$12:$AA$23</definedName>
    <definedName name="_xlnm._FilterDatabase" localSheetId="1" hidden="1">'2-Kosten per locatie'!$A$14:$J$33</definedName>
    <definedName name="_xlnm._FilterDatabase" localSheetId="3" hidden="1">'4-Basis ruimtestaat'!$B$9:$U$552</definedName>
    <definedName name="_Hlk39130726" localSheetId="0">'1-Uitgangspunten'!$A$16</definedName>
    <definedName name="_Key1" localSheetId="9" hidden="1">'[2]#REF'!#REF!</definedName>
    <definedName name="_Key1" localSheetId="1" hidden="1">'[3]#REF'!#REF!</definedName>
    <definedName name="_Key1" hidden="1">'[3]#REF'!#REF!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'[2]#REF'!#REF!</definedName>
    <definedName name="_xlnm.Print_Area" localSheetId="1">'2-Kosten per locatie'!$A$3:$AB$32</definedName>
    <definedName name="_xlnm.Print_Area" localSheetId="3">'4-Basis ruimtestaat'!$B$3:$U$137</definedName>
    <definedName name="_xlnm.Print_Area" localSheetId="4">'5-Premies en opslagen'!$A$3:$E$55</definedName>
    <definedName name="_xlnm.Print_Area" localSheetId="5">'6-Opbouw uurtarief productie'!$A$1:$R$65</definedName>
    <definedName name="_xlnm.Print_Area" localSheetId="8">'9-Afroepprijs'!$A$3:$F$52</definedName>
    <definedName name="_xlnm.Print_Titles" localSheetId="9">'10-Vloeronderhoud'!$12:$12</definedName>
    <definedName name="_xlnm.Print_Titles" localSheetId="1">'2-Kosten per locatie'!$14:$14</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'2-Kosten per locatie'!berichtok</definedName>
    <definedName name="berichtok">'2-Kosten per locatie'!berichtok</definedName>
    <definedName name="berichtoke" localSheetId="1">'2-Kosten per locatie'!berichtoke</definedName>
    <definedName name="berichtoke">'2-Kosten per locatie'!berichtoke</definedName>
    <definedName name="berichtoke1" localSheetId="1">'2-Kosten per locatie'!berichtoke1</definedName>
    <definedName name="berichtoke1">'2-Kosten per locatie'!berichtoke1</definedName>
    <definedName name="Berkt" localSheetId="1">'2-Kosten per locatie'!Berkt</definedName>
    <definedName name="Berkt">'2-Kosten per locatie'!Berkt</definedName>
    <definedName name="dffdf" hidden="1">'[3]#REF'!#REF!</definedName>
    <definedName name="einde" localSheetId="1">'2-Kosten per locatie'!einde</definedName>
    <definedName name="einde">'2-Kosten per locatie'!einde</definedName>
    <definedName name="fghf" hidden="1">'[3]#REF'!#REF!</definedName>
    <definedName name="Gan_R" localSheetId="1">'2-Kosten per locatie'!Gan_R</definedName>
    <definedName name="Gan_R">'2-Kosten per locatie'!Gan_R</definedName>
    <definedName name="gs" hidden="1">'[3]#REF'!#REF!</definedName>
    <definedName name="han" localSheetId="9" hidden="1">'[2]#REF'!#REF!</definedName>
    <definedName name="han" localSheetId="1" hidden="1">'[3]#REF'!#REF!</definedName>
    <definedName name="han" hidden="1">'[3]#REF'!#REF!</definedName>
    <definedName name="HTML_CodePage" hidden="1">1252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'[3]#REF'!#REF!</definedName>
    <definedName name="Mutatiederdekwartaal" localSheetId="1" hidden="1">{"'ma_vr'!$A$1:$AA$42"}</definedName>
    <definedName name="Mutatiederdekwartaal" hidden="1">{"'ma_vr'!$A$1:$AA$42"}</definedName>
    <definedName name="NvB" hidden="1">'[4]#REF'!#REF!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31" l="1"/>
  <c r="F13" i="31"/>
  <c r="F14" i="31"/>
  <c r="F15" i="31"/>
  <c r="F16" i="31"/>
  <c r="E57" i="5"/>
  <c r="E56" i="5"/>
  <c r="E55" i="5"/>
  <c r="E54" i="5"/>
  <c r="E53" i="5"/>
  <c r="E52" i="5"/>
  <c r="E51" i="5"/>
  <c r="E50" i="5"/>
  <c r="E49" i="5"/>
  <c r="E48" i="5"/>
  <c r="J519" i="2"/>
  <c r="J484" i="2"/>
  <c r="J470" i="2"/>
  <c r="J468" i="2"/>
  <c r="J465" i="2"/>
  <c r="J436" i="2"/>
  <c r="J424" i="2"/>
  <c r="J388" i="2"/>
  <c r="J356" i="2"/>
  <c r="J354" i="2"/>
  <c r="J345" i="2"/>
  <c r="J315" i="2"/>
  <c r="J309" i="2"/>
  <c r="J306" i="2"/>
  <c r="K21" i="28" s="1"/>
  <c r="K11" i="28"/>
  <c r="K12" i="28"/>
  <c r="K13" i="28"/>
  <c r="K15" i="28"/>
  <c r="K16" i="28"/>
  <c r="K17" i="28"/>
  <c r="K18" i="28"/>
  <c r="K19" i="28"/>
  <c r="K20" i="28"/>
  <c r="K22" i="28"/>
  <c r="K23" i="28"/>
  <c r="K24" i="28"/>
  <c r="K25" i="28"/>
  <c r="K26" i="28"/>
  <c r="K27" i="28"/>
  <c r="K28" i="28"/>
  <c r="K29" i="28"/>
  <c r="K30" i="28"/>
  <c r="K14" i="28" l="1"/>
  <c r="K140" i="2"/>
  <c r="U140" i="2" s="1"/>
  <c r="O140" i="2"/>
  <c r="Q140" i="2"/>
  <c r="K141" i="2"/>
  <c r="U141" i="2" s="1"/>
  <c r="O141" i="2"/>
  <c r="Q141" i="2"/>
  <c r="K142" i="2"/>
  <c r="U142" i="2" s="1"/>
  <c r="O142" i="2"/>
  <c r="Q142" i="2"/>
  <c r="K143" i="2"/>
  <c r="U143" i="2" s="1"/>
  <c r="O143" i="2"/>
  <c r="Q143" i="2"/>
  <c r="K144" i="2"/>
  <c r="U144" i="2" s="1"/>
  <c r="O144" i="2"/>
  <c r="Q144" i="2"/>
  <c r="K145" i="2"/>
  <c r="U145" i="2" s="1"/>
  <c r="O145" i="2"/>
  <c r="Q145" i="2"/>
  <c r="K146" i="2"/>
  <c r="U146" i="2" s="1"/>
  <c r="O146" i="2"/>
  <c r="Q146" i="2"/>
  <c r="K147" i="2"/>
  <c r="U147" i="2" s="1"/>
  <c r="O147" i="2"/>
  <c r="Q147" i="2"/>
  <c r="K148" i="2"/>
  <c r="U148" i="2" s="1"/>
  <c r="O148" i="2"/>
  <c r="Q148" i="2"/>
  <c r="K149" i="2"/>
  <c r="U149" i="2" s="1"/>
  <c r="O149" i="2"/>
  <c r="Q149" i="2"/>
  <c r="K150" i="2"/>
  <c r="U150" i="2" s="1"/>
  <c r="O150" i="2"/>
  <c r="Q150" i="2"/>
  <c r="K151" i="2"/>
  <c r="U151" i="2" s="1"/>
  <c r="O151" i="2"/>
  <c r="Q151" i="2"/>
  <c r="K152" i="2"/>
  <c r="U152" i="2" s="1"/>
  <c r="O152" i="2"/>
  <c r="Q152" i="2"/>
  <c r="K153" i="2"/>
  <c r="U153" i="2" s="1"/>
  <c r="O153" i="2"/>
  <c r="Q153" i="2"/>
  <c r="K154" i="2"/>
  <c r="U154" i="2" s="1"/>
  <c r="O154" i="2"/>
  <c r="Q154" i="2"/>
  <c r="K155" i="2"/>
  <c r="U155" i="2" s="1"/>
  <c r="O155" i="2"/>
  <c r="Q155" i="2"/>
  <c r="K156" i="2"/>
  <c r="U156" i="2" s="1"/>
  <c r="O156" i="2"/>
  <c r="Q156" i="2"/>
  <c r="K157" i="2"/>
  <c r="U157" i="2" s="1"/>
  <c r="N157" i="2"/>
  <c r="O157" i="2"/>
  <c r="P157" i="2"/>
  <c r="Q157" i="2"/>
  <c r="K158" i="2"/>
  <c r="U158" i="2" s="1"/>
  <c r="N158" i="2"/>
  <c r="O158" i="2"/>
  <c r="P158" i="2"/>
  <c r="Q158" i="2"/>
  <c r="K159" i="2"/>
  <c r="U159" i="2" s="1"/>
  <c r="N159" i="2"/>
  <c r="O159" i="2"/>
  <c r="P159" i="2"/>
  <c r="Q159" i="2"/>
  <c r="K160" i="2"/>
  <c r="U160" i="2" s="1"/>
  <c r="N160" i="2"/>
  <c r="O160" i="2"/>
  <c r="P160" i="2"/>
  <c r="Q160" i="2"/>
  <c r="K161" i="2"/>
  <c r="U161" i="2" s="1"/>
  <c r="N161" i="2"/>
  <c r="O161" i="2"/>
  <c r="P161" i="2"/>
  <c r="Q161" i="2"/>
  <c r="K162" i="2"/>
  <c r="U162" i="2" s="1"/>
  <c r="N162" i="2"/>
  <c r="O162" i="2"/>
  <c r="P162" i="2"/>
  <c r="Q162" i="2"/>
  <c r="K163" i="2"/>
  <c r="U163" i="2" s="1"/>
  <c r="O163" i="2"/>
  <c r="Q163" i="2"/>
  <c r="K164" i="2"/>
  <c r="U164" i="2" s="1"/>
  <c r="O164" i="2"/>
  <c r="Q164" i="2"/>
  <c r="K165" i="2"/>
  <c r="U165" i="2" s="1"/>
  <c r="O165" i="2"/>
  <c r="Q165" i="2"/>
  <c r="K166" i="2"/>
  <c r="U166" i="2" s="1"/>
  <c r="O166" i="2"/>
  <c r="Q166" i="2"/>
  <c r="K167" i="2"/>
  <c r="U167" i="2" s="1"/>
  <c r="O167" i="2"/>
  <c r="Q167" i="2"/>
  <c r="K168" i="2"/>
  <c r="U168" i="2" s="1"/>
  <c r="O168" i="2"/>
  <c r="Q168" i="2"/>
  <c r="K169" i="2"/>
  <c r="U169" i="2" s="1"/>
  <c r="O169" i="2"/>
  <c r="Q169" i="2"/>
  <c r="K170" i="2"/>
  <c r="U170" i="2" s="1"/>
  <c r="O170" i="2"/>
  <c r="Q170" i="2"/>
  <c r="K171" i="2"/>
  <c r="U171" i="2" s="1"/>
  <c r="O171" i="2"/>
  <c r="Q171" i="2"/>
  <c r="K172" i="2"/>
  <c r="U172" i="2" s="1"/>
  <c r="O172" i="2"/>
  <c r="Q172" i="2"/>
  <c r="K173" i="2"/>
  <c r="U173" i="2" s="1"/>
  <c r="O173" i="2"/>
  <c r="Q173" i="2"/>
  <c r="K174" i="2"/>
  <c r="U174" i="2" s="1"/>
  <c r="O174" i="2"/>
  <c r="Q174" i="2"/>
  <c r="K175" i="2"/>
  <c r="U175" i="2" s="1"/>
  <c r="O175" i="2"/>
  <c r="Q175" i="2"/>
  <c r="K176" i="2"/>
  <c r="U176" i="2" s="1"/>
  <c r="O176" i="2"/>
  <c r="Q176" i="2"/>
  <c r="K177" i="2"/>
  <c r="U177" i="2" s="1"/>
  <c r="O177" i="2"/>
  <c r="Q177" i="2"/>
  <c r="K178" i="2"/>
  <c r="U178" i="2" s="1"/>
  <c r="O178" i="2"/>
  <c r="Q178" i="2"/>
  <c r="K179" i="2"/>
  <c r="U179" i="2" s="1"/>
  <c r="N179" i="2"/>
  <c r="O179" i="2"/>
  <c r="P179" i="2"/>
  <c r="Q179" i="2"/>
  <c r="K180" i="2"/>
  <c r="U180" i="2" s="1"/>
  <c r="O180" i="2"/>
  <c r="Q180" i="2"/>
  <c r="K181" i="2"/>
  <c r="U181" i="2" s="1"/>
  <c r="O181" i="2"/>
  <c r="Q181" i="2"/>
  <c r="K182" i="2"/>
  <c r="U182" i="2" s="1"/>
  <c r="O182" i="2"/>
  <c r="Q182" i="2"/>
  <c r="K183" i="2"/>
  <c r="U183" i="2" s="1"/>
  <c r="O183" i="2"/>
  <c r="Q183" i="2"/>
  <c r="K184" i="2"/>
  <c r="U184" i="2" s="1"/>
  <c r="O184" i="2"/>
  <c r="Q184" i="2"/>
  <c r="K185" i="2"/>
  <c r="U185" i="2" s="1"/>
  <c r="O185" i="2"/>
  <c r="Q185" i="2"/>
  <c r="K186" i="2"/>
  <c r="U186" i="2" s="1"/>
  <c r="O186" i="2"/>
  <c r="Q186" i="2"/>
  <c r="K187" i="2"/>
  <c r="U187" i="2" s="1"/>
  <c r="O187" i="2"/>
  <c r="Q187" i="2"/>
  <c r="K188" i="2"/>
  <c r="U188" i="2" s="1"/>
  <c r="O188" i="2"/>
  <c r="Q188" i="2"/>
  <c r="K189" i="2"/>
  <c r="U189" i="2" s="1"/>
  <c r="O189" i="2"/>
  <c r="Q189" i="2"/>
  <c r="K190" i="2"/>
  <c r="U190" i="2" s="1"/>
  <c r="O190" i="2"/>
  <c r="Q190" i="2"/>
  <c r="K191" i="2"/>
  <c r="U191" i="2" s="1"/>
  <c r="O191" i="2"/>
  <c r="Q191" i="2"/>
  <c r="K192" i="2"/>
  <c r="U192" i="2" s="1"/>
  <c r="O192" i="2"/>
  <c r="Q192" i="2"/>
  <c r="K193" i="2"/>
  <c r="U193" i="2" s="1"/>
  <c r="O193" i="2"/>
  <c r="Q193" i="2"/>
  <c r="K194" i="2"/>
  <c r="U194" i="2" s="1"/>
  <c r="O194" i="2"/>
  <c r="Q194" i="2"/>
  <c r="K195" i="2"/>
  <c r="U195" i="2" s="1"/>
  <c r="O195" i="2"/>
  <c r="Q195" i="2"/>
  <c r="K196" i="2"/>
  <c r="U196" i="2" s="1"/>
  <c r="O196" i="2"/>
  <c r="Q196" i="2"/>
  <c r="K197" i="2"/>
  <c r="U197" i="2" s="1"/>
  <c r="O197" i="2"/>
  <c r="Q197" i="2"/>
  <c r="K198" i="2"/>
  <c r="U198" i="2" s="1"/>
  <c r="O198" i="2"/>
  <c r="Q198" i="2"/>
  <c r="K199" i="2"/>
  <c r="U199" i="2" s="1"/>
  <c r="N199" i="2"/>
  <c r="O199" i="2"/>
  <c r="P199" i="2"/>
  <c r="Q199" i="2"/>
  <c r="K200" i="2"/>
  <c r="U200" i="2" s="1"/>
  <c r="O200" i="2"/>
  <c r="Q200" i="2"/>
  <c r="K201" i="2"/>
  <c r="U201" i="2" s="1"/>
  <c r="O201" i="2"/>
  <c r="Q201" i="2"/>
  <c r="K202" i="2"/>
  <c r="U202" i="2" s="1"/>
  <c r="N202" i="2"/>
  <c r="O202" i="2"/>
  <c r="P202" i="2"/>
  <c r="Q202" i="2"/>
  <c r="K203" i="2"/>
  <c r="U203" i="2" s="1"/>
  <c r="N203" i="2"/>
  <c r="O203" i="2"/>
  <c r="P203" i="2"/>
  <c r="Q203" i="2"/>
  <c r="K204" i="2"/>
  <c r="U204" i="2" s="1"/>
  <c r="N204" i="2"/>
  <c r="O204" i="2"/>
  <c r="P204" i="2"/>
  <c r="Q204" i="2"/>
  <c r="K205" i="2"/>
  <c r="U205" i="2" s="1"/>
  <c r="N205" i="2"/>
  <c r="O205" i="2"/>
  <c r="P205" i="2"/>
  <c r="Q205" i="2"/>
  <c r="K206" i="2"/>
  <c r="U206" i="2" s="1"/>
  <c r="N206" i="2"/>
  <c r="O206" i="2"/>
  <c r="P206" i="2"/>
  <c r="Q206" i="2"/>
  <c r="K207" i="2"/>
  <c r="U207" i="2" s="1"/>
  <c r="N207" i="2"/>
  <c r="O207" i="2"/>
  <c r="P207" i="2"/>
  <c r="Q207" i="2"/>
  <c r="K208" i="2"/>
  <c r="U208" i="2" s="1"/>
  <c r="N208" i="2"/>
  <c r="O208" i="2"/>
  <c r="P208" i="2"/>
  <c r="Q208" i="2"/>
  <c r="K209" i="2"/>
  <c r="U209" i="2" s="1"/>
  <c r="N209" i="2"/>
  <c r="O209" i="2"/>
  <c r="P209" i="2"/>
  <c r="Q209" i="2"/>
  <c r="K210" i="2"/>
  <c r="U210" i="2" s="1"/>
  <c r="O210" i="2"/>
  <c r="Q210" i="2"/>
  <c r="K211" i="2"/>
  <c r="U211" i="2" s="1"/>
  <c r="O211" i="2"/>
  <c r="Q211" i="2"/>
  <c r="K212" i="2"/>
  <c r="U212" i="2" s="1"/>
  <c r="N212" i="2"/>
  <c r="O212" i="2"/>
  <c r="P212" i="2"/>
  <c r="Q212" i="2"/>
  <c r="K213" i="2"/>
  <c r="U213" i="2" s="1"/>
  <c r="O213" i="2"/>
  <c r="Q213" i="2"/>
  <c r="K214" i="2"/>
  <c r="U214" i="2" s="1"/>
  <c r="O214" i="2"/>
  <c r="Q214" i="2"/>
  <c r="K215" i="2"/>
  <c r="U215" i="2" s="1"/>
  <c r="O215" i="2"/>
  <c r="Q215" i="2"/>
  <c r="K216" i="2"/>
  <c r="U216" i="2" s="1"/>
  <c r="N216" i="2"/>
  <c r="O216" i="2"/>
  <c r="P216" i="2"/>
  <c r="Q216" i="2"/>
  <c r="K217" i="2"/>
  <c r="U217" i="2" s="1"/>
  <c r="O217" i="2"/>
  <c r="Q217" i="2"/>
  <c r="K218" i="2"/>
  <c r="U218" i="2" s="1"/>
  <c r="O218" i="2"/>
  <c r="Q218" i="2"/>
  <c r="K219" i="2"/>
  <c r="U219" i="2" s="1"/>
  <c r="O219" i="2"/>
  <c r="Q219" i="2"/>
  <c r="K220" i="2"/>
  <c r="U220" i="2" s="1"/>
  <c r="O220" i="2"/>
  <c r="Q220" i="2"/>
  <c r="K221" i="2"/>
  <c r="U221" i="2" s="1"/>
  <c r="O221" i="2"/>
  <c r="Q221" i="2"/>
  <c r="K222" i="2"/>
  <c r="U222" i="2" s="1"/>
  <c r="O222" i="2"/>
  <c r="Q222" i="2"/>
  <c r="K223" i="2"/>
  <c r="U223" i="2" s="1"/>
  <c r="O223" i="2"/>
  <c r="Q223" i="2"/>
  <c r="K224" i="2"/>
  <c r="U224" i="2" s="1"/>
  <c r="O224" i="2"/>
  <c r="Q224" i="2"/>
  <c r="K225" i="2"/>
  <c r="U225" i="2" s="1"/>
  <c r="N225" i="2"/>
  <c r="O225" i="2"/>
  <c r="P225" i="2"/>
  <c r="Q225" i="2"/>
  <c r="K226" i="2"/>
  <c r="U226" i="2" s="1"/>
  <c r="O226" i="2"/>
  <c r="Q226" i="2"/>
  <c r="K227" i="2"/>
  <c r="U227" i="2" s="1"/>
  <c r="O227" i="2"/>
  <c r="Q227" i="2"/>
  <c r="K228" i="2"/>
  <c r="U228" i="2" s="1"/>
  <c r="O228" i="2"/>
  <c r="Q228" i="2"/>
  <c r="K229" i="2"/>
  <c r="U229" i="2" s="1"/>
  <c r="N229" i="2"/>
  <c r="O229" i="2"/>
  <c r="P229" i="2"/>
  <c r="Q229" i="2"/>
  <c r="K230" i="2"/>
  <c r="U230" i="2" s="1"/>
  <c r="N230" i="2"/>
  <c r="O230" i="2"/>
  <c r="P230" i="2"/>
  <c r="Q230" i="2"/>
  <c r="K231" i="2"/>
  <c r="U231" i="2" s="1"/>
  <c r="O231" i="2"/>
  <c r="Q231" i="2"/>
  <c r="K232" i="2"/>
  <c r="U232" i="2" s="1"/>
  <c r="N232" i="2"/>
  <c r="O232" i="2"/>
  <c r="P232" i="2"/>
  <c r="Q232" i="2"/>
  <c r="K233" i="2"/>
  <c r="U233" i="2" s="1"/>
  <c r="O233" i="2"/>
  <c r="Q233" i="2"/>
  <c r="K234" i="2"/>
  <c r="U234" i="2" s="1"/>
  <c r="O234" i="2"/>
  <c r="Q234" i="2"/>
  <c r="K235" i="2"/>
  <c r="U235" i="2" s="1"/>
  <c r="O235" i="2"/>
  <c r="Q235" i="2"/>
  <c r="K236" i="2"/>
  <c r="U236" i="2" s="1"/>
  <c r="O236" i="2"/>
  <c r="Q236" i="2"/>
  <c r="K237" i="2"/>
  <c r="U237" i="2" s="1"/>
  <c r="N237" i="2"/>
  <c r="O237" i="2"/>
  <c r="P237" i="2"/>
  <c r="Q237" i="2"/>
  <c r="K238" i="2"/>
  <c r="U238" i="2" s="1"/>
  <c r="N238" i="2"/>
  <c r="O238" i="2"/>
  <c r="P238" i="2"/>
  <c r="Q238" i="2"/>
  <c r="K239" i="2"/>
  <c r="U239" i="2" s="1"/>
  <c r="O239" i="2"/>
  <c r="Q239" i="2"/>
  <c r="K240" i="2"/>
  <c r="U240" i="2" s="1"/>
  <c r="O240" i="2"/>
  <c r="Q240" i="2"/>
  <c r="K241" i="2"/>
  <c r="U241" i="2" s="1"/>
  <c r="O241" i="2"/>
  <c r="Q241" i="2"/>
  <c r="K242" i="2"/>
  <c r="U242" i="2" s="1"/>
  <c r="O242" i="2"/>
  <c r="Q242" i="2"/>
  <c r="K243" i="2"/>
  <c r="U243" i="2" s="1"/>
  <c r="O243" i="2"/>
  <c r="Q243" i="2"/>
  <c r="K244" i="2"/>
  <c r="U244" i="2" s="1"/>
  <c r="O244" i="2"/>
  <c r="Q244" i="2"/>
  <c r="K245" i="2"/>
  <c r="U245" i="2" s="1"/>
  <c r="O245" i="2"/>
  <c r="Q245" i="2"/>
  <c r="K246" i="2"/>
  <c r="U246" i="2" s="1"/>
  <c r="O246" i="2"/>
  <c r="Q246" i="2"/>
  <c r="K247" i="2"/>
  <c r="U247" i="2" s="1"/>
  <c r="O247" i="2"/>
  <c r="Q247" i="2"/>
  <c r="K248" i="2"/>
  <c r="U248" i="2" s="1"/>
  <c r="O248" i="2"/>
  <c r="Q248" i="2"/>
  <c r="K249" i="2"/>
  <c r="U249" i="2" s="1"/>
  <c r="O249" i="2"/>
  <c r="Q249" i="2"/>
  <c r="K250" i="2"/>
  <c r="U250" i="2" s="1"/>
  <c r="O250" i="2"/>
  <c r="Q250" i="2"/>
  <c r="K251" i="2"/>
  <c r="U251" i="2" s="1"/>
  <c r="O251" i="2"/>
  <c r="Q251" i="2"/>
  <c r="K252" i="2"/>
  <c r="U252" i="2" s="1"/>
  <c r="O252" i="2"/>
  <c r="Q252" i="2"/>
  <c r="K253" i="2"/>
  <c r="U253" i="2" s="1"/>
  <c r="O253" i="2"/>
  <c r="Q253" i="2"/>
  <c r="K254" i="2"/>
  <c r="U254" i="2" s="1"/>
  <c r="O254" i="2"/>
  <c r="Q254" i="2"/>
  <c r="K255" i="2"/>
  <c r="U255" i="2" s="1"/>
  <c r="N255" i="2"/>
  <c r="O255" i="2"/>
  <c r="P255" i="2"/>
  <c r="Q255" i="2"/>
  <c r="K256" i="2"/>
  <c r="U256" i="2" s="1"/>
  <c r="N256" i="2"/>
  <c r="O256" i="2"/>
  <c r="P256" i="2"/>
  <c r="Q256" i="2"/>
  <c r="K257" i="2"/>
  <c r="U257" i="2" s="1"/>
  <c r="O257" i="2"/>
  <c r="Q257" i="2"/>
  <c r="K258" i="2"/>
  <c r="U258" i="2" s="1"/>
  <c r="O258" i="2"/>
  <c r="Q258" i="2"/>
  <c r="K259" i="2"/>
  <c r="U259" i="2" s="1"/>
  <c r="N259" i="2"/>
  <c r="O259" i="2"/>
  <c r="P259" i="2"/>
  <c r="Q259" i="2"/>
  <c r="K260" i="2"/>
  <c r="U260" i="2" s="1"/>
  <c r="O260" i="2"/>
  <c r="Q260" i="2"/>
  <c r="K261" i="2"/>
  <c r="U261" i="2" s="1"/>
  <c r="O261" i="2"/>
  <c r="Q261" i="2"/>
  <c r="K262" i="2"/>
  <c r="U262" i="2" s="1"/>
  <c r="O262" i="2"/>
  <c r="Q262" i="2"/>
  <c r="K263" i="2"/>
  <c r="U263" i="2" s="1"/>
  <c r="N263" i="2"/>
  <c r="O263" i="2"/>
  <c r="P263" i="2"/>
  <c r="Q263" i="2"/>
  <c r="K264" i="2"/>
  <c r="U264" i="2" s="1"/>
  <c r="O264" i="2"/>
  <c r="Q264" i="2"/>
  <c r="K265" i="2"/>
  <c r="U265" i="2" s="1"/>
  <c r="O265" i="2"/>
  <c r="Q265" i="2"/>
  <c r="K266" i="2"/>
  <c r="U266" i="2" s="1"/>
  <c r="O266" i="2"/>
  <c r="Q266" i="2"/>
  <c r="K267" i="2"/>
  <c r="U267" i="2" s="1"/>
  <c r="O267" i="2"/>
  <c r="Q267" i="2"/>
  <c r="K268" i="2"/>
  <c r="U268" i="2" s="1"/>
  <c r="O268" i="2"/>
  <c r="Q268" i="2"/>
  <c r="K269" i="2"/>
  <c r="U269" i="2" s="1"/>
  <c r="O269" i="2"/>
  <c r="Q269" i="2"/>
  <c r="K270" i="2"/>
  <c r="U270" i="2" s="1"/>
  <c r="O270" i="2"/>
  <c r="Q270" i="2"/>
  <c r="K271" i="2"/>
  <c r="U271" i="2" s="1"/>
  <c r="O271" i="2"/>
  <c r="Q271" i="2"/>
  <c r="K272" i="2"/>
  <c r="U272" i="2" s="1"/>
  <c r="O272" i="2"/>
  <c r="Q272" i="2"/>
  <c r="K273" i="2"/>
  <c r="U273" i="2" s="1"/>
  <c r="O273" i="2"/>
  <c r="Q273" i="2"/>
  <c r="K274" i="2"/>
  <c r="U274" i="2" s="1"/>
  <c r="N274" i="2"/>
  <c r="O274" i="2"/>
  <c r="P274" i="2"/>
  <c r="Q274" i="2"/>
  <c r="K275" i="2"/>
  <c r="U275" i="2" s="1"/>
  <c r="O275" i="2"/>
  <c r="Q275" i="2"/>
  <c r="K276" i="2"/>
  <c r="U276" i="2" s="1"/>
  <c r="O276" i="2"/>
  <c r="Q276" i="2"/>
  <c r="K277" i="2"/>
  <c r="U277" i="2" s="1"/>
  <c r="O277" i="2"/>
  <c r="Q277" i="2"/>
  <c r="K278" i="2"/>
  <c r="U278" i="2" s="1"/>
  <c r="O278" i="2"/>
  <c r="Q278" i="2"/>
  <c r="K279" i="2"/>
  <c r="U279" i="2" s="1"/>
  <c r="O279" i="2"/>
  <c r="Q279" i="2"/>
  <c r="K280" i="2"/>
  <c r="U280" i="2" s="1"/>
  <c r="O280" i="2"/>
  <c r="Q280" i="2"/>
  <c r="K281" i="2"/>
  <c r="U281" i="2" s="1"/>
  <c r="O281" i="2"/>
  <c r="Q281" i="2"/>
  <c r="K282" i="2"/>
  <c r="U282" i="2" s="1"/>
  <c r="O282" i="2"/>
  <c r="Q282" i="2"/>
  <c r="K283" i="2"/>
  <c r="U283" i="2" s="1"/>
  <c r="O283" i="2"/>
  <c r="Q283" i="2"/>
  <c r="K284" i="2"/>
  <c r="U284" i="2" s="1"/>
  <c r="O284" i="2"/>
  <c r="Q284" i="2"/>
  <c r="K285" i="2"/>
  <c r="U285" i="2" s="1"/>
  <c r="N285" i="2"/>
  <c r="O285" i="2"/>
  <c r="P285" i="2"/>
  <c r="Q285" i="2"/>
  <c r="K286" i="2"/>
  <c r="U286" i="2" s="1"/>
  <c r="N286" i="2"/>
  <c r="O286" i="2"/>
  <c r="P286" i="2"/>
  <c r="Q286" i="2"/>
  <c r="K287" i="2"/>
  <c r="U287" i="2" s="1"/>
  <c r="N287" i="2"/>
  <c r="O287" i="2"/>
  <c r="P287" i="2"/>
  <c r="Q287" i="2"/>
  <c r="K288" i="2"/>
  <c r="U288" i="2" s="1"/>
  <c r="N288" i="2"/>
  <c r="O288" i="2"/>
  <c r="P288" i="2"/>
  <c r="Q288" i="2"/>
  <c r="K289" i="2"/>
  <c r="U289" i="2" s="1"/>
  <c r="N289" i="2"/>
  <c r="O289" i="2"/>
  <c r="P289" i="2"/>
  <c r="Q289" i="2"/>
  <c r="K290" i="2"/>
  <c r="U290" i="2" s="1"/>
  <c r="O290" i="2"/>
  <c r="Q290" i="2"/>
  <c r="K291" i="2"/>
  <c r="U291" i="2" s="1"/>
  <c r="O291" i="2"/>
  <c r="Q291" i="2"/>
  <c r="K292" i="2"/>
  <c r="U292" i="2" s="1"/>
  <c r="O292" i="2"/>
  <c r="Q292" i="2"/>
  <c r="K293" i="2"/>
  <c r="U293" i="2" s="1"/>
  <c r="O293" i="2"/>
  <c r="Q293" i="2"/>
  <c r="K294" i="2"/>
  <c r="U294" i="2" s="1"/>
  <c r="O294" i="2"/>
  <c r="Q294" i="2"/>
  <c r="K295" i="2"/>
  <c r="U295" i="2" s="1"/>
  <c r="N295" i="2"/>
  <c r="O295" i="2"/>
  <c r="P295" i="2"/>
  <c r="Q295" i="2"/>
  <c r="K296" i="2"/>
  <c r="U296" i="2" s="1"/>
  <c r="O296" i="2"/>
  <c r="Q296" i="2"/>
  <c r="K297" i="2"/>
  <c r="U297" i="2" s="1"/>
  <c r="N297" i="2"/>
  <c r="O297" i="2"/>
  <c r="P297" i="2"/>
  <c r="Q297" i="2"/>
  <c r="K298" i="2"/>
  <c r="U298" i="2" s="1"/>
  <c r="O298" i="2"/>
  <c r="Q298" i="2"/>
  <c r="K299" i="2"/>
  <c r="U299" i="2" s="1"/>
  <c r="O299" i="2"/>
  <c r="Q299" i="2"/>
  <c r="K300" i="2"/>
  <c r="U300" i="2" s="1"/>
  <c r="N300" i="2"/>
  <c r="O300" i="2"/>
  <c r="P300" i="2"/>
  <c r="Q300" i="2"/>
  <c r="K301" i="2"/>
  <c r="U301" i="2" s="1"/>
  <c r="O301" i="2"/>
  <c r="Q301" i="2"/>
  <c r="K302" i="2"/>
  <c r="U302" i="2" s="1"/>
  <c r="O302" i="2"/>
  <c r="Q302" i="2"/>
  <c r="K303" i="2"/>
  <c r="U303" i="2" s="1"/>
  <c r="O303" i="2"/>
  <c r="Q303" i="2"/>
  <c r="K304" i="2"/>
  <c r="U304" i="2" s="1"/>
  <c r="O304" i="2"/>
  <c r="Q304" i="2"/>
  <c r="K305" i="2"/>
  <c r="U305" i="2" s="1"/>
  <c r="O305" i="2"/>
  <c r="Q305" i="2"/>
  <c r="K306" i="2"/>
  <c r="U306" i="2" s="1"/>
  <c r="O306" i="2"/>
  <c r="Q306" i="2"/>
  <c r="K307" i="2"/>
  <c r="U307" i="2" s="1"/>
  <c r="N307" i="2"/>
  <c r="O307" i="2"/>
  <c r="P307" i="2"/>
  <c r="Q307" i="2"/>
  <c r="K308" i="2"/>
  <c r="U308" i="2" s="1"/>
  <c r="O308" i="2"/>
  <c r="Q308" i="2"/>
  <c r="K309" i="2"/>
  <c r="U309" i="2" s="1"/>
  <c r="O309" i="2"/>
  <c r="Q309" i="2"/>
  <c r="K310" i="2"/>
  <c r="U310" i="2" s="1"/>
  <c r="O310" i="2"/>
  <c r="Q310" i="2"/>
  <c r="K311" i="2"/>
  <c r="U311" i="2" s="1"/>
  <c r="O311" i="2"/>
  <c r="Q311" i="2"/>
  <c r="K312" i="2"/>
  <c r="U312" i="2" s="1"/>
  <c r="O312" i="2"/>
  <c r="Q312" i="2"/>
  <c r="K313" i="2"/>
  <c r="U313" i="2" s="1"/>
  <c r="O313" i="2"/>
  <c r="Q313" i="2"/>
  <c r="K314" i="2"/>
  <c r="U314" i="2" s="1"/>
  <c r="O314" i="2"/>
  <c r="Q314" i="2"/>
  <c r="K315" i="2"/>
  <c r="U315" i="2" s="1"/>
  <c r="O315" i="2"/>
  <c r="Q315" i="2"/>
  <c r="K316" i="2"/>
  <c r="U316" i="2" s="1"/>
  <c r="O316" i="2"/>
  <c r="Q316" i="2"/>
  <c r="K317" i="2"/>
  <c r="U317" i="2" s="1"/>
  <c r="O317" i="2"/>
  <c r="Q317" i="2"/>
  <c r="K318" i="2"/>
  <c r="U318" i="2" s="1"/>
  <c r="O318" i="2"/>
  <c r="Q318" i="2"/>
  <c r="K319" i="2"/>
  <c r="U319" i="2" s="1"/>
  <c r="O319" i="2"/>
  <c r="Q319" i="2"/>
  <c r="K320" i="2"/>
  <c r="U320" i="2" s="1"/>
  <c r="O320" i="2"/>
  <c r="Q320" i="2"/>
  <c r="K321" i="2"/>
  <c r="U321" i="2" s="1"/>
  <c r="O321" i="2"/>
  <c r="Q321" i="2"/>
  <c r="K322" i="2"/>
  <c r="U322" i="2" s="1"/>
  <c r="O322" i="2"/>
  <c r="Q322" i="2"/>
  <c r="K323" i="2"/>
  <c r="U323" i="2" s="1"/>
  <c r="O323" i="2"/>
  <c r="Q323" i="2"/>
  <c r="K324" i="2"/>
  <c r="U324" i="2" s="1"/>
  <c r="O324" i="2"/>
  <c r="Q324" i="2"/>
  <c r="K325" i="2"/>
  <c r="U325" i="2" s="1"/>
  <c r="O325" i="2"/>
  <c r="Q325" i="2"/>
  <c r="K326" i="2"/>
  <c r="U326" i="2" s="1"/>
  <c r="N326" i="2"/>
  <c r="O326" i="2"/>
  <c r="P326" i="2"/>
  <c r="Q326" i="2"/>
  <c r="K327" i="2"/>
  <c r="U327" i="2" s="1"/>
  <c r="N327" i="2"/>
  <c r="O327" i="2"/>
  <c r="P327" i="2"/>
  <c r="Q327" i="2"/>
  <c r="K328" i="2"/>
  <c r="U328" i="2" s="1"/>
  <c r="O328" i="2"/>
  <c r="Q328" i="2"/>
  <c r="K329" i="2"/>
  <c r="U329" i="2" s="1"/>
  <c r="O329" i="2"/>
  <c r="Q329" i="2"/>
  <c r="K330" i="2"/>
  <c r="U330" i="2" s="1"/>
  <c r="O330" i="2"/>
  <c r="Q330" i="2"/>
  <c r="K331" i="2"/>
  <c r="U331" i="2" s="1"/>
  <c r="O331" i="2"/>
  <c r="Q331" i="2"/>
  <c r="K332" i="2"/>
  <c r="U332" i="2" s="1"/>
  <c r="O332" i="2"/>
  <c r="Q332" i="2"/>
  <c r="K333" i="2"/>
  <c r="U333" i="2" s="1"/>
  <c r="O333" i="2"/>
  <c r="Q333" i="2"/>
  <c r="K334" i="2"/>
  <c r="U334" i="2" s="1"/>
  <c r="N334" i="2"/>
  <c r="O334" i="2"/>
  <c r="P334" i="2"/>
  <c r="Q334" i="2"/>
  <c r="K335" i="2"/>
  <c r="U335" i="2" s="1"/>
  <c r="O335" i="2"/>
  <c r="Q335" i="2"/>
  <c r="K336" i="2"/>
  <c r="U336" i="2" s="1"/>
  <c r="N336" i="2"/>
  <c r="O336" i="2"/>
  <c r="P336" i="2"/>
  <c r="Q336" i="2"/>
  <c r="K337" i="2"/>
  <c r="U337" i="2" s="1"/>
  <c r="O337" i="2"/>
  <c r="Q337" i="2"/>
  <c r="K338" i="2"/>
  <c r="U338" i="2" s="1"/>
  <c r="O338" i="2"/>
  <c r="Q338" i="2"/>
  <c r="K339" i="2"/>
  <c r="U339" i="2" s="1"/>
  <c r="N339" i="2"/>
  <c r="O339" i="2"/>
  <c r="P339" i="2"/>
  <c r="Q339" i="2"/>
  <c r="K340" i="2"/>
  <c r="U340" i="2" s="1"/>
  <c r="O340" i="2"/>
  <c r="Q340" i="2"/>
  <c r="K341" i="2"/>
  <c r="U341" i="2" s="1"/>
  <c r="O341" i="2"/>
  <c r="Q341" i="2"/>
  <c r="K342" i="2"/>
  <c r="U342" i="2" s="1"/>
  <c r="N342" i="2"/>
  <c r="O342" i="2"/>
  <c r="P342" i="2"/>
  <c r="Q342" i="2"/>
  <c r="K343" i="2"/>
  <c r="U343" i="2" s="1"/>
  <c r="O343" i="2"/>
  <c r="Q343" i="2"/>
  <c r="K344" i="2"/>
  <c r="U344" i="2" s="1"/>
  <c r="N344" i="2"/>
  <c r="O344" i="2"/>
  <c r="P344" i="2"/>
  <c r="Q344" i="2"/>
  <c r="K345" i="2"/>
  <c r="U345" i="2" s="1"/>
  <c r="O345" i="2"/>
  <c r="Q345" i="2"/>
  <c r="K346" i="2"/>
  <c r="U346" i="2" s="1"/>
  <c r="O346" i="2"/>
  <c r="Q346" i="2"/>
  <c r="K347" i="2"/>
  <c r="U347" i="2" s="1"/>
  <c r="O347" i="2"/>
  <c r="Q347" i="2"/>
  <c r="K348" i="2"/>
  <c r="U348" i="2" s="1"/>
  <c r="O348" i="2"/>
  <c r="Q348" i="2"/>
  <c r="K349" i="2"/>
  <c r="U349" i="2" s="1"/>
  <c r="O349" i="2"/>
  <c r="Q349" i="2"/>
  <c r="K350" i="2"/>
  <c r="U350" i="2" s="1"/>
  <c r="O350" i="2"/>
  <c r="Q350" i="2"/>
  <c r="K351" i="2"/>
  <c r="U351" i="2" s="1"/>
  <c r="O351" i="2"/>
  <c r="Q351" i="2"/>
  <c r="K352" i="2"/>
  <c r="U352" i="2" s="1"/>
  <c r="O352" i="2"/>
  <c r="Q352" i="2"/>
  <c r="K353" i="2"/>
  <c r="U353" i="2" s="1"/>
  <c r="O353" i="2"/>
  <c r="Q353" i="2"/>
  <c r="K354" i="2"/>
  <c r="U354" i="2" s="1"/>
  <c r="O354" i="2"/>
  <c r="Q354" i="2"/>
  <c r="K355" i="2"/>
  <c r="U355" i="2" s="1"/>
  <c r="O355" i="2"/>
  <c r="Q355" i="2"/>
  <c r="K356" i="2"/>
  <c r="U356" i="2" s="1"/>
  <c r="O356" i="2"/>
  <c r="Q356" i="2"/>
  <c r="K357" i="2"/>
  <c r="U357" i="2" s="1"/>
  <c r="O357" i="2"/>
  <c r="Q357" i="2"/>
  <c r="K358" i="2"/>
  <c r="U358" i="2" s="1"/>
  <c r="O358" i="2"/>
  <c r="Q358" i="2"/>
  <c r="K359" i="2"/>
  <c r="U359" i="2" s="1"/>
  <c r="O359" i="2"/>
  <c r="Q359" i="2"/>
  <c r="K360" i="2"/>
  <c r="U360" i="2" s="1"/>
  <c r="O360" i="2"/>
  <c r="Q360" i="2"/>
  <c r="K361" i="2"/>
  <c r="U361" i="2" s="1"/>
  <c r="O361" i="2"/>
  <c r="Q361" i="2"/>
  <c r="K362" i="2"/>
  <c r="U362" i="2" s="1"/>
  <c r="N362" i="2"/>
  <c r="O362" i="2"/>
  <c r="P362" i="2"/>
  <c r="Q362" i="2"/>
  <c r="K363" i="2"/>
  <c r="U363" i="2" s="1"/>
  <c r="N363" i="2"/>
  <c r="O363" i="2"/>
  <c r="P363" i="2"/>
  <c r="Q363" i="2"/>
  <c r="K364" i="2"/>
  <c r="U364" i="2" s="1"/>
  <c r="O364" i="2"/>
  <c r="Q364" i="2"/>
  <c r="K365" i="2"/>
  <c r="U365" i="2" s="1"/>
  <c r="O365" i="2"/>
  <c r="Q365" i="2"/>
  <c r="K366" i="2"/>
  <c r="U366" i="2" s="1"/>
  <c r="O366" i="2"/>
  <c r="Q366" i="2"/>
  <c r="K367" i="2"/>
  <c r="U367" i="2" s="1"/>
  <c r="O367" i="2"/>
  <c r="Q367" i="2"/>
  <c r="K368" i="2"/>
  <c r="U368" i="2" s="1"/>
  <c r="O368" i="2"/>
  <c r="Q368" i="2"/>
  <c r="K369" i="2"/>
  <c r="U369" i="2" s="1"/>
  <c r="O369" i="2"/>
  <c r="Q369" i="2"/>
  <c r="K370" i="2"/>
  <c r="U370" i="2" s="1"/>
  <c r="O370" i="2"/>
  <c r="Q370" i="2"/>
  <c r="K371" i="2"/>
  <c r="U371" i="2" s="1"/>
  <c r="O371" i="2"/>
  <c r="Q371" i="2"/>
  <c r="K372" i="2"/>
  <c r="U372" i="2" s="1"/>
  <c r="O372" i="2"/>
  <c r="Q372" i="2"/>
  <c r="K373" i="2"/>
  <c r="U373" i="2" s="1"/>
  <c r="O373" i="2"/>
  <c r="Q373" i="2"/>
  <c r="K374" i="2"/>
  <c r="U374" i="2" s="1"/>
  <c r="N374" i="2"/>
  <c r="O374" i="2"/>
  <c r="P374" i="2"/>
  <c r="Q374" i="2"/>
  <c r="K375" i="2"/>
  <c r="U375" i="2" s="1"/>
  <c r="O375" i="2"/>
  <c r="Q375" i="2"/>
  <c r="K376" i="2"/>
  <c r="U376" i="2" s="1"/>
  <c r="N376" i="2"/>
  <c r="O376" i="2"/>
  <c r="P376" i="2"/>
  <c r="Q376" i="2"/>
  <c r="K377" i="2"/>
  <c r="U377" i="2" s="1"/>
  <c r="O377" i="2"/>
  <c r="Q377" i="2"/>
  <c r="K378" i="2"/>
  <c r="U378" i="2" s="1"/>
  <c r="O378" i="2"/>
  <c r="Q378" i="2"/>
  <c r="K379" i="2"/>
  <c r="U379" i="2" s="1"/>
  <c r="O379" i="2"/>
  <c r="Q379" i="2"/>
  <c r="K380" i="2"/>
  <c r="U380" i="2" s="1"/>
  <c r="O380" i="2"/>
  <c r="Q380" i="2"/>
  <c r="K381" i="2"/>
  <c r="U381" i="2" s="1"/>
  <c r="O381" i="2"/>
  <c r="Q381" i="2"/>
  <c r="K382" i="2"/>
  <c r="U382" i="2" s="1"/>
  <c r="O382" i="2"/>
  <c r="Q382" i="2"/>
  <c r="K383" i="2"/>
  <c r="U383" i="2" s="1"/>
  <c r="O383" i="2"/>
  <c r="Q383" i="2"/>
  <c r="K384" i="2"/>
  <c r="U384" i="2" s="1"/>
  <c r="O384" i="2"/>
  <c r="Q384" i="2"/>
  <c r="K385" i="2"/>
  <c r="U385" i="2" s="1"/>
  <c r="K386" i="2"/>
  <c r="U386" i="2" s="1"/>
  <c r="O386" i="2"/>
  <c r="Q386" i="2"/>
  <c r="K387" i="2"/>
  <c r="U387" i="2" s="1"/>
  <c r="O387" i="2"/>
  <c r="Q387" i="2"/>
  <c r="K388" i="2"/>
  <c r="U388" i="2" s="1"/>
  <c r="O388" i="2"/>
  <c r="Q388" i="2"/>
  <c r="K389" i="2"/>
  <c r="U389" i="2" s="1"/>
  <c r="O389" i="2"/>
  <c r="Q389" i="2"/>
  <c r="K390" i="2"/>
  <c r="U390" i="2" s="1"/>
  <c r="O390" i="2"/>
  <c r="Q390" i="2"/>
  <c r="K391" i="2"/>
  <c r="U391" i="2" s="1"/>
  <c r="O391" i="2"/>
  <c r="Q391" i="2"/>
  <c r="K392" i="2"/>
  <c r="U392" i="2" s="1"/>
  <c r="O392" i="2"/>
  <c r="Q392" i="2"/>
  <c r="K393" i="2"/>
  <c r="U393" i="2" s="1"/>
  <c r="O393" i="2"/>
  <c r="Q393" i="2"/>
  <c r="K394" i="2"/>
  <c r="U394" i="2" s="1"/>
  <c r="O394" i="2"/>
  <c r="Q394" i="2"/>
  <c r="K395" i="2"/>
  <c r="U395" i="2" s="1"/>
  <c r="O395" i="2"/>
  <c r="Q395" i="2"/>
  <c r="K396" i="2"/>
  <c r="U396" i="2" s="1"/>
  <c r="O396" i="2"/>
  <c r="Q396" i="2"/>
  <c r="K397" i="2"/>
  <c r="U397" i="2" s="1"/>
  <c r="O397" i="2"/>
  <c r="Q397" i="2"/>
  <c r="K398" i="2"/>
  <c r="U398" i="2" s="1"/>
  <c r="O398" i="2"/>
  <c r="Q398" i="2"/>
  <c r="K399" i="2"/>
  <c r="U399" i="2" s="1"/>
  <c r="O399" i="2"/>
  <c r="Q399" i="2"/>
  <c r="K400" i="2"/>
  <c r="U400" i="2" s="1"/>
  <c r="O400" i="2"/>
  <c r="Q400" i="2"/>
  <c r="K401" i="2"/>
  <c r="U401" i="2" s="1"/>
  <c r="O401" i="2"/>
  <c r="Q401" i="2"/>
  <c r="K402" i="2"/>
  <c r="U402" i="2" s="1"/>
  <c r="O402" i="2"/>
  <c r="Q402" i="2"/>
  <c r="K403" i="2"/>
  <c r="U403" i="2" s="1"/>
  <c r="O403" i="2"/>
  <c r="Q403" i="2"/>
  <c r="K404" i="2"/>
  <c r="U404" i="2" s="1"/>
  <c r="O404" i="2"/>
  <c r="Q404" i="2"/>
  <c r="K405" i="2"/>
  <c r="U405" i="2" s="1"/>
  <c r="O405" i="2"/>
  <c r="Q405" i="2"/>
  <c r="K406" i="2"/>
  <c r="U406" i="2" s="1"/>
  <c r="N406" i="2"/>
  <c r="O406" i="2"/>
  <c r="P406" i="2"/>
  <c r="Q406" i="2"/>
  <c r="K407" i="2"/>
  <c r="U407" i="2" s="1"/>
  <c r="N407" i="2"/>
  <c r="O407" i="2"/>
  <c r="P407" i="2"/>
  <c r="Q407" i="2"/>
  <c r="K408" i="2"/>
  <c r="U408" i="2" s="1"/>
  <c r="K409" i="2"/>
  <c r="U409" i="2" s="1"/>
  <c r="O409" i="2"/>
  <c r="Q409" i="2"/>
  <c r="K410" i="2"/>
  <c r="U410" i="2" s="1"/>
  <c r="K411" i="2"/>
  <c r="U411" i="2" s="1"/>
  <c r="K412" i="2"/>
  <c r="U412" i="2" s="1"/>
  <c r="O412" i="2"/>
  <c r="Q412" i="2"/>
  <c r="K413" i="2"/>
  <c r="U413" i="2" s="1"/>
  <c r="O413" i="2"/>
  <c r="Q413" i="2"/>
  <c r="K414" i="2"/>
  <c r="U414" i="2" s="1"/>
  <c r="O414" i="2"/>
  <c r="Q414" i="2"/>
  <c r="K415" i="2"/>
  <c r="U415" i="2" s="1"/>
  <c r="O415" i="2"/>
  <c r="Q415" i="2"/>
  <c r="K416" i="2"/>
  <c r="U416" i="2" s="1"/>
  <c r="O416" i="2"/>
  <c r="Q416" i="2"/>
  <c r="K417" i="2"/>
  <c r="U417" i="2" s="1"/>
  <c r="O417" i="2"/>
  <c r="Q417" i="2"/>
  <c r="K418" i="2"/>
  <c r="U418" i="2" s="1"/>
  <c r="O418" i="2"/>
  <c r="Q418" i="2"/>
  <c r="K419" i="2"/>
  <c r="U419" i="2" s="1"/>
  <c r="O419" i="2"/>
  <c r="Q419" i="2"/>
  <c r="K420" i="2"/>
  <c r="U420" i="2" s="1"/>
  <c r="O420" i="2"/>
  <c r="Q420" i="2"/>
  <c r="K421" i="2"/>
  <c r="U421" i="2" s="1"/>
  <c r="O421" i="2"/>
  <c r="Q421" i="2"/>
  <c r="K422" i="2"/>
  <c r="U422" i="2" s="1"/>
  <c r="O422" i="2"/>
  <c r="Q422" i="2"/>
  <c r="K423" i="2"/>
  <c r="U423" i="2" s="1"/>
  <c r="O423" i="2"/>
  <c r="Q423" i="2"/>
  <c r="K424" i="2"/>
  <c r="U424" i="2" s="1"/>
  <c r="O424" i="2"/>
  <c r="Q424" i="2"/>
  <c r="K425" i="2"/>
  <c r="U425" i="2" s="1"/>
  <c r="N425" i="2"/>
  <c r="O425" i="2"/>
  <c r="P425" i="2"/>
  <c r="Q425" i="2"/>
  <c r="K426" i="2"/>
  <c r="U426" i="2" s="1"/>
  <c r="N426" i="2"/>
  <c r="O426" i="2"/>
  <c r="P426" i="2"/>
  <c r="Q426" i="2"/>
  <c r="K427" i="2"/>
  <c r="U427" i="2" s="1"/>
  <c r="O427" i="2"/>
  <c r="Q427" i="2"/>
  <c r="K428" i="2"/>
  <c r="U428" i="2" s="1"/>
  <c r="N428" i="2"/>
  <c r="O428" i="2"/>
  <c r="P428" i="2"/>
  <c r="Q428" i="2"/>
  <c r="K429" i="2"/>
  <c r="U429" i="2" s="1"/>
  <c r="N429" i="2"/>
  <c r="O429" i="2"/>
  <c r="P429" i="2"/>
  <c r="Q429" i="2"/>
  <c r="K430" i="2"/>
  <c r="U430" i="2" s="1"/>
  <c r="O430" i="2"/>
  <c r="Q430" i="2"/>
  <c r="K431" i="2"/>
  <c r="U431" i="2" s="1"/>
  <c r="O431" i="2"/>
  <c r="Q431" i="2"/>
  <c r="K432" i="2"/>
  <c r="U432" i="2" s="1"/>
  <c r="O432" i="2"/>
  <c r="Q432" i="2"/>
  <c r="K433" i="2"/>
  <c r="U433" i="2" s="1"/>
  <c r="O433" i="2"/>
  <c r="Q433" i="2"/>
  <c r="K434" i="2"/>
  <c r="U434" i="2" s="1"/>
  <c r="O434" i="2"/>
  <c r="Q434" i="2"/>
  <c r="K435" i="2"/>
  <c r="U435" i="2" s="1"/>
  <c r="O435" i="2"/>
  <c r="Q435" i="2"/>
  <c r="K436" i="2"/>
  <c r="U436" i="2" s="1"/>
  <c r="O436" i="2"/>
  <c r="Q436" i="2"/>
  <c r="K437" i="2"/>
  <c r="U437" i="2" s="1"/>
  <c r="O437" i="2"/>
  <c r="Q437" i="2"/>
  <c r="K438" i="2"/>
  <c r="U438" i="2" s="1"/>
  <c r="O438" i="2"/>
  <c r="Q438" i="2"/>
  <c r="K439" i="2"/>
  <c r="U439" i="2" s="1"/>
  <c r="O439" i="2"/>
  <c r="Q439" i="2"/>
  <c r="K440" i="2"/>
  <c r="U440" i="2" s="1"/>
  <c r="N440" i="2"/>
  <c r="O440" i="2"/>
  <c r="P440" i="2"/>
  <c r="Q440" i="2"/>
  <c r="K441" i="2"/>
  <c r="U441" i="2" s="1"/>
  <c r="N441" i="2"/>
  <c r="O441" i="2"/>
  <c r="P441" i="2"/>
  <c r="Q441" i="2"/>
  <c r="K442" i="2"/>
  <c r="U442" i="2" s="1"/>
  <c r="O442" i="2"/>
  <c r="Q442" i="2"/>
  <c r="K443" i="2"/>
  <c r="U443" i="2" s="1"/>
  <c r="O443" i="2"/>
  <c r="Q443" i="2"/>
  <c r="K444" i="2"/>
  <c r="U444" i="2" s="1"/>
  <c r="N444" i="2"/>
  <c r="O444" i="2"/>
  <c r="P444" i="2"/>
  <c r="Q444" i="2"/>
  <c r="K445" i="2"/>
  <c r="U445" i="2" s="1"/>
  <c r="O445" i="2"/>
  <c r="Q445" i="2"/>
  <c r="K446" i="2"/>
  <c r="U446" i="2" s="1"/>
  <c r="O446" i="2"/>
  <c r="Q446" i="2"/>
  <c r="K447" i="2"/>
  <c r="U447" i="2" s="1"/>
  <c r="O447" i="2"/>
  <c r="Q447" i="2"/>
  <c r="K448" i="2"/>
  <c r="U448" i="2" s="1"/>
  <c r="K449" i="2"/>
  <c r="U449" i="2" s="1"/>
  <c r="N449" i="2"/>
  <c r="O449" i="2"/>
  <c r="P449" i="2"/>
  <c r="Q449" i="2"/>
  <c r="K450" i="2"/>
  <c r="U450" i="2" s="1"/>
  <c r="K451" i="2"/>
  <c r="U451" i="2" s="1"/>
  <c r="K452" i="2"/>
  <c r="U452" i="2" s="1"/>
  <c r="N452" i="2"/>
  <c r="O452" i="2"/>
  <c r="P452" i="2"/>
  <c r="Q452" i="2"/>
  <c r="K453" i="2"/>
  <c r="U453" i="2" s="1"/>
  <c r="O453" i="2"/>
  <c r="Q453" i="2"/>
  <c r="K454" i="2"/>
  <c r="U454" i="2" s="1"/>
  <c r="O454" i="2"/>
  <c r="Q454" i="2"/>
  <c r="K455" i="2"/>
  <c r="U455" i="2" s="1"/>
  <c r="O455" i="2"/>
  <c r="Q455" i="2"/>
  <c r="K456" i="2"/>
  <c r="U456" i="2" s="1"/>
  <c r="O456" i="2"/>
  <c r="Q456" i="2"/>
  <c r="K457" i="2"/>
  <c r="U457" i="2" s="1"/>
  <c r="O457" i="2"/>
  <c r="Q457" i="2"/>
  <c r="K458" i="2"/>
  <c r="U458" i="2" s="1"/>
  <c r="O458" i="2"/>
  <c r="Q458" i="2"/>
  <c r="K459" i="2"/>
  <c r="U459" i="2" s="1"/>
  <c r="O459" i="2"/>
  <c r="Q459" i="2"/>
  <c r="K460" i="2"/>
  <c r="U460" i="2" s="1"/>
  <c r="O460" i="2"/>
  <c r="Q460" i="2"/>
  <c r="K461" i="2"/>
  <c r="U461" i="2" s="1"/>
  <c r="O461" i="2"/>
  <c r="Q461" i="2"/>
  <c r="K462" i="2"/>
  <c r="U462" i="2" s="1"/>
  <c r="O462" i="2"/>
  <c r="Q462" i="2"/>
  <c r="K463" i="2"/>
  <c r="U463" i="2" s="1"/>
  <c r="O463" i="2"/>
  <c r="Q463" i="2"/>
  <c r="K464" i="2"/>
  <c r="U464" i="2" s="1"/>
  <c r="N464" i="2"/>
  <c r="O464" i="2"/>
  <c r="P464" i="2"/>
  <c r="Q464" i="2"/>
  <c r="K465" i="2"/>
  <c r="U465" i="2" s="1"/>
  <c r="O465" i="2"/>
  <c r="Q465" i="2"/>
  <c r="K466" i="2"/>
  <c r="U466" i="2" s="1"/>
  <c r="O466" i="2"/>
  <c r="Q466" i="2"/>
  <c r="K467" i="2"/>
  <c r="U467" i="2" s="1"/>
  <c r="O467" i="2"/>
  <c r="Q467" i="2"/>
  <c r="K468" i="2"/>
  <c r="U468" i="2" s="1"/>
  <c r="O468" i="2"/>
  <c r="Q468" i="2"/>
  <c r="K469" i="2"/>
  <c r="U469" i="2" s="1"/>
  <c r="O469" i="2"/>
  <c r="Q469" i="2"/>
  <c r="K470" i="2"/>
  <c r="U470" i="2" s="1"/>
  <c r="O470" i="2"/>
  <c r="Q470" i="2"/>
  <c r="K471" i="2"/>
  <c r="U471" i="2" s="1"/>
  <c r="N471" i="2"/>
  <c r="O471" i="2"/>
  <c r="P471" i="2"/>
  <c r="Q471" i="2"/>
  <c r="K472" i="2"/>
  <c r="U472" i="2" s="1"/>
  <c r="N472" i="2"/>
  <c r="O472" i="2"/>
  <c r="P472" i="2"/>
  <c r="Q472" i="2"/>
  <c r="K473" i="2"/>
  <c r="U473" i="2" s="1"/>
  <c r="N473" i="2"/>
  <c r="O473" i="2"/>
  <c r="P473" i="2"/>
  <c r="Q473" i="2"/>
  <c r="K474" i="2"/>
  <c r="U474" i="2" s="1"/>
  <c r="N474" i="2"/>
  <c r="O474" i="2"/>
  <c r="P474" i="2"/>
  <c r="Q474" i="2"/>
  <c r="K475" i="2"/>
  <c r="U475" i="2" s="1"/>
  <c r="K476" i="2"/>
  <c r="U476" i="2" s="1"/>
  <c r="K477" i="2"/>
  <c r="U477" i="2" s="1"/>
  <c r="O477" i="2"/>
  <c r="Q477" i="2"/>
  <c r="K478" i="2"/>
  <c r="U478" i="2" s="1"/>
  <c r="O478" i="2"/>
  <c r="Q478" i="2"/>
  <c r="K479" i="2"/>
  <c r="U479" i="2" s="1"/>
  <c r="O479" i="2"/>
  <c r="Q479" i="2"/>
  <c r="K480" i="2"/>
  <c r="U480" i="2" s="1"/>
  <c r="O480" i="2"/>
  <c r="Q480" i="2"/>
  <c r="K481" i="2"/>
  <c r="U481" i="2" s="1"/>
  <c r="O481" i="2"/>
  <c r="Q481" i="2"/>
  <c r="K482" i="2"/>
  <c r="U482" i="2" s="1"/>
  <c r="O482" i="2"/>
  <c r="Q482" i="2"/>
  <c r="K483" i="2"/>
  <c r="U483" i="2" s="1"/>
  <c r="O483" i="2"/>
  <c r="Q483" i="2"/>
  <c r="K484" i="2"/>
  <c r="U484" i="2" s="1"/>
  <c r="K485" i="2"/>
  <c r="U485" i="2" s="1"/>
  <c r="O485" i="2"/>
  <c r="Q485" i="2"/>
  <c r="K486" i="2"/>
  <c r="U486" i="2" s="1"/>
  <c r="O486" i="2"/>
  <c r="Q486" i="2"/>
  <c r="K487" i="2"/>
  <c r="U487" i="2" s="1"/>
  <c r="N487" i="2"/>
  <c r="O487" i="2"/>
  <c r="P487" i="2"/>
  <c r="Q487" i="2"/>
  <c r="K488" i="2"/>
  <c r="U488" i="2" s="1"/>
  <c r="O488" i="2"/>
  <c r="Q488" i="2"/>
  <c r="K489" i="2"/>
  <c r="U489" i="2" s="1"/>
  <c r="O489" i="2"/>
  <c r="Q489" i="2"/>
  <c r="K490" i="2"/>
  <c r="U490" i="2" s="1"/>
  <c r="O490" i="2"/>
  <c r="Q490" i="2"/>
  <c r="K491" i="2"/>
  <c r="U491" i="2" s="1"/>
  <c r="O491" i="2"/>
  <c r="Q491" i="2"/>
  <c r="K492" i="2"/>
  <c r="U492" i="2" s="1"/>
  <c r="O492" i="2"/>
  <c r="Q492" i="2"/>
  <c r="K493" i="2"/>
  <c r="U493" i="2" s="1"/>
  <c r="O493" i="2"/>
  <c r="Q493" i="2"/>
  <c r="K494" i="2"/>
  <c r="U494" i="2" s="1"/>
  <c r="O494" i="2"/>
  <c r="Q494" i="2"/>
  <c r="K495" i="2"/>
  <c r="U495" i="2" s="1"/>
  <c r="O495" i="2"/>
  <c r="Q495" i="2"/>
  <c r="K496" i="2"/>
  <c r="U496" i="2" s="1"/>
  <c r="O496" i="2"/>
  <c r="Q496" i="2"/>
  <c r="K497" i="2"/>
  <c r="U497" i="2" s="1"/>
  <c r="O497" i="2"/>
  <c r="Q497" i="2"/>
  <c r="K498" i="2"/>
  <c r="U498" i="2" s="1"/>
  <c r="O498" i="2"/>
  <c r="Q498" i="2"/>
  <c r="K499" i="2"/>
  <c r="U499" i="2" s="1"/>
  <c r="N499" i="2"/>
  <c r="O499" i="2"/>
  <c r="P499" i="2"/>
  <c r="Q499" i="2"/>
  <c r="K500" i="2"/>
  <c r="U500" i="2" s="1"/>
  <c r="N500" i="2"/>
  <c r="O500" i="2"/>
  <c r="P500" i="2"/>
  <c r="Q500" i="2"/>
  <c r="K501" i="2"/>
  <c r="U501" i="2" s="1"/>
  <c r="O501" i="2"/>
  <c r="Q501" i="2"/>
  <c r="K502" i="2"/>
  <c r="U502" i="2" s="1"/>
  <c r="N502" i="2"/>
  <c r="O502" i="2"/>
  <c r="P502" i="2"/>
  <c r="Q502" i="2"/>
  <c r="K503" i="2"/>
  <c r="U503" i="2" s="1"/>
  <c r="O503" i="2"/>
  <c r="Q503" i="2"/>
  <c r="K504" i="2"/>
  <c r="U504" i="2" s="1"/>
  <c r="O504" i="2"/>
  <c r="Q504" i="2"/>
  <c r="K505" i="2"/>
  <c r="U505" i="2" s="1"/>
  <c r="O505" i="2"/>
  <c r="Q505" i="2"/>
  <c r="K506" i="2"/>
  <c r="U506" i="2" s="1"/>
  <c r="O506" i="2"/>
  <c r="Q506" i="2"/>
  <c r="K507" i="2"/>
  <c r="U507" i="2" s="1"/>
  <c r="O507" i="2"/>
  <c r="Q507" i="2"/>
  <c r="K508" i="2"/>
  <c r="U508" i="2" s="1"/>
  <c r="O508" i="2"/>
  <c r="Q508" i="2"/>
  <c r="K509" i="2"/>
  <c r="U509" i="2" s="1"/>
  <c r="O509" i="2"/>
  <c r="Q509" i="2"/>
  <c r="K510" i="2"/>
  <c r="U510" i="2" s="1"/>
  <c r="O510" i="2"/>
  <c r="Q510" i="2"/>
  <c r="K511" i="2"/>
  <c r="U511" i="2" s="1"/>
  <c r="O511" i="2"/>
  <c r="Q511" i="2"/>
  <c r="K512" i="2"/>
  <c r="U512" i="2" s="1"/>
  <c r="O512" i="2"/>
  <c r="Q512" i="2"/>
  <c r="K513" i="2"/>
  <c r="U513" i="2" s="1"/>
  <c r="N513" i="2"/>
  <c r="O513" i="2"/>
  <c r="P513" i="2"/>
  <c r="Q513" i="2"/>
  <c r="K514" i="2"/>
  <c r="U514" i="2" s="1"/>
  <c r="N514" i="2"/>
  <c r="O514" i="2"/>
  <c r="P514" i="2"/>
  <c r="Q514" i="2"/>
  <c r="K515" i="2"/>
  <c r="U515" i="2" s="1"/>
  <c r="O515" i="2"/>
  <c r="Q515" i="2"/>
  <c r="K516" i="2"/>
  <c r="U516" i="2" s="1"/>
  <c r="O516" i="2"/>
  <c r="Q516" i="2"/>
  <c r="K517" i="2"/>
  <c r="U517" i="2" s="1"/>
  <c r="O517" i="2"/>
  <c r="Q517" i="2"/>
  <c r="K518" i="2"/>
  <c r="U518" i="2" s="1"/>
  <c r="N518" i="2"/>
  <c r="O518" i="2"/>
  <c r="P518" i="2"/>
  <c r="Q518" i="2"/>
  <c r="K519" i="2"/>
  <c r="U519" i="2" s="1"/>
  <c r="O519" i="2"/>
  <c r="Q519" i="2"/>
  <c r="K520" i="2"/>
  <c r="U520" i="2" s="1"/>
  <c r="O520" i="2"/>
  <c r="Q520" i="2"/>
  <c r="K521" i="2"/>
  <c r="U521" i="2" s="1"/>
  <c r="O521" i="2"/>
  <c r="Q521" i="2"/>
  <c r="K522" i="2"/>
  <c r="U522" i="2" s="1"/>
  <c r="O522" i="2"/>
  <c r="Q522" i="2"/>
  <c r="K523" i="2"/>
  <c r="U523" i="2" s="1"/>
  <c r="O523" i="2"/>
  <c r="Q523" i="2"/>
  <c r="K524" i="2"/>
  <c r="U524" i="2" s="1"/>
  <c r="O524" i="2"/>
  <c r="Q524" i="2"/>
  <c r="K525" i="2"/>
  <c r="U525" i="2" s="1"/>
  <c r="O525" i="2"/>
  <c r="Q525" i="2"/>
  <c r="K526" i="2"/>
  <c r="U526" i="2" s="1"/>
  <c r="O526" i="2"/>
  <c r="Q526" i="2"/>
  <c r="K527" i="2"/>
  <c r="U527" i="2" s="1"/>
  <c r="N527" i="2"/>
  <c r="O527" i="2"/>
  <c r="P527" i="2"/>
  <c r="Q527" i="2"/>
  <c r="K528" i="2"/>
  <c r="U528" i="2" s="1"/>
  <c r="O528" i="2"/>
  <c r="Q528" i="2"/>
  <c r="K529" i="2"/>
  <c r="U529" i="2" s="1"/>
  <c r="O529" i="2"/>
  <c r="Q529" i="2"/>
  <c r="K530" i="2"/>
  <c r="U530" i="2" s="1"/>
  <c r="O530" i="2"/>
  <c r="Q530" i="2"/>
  <c r="K531" i="2"/>
  <c r="U531" i="2" s="1"/>
  <c r="O531" i="2"/>
  <c r="Q531" i="2"/>
  <c r="K532" i="2"/>
  <c r="U532" i="2" s="1"/>
  <c r="O532" i="2"/>
  <c r="Q532" i="2"/>
  <c r="K533" i="2"/>
  <c r="U533" i="2" s="1"/>
  <c r="N533" i="2"/>
  <c r="O533" i="2"/>
  <c r="P533" i="2"/>
  <c r="Q533" i="2"/>
  <c r="K534" i="2"/>
  <c r="U534" i="2" s="1"/>
  <c r="N534" i="2"/>
  <c r="O534" i="2"/>
  <c r="P534" i="2"/>
  <c r="Q534" i="2"/>
  <c r="K535" i="2"/>
  <c r="U535" i="2" s="1"/>
  <c r="O535" i="2"/>
  <c r="Q535" i="2"/>
  <c r="K536" i="2"/>
  <c r="U536" i="2" s="1"/>
  <c r="O536" i="2"/>
  <c r="Q536" i="2"/>
  <c r="K537" i="2"/>
  <c r="U537" i="2" s="1"/>
  <c r="O537" i="2"/>
  <c r="Q537" i="2"/>
  <c r="K538" i="2"/>
  <c r="U538" i="2" s="1"/>
  <c r="O538" i="2"/>
  <c r="Q538" i="2"/>
  <c r="K539" i="2"/>
  <c r="U539" i="2" s="1"/>
  <c r="K540" i="2"/>
  <c r="U540" i="2" s="1"/>
  <c r="K541" i="2"/>
  <c r="U541" i="2" s="1"/>
  <c r="O541" i="2"/>
  <c r="Q541" i="2"/>
  <c r="K542" i="2"/>
  <c r="U542" i="2" s="1"/>
  <c r="O542" i="2"/>
  <c r="Q542" i="2"/>
  <c r="K543" i="2"/>
  <c r="U543" i="2" s="1"/>
  <c r="O543" i="2"/>
  <c r="Q543" i="2"/>
  <c r="K544" i="2"/>
  <c r="U544" i="2" s="1"/>
  <c r="O544" i="2"/>
  <c r="Q544" i="2"/>
  <c r="K545" i="2"/>
  <c r="U545" i="2" s="1"/>
  <c r="O545" i="2"/>
  <c r="Q545" i="2"/>
  <c r="K546" i="2"/>
  <c r="U546" i="2" s="1"/>
  <c r="O546" i="2"/>
  <c r="Q546" i="2"/>
  <c r="K547" i="2"/>
  <c r="U547" i="2" s="1"/>
  <c r="O547" i="2"/>
  <c r="Q547" i="2"/>
  <c r="K548" i="2"/>
  <c r="U548" i="2" s="1"/>
  <c r="O548" i="2"/>
  <c r="Q548" i="2"/>
  <c r="K549" i="2"/>
  <c r="U549" i="2" s="1"/>
  <c r="O549" i="2"/>
  <c r="Q549" i="2"/>
  <c r="K550" i="2"/>
  <c r="U550" i="2" s="1"/>
  <c r="O550" i="2"/>
  <c r="Q550" i="2"/>
  <c r="K551" i="2"/>
  <c r="U551" i="2" s="1"/>
  <c r="O551" i="2"/>
  <c r="Q551" i="2"/>
  <c r="K552" i="2"/>
  <c r="U552" i="2" s="1"/>
  <c r="O552" i="2"/>
  <c r="Q552" i="2"/>
  <c r="K138" i="2"/>
  <c r="U138" i="2" s="1"/>
  <c r="K139" i="2"/>
  <c r="U139" i="2" s="1"/>
  <c r="A46" i="37"/>
  <c r="A47" i="37"/>
  <c r="A48" i="37"/>
  <c r="O127" i="2"/>
  <c r="Q127" i="2"/>
  <c r="O128" i="2"/>
  <c r="Q128" i="2"/>
  <c r="O129" i="2"/>
  <c r="Q129" i="2"/>
  <c r="O131" i="2"/>
  <c r="Q131" i="2"/>
  <c r="K128" i="2"/>
  <c r="U128" i="2" s="1"/>
  <c r="K129" i="2"/>
  <c r="U129" i="2" s="1"/>
  <c r="K130" i="2"/>
  <c r="U130" i="2" s="1"/>
  <c r="K131" i="2"/>
  <c r="U131" i="2" s="1"/>
  <c r="K132" i="2"/>
  <c r="U132" i="2" s="1"/>
  <c r="K133" i="2"/>
  <c r="U133" i="2" s="1"/>
  <c r="K134" i="2"/>
  <c r="U134" i="2" s="1"/>
  <c r="K135" i="2"/>
  <c r="U135" i="2" s="1"/>
  <c r="K136" i="2"/>
  <c r="U136" i="2" s="1"/>
  <c r="K137" i="2"/>
  <c r="U137" i="2" s="1"/>
  <c r="K127" i="2"/>
  <c r="U127" i="2" s="1"/>
  <c r="Q139" i="2" l="1"/>
  <c r="O139" i="2" s="1"/>
  <c r="N56" i="2"/>
  <c r="N57" i="2"/>
  <c r="N58" i="2"/>
  <c r="N59" i="2"/>
  <c r="N60" i="2"/>
  <c r="N61" i="2"/>
  <c r="N77" i="2"/>
  <c r="N78" i="2"/>
  <c r="N79" i="2"/>
  <c r="N80" i="2"/>
  <c r="N81" i="2"/>
  <c r="N82" i="2"/>
  <c r="N83" i="2"/>
  <c r="A44" i="37"/>
  <c r="O27" i="2" l="1"/>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8" i="2"/>
  <c r="O99" i="2"/>
  <c r="O100" i="2"/>
  <c r="O101" i="2"/>
  <c r="O102" i="2"/>
  <c r="O103" i="2"/>
  <c r="O104" i="2"/>
  <c r="O105" i="2"/>
  <c r="O106" i="2"/>
  <c r="O107" i="2"/>
  <c r="O108" i="2"/>
  <c r="O109" i="2"/>
  <c r="O110" i="2"/>
  <c r="O111" i="2"/>
  <c r="O116" i="2"/>
  <c r="O117" i="2"/>
  <c r="O118" i="2"/>
  <c r="O119" i="2"/>
  <c r="O120" i="2"/>
  <c r="O121" i="2"/>
  <c r="O122" i="2"/>
  <c r="O123" i="2"/>
  <c r="O126" i="2"/>
  <c r="N40" i="18" l="1"/>
  <c r="N39" i="18"/>
  <c r="L39" i="18"/>
  <c r="L38" i="18"/>
  <c r="J38" i="18"/>
  <c r="J37" i="18"/>
  <c r="N36" i="18"/>
  <c r="N35" i="18"/>
  <c r="L35" i="18"/>
  <c r="L34" i="18"/>
  <c r="K34" i="18"/>
  <c r="J34" i="18"/>
  <c r="I34" i="18"/>
  <c r="M34" i="18"/>
  <c r="N34" i="18"/>
  <c r="I35" i="18"/>
  <c r="J35" i="18"/>
  <c r="K35" i="18"/>
  <c r="M35" i="18"/>
  <c r="I36" i="18"/>
  <c r="J36" i="18"/>
  <c r="K36" i="18"/>
  <c r="L36" i="18"/>
  <c r="M36" i="18"/>
  <c r="I37" i="18"/>
  <c r="K37" i="18"/>
  <c r="L37" i="18"/>
  <c r="M37" i="18"/>
  <c r="N37" i="18"/>
  <c r="I38" i="18"/>
  <c r="K38" i="18"/>
  <c r="M38" i="18"/>
  <c r="N38" i="18"/>
  <c r="I39" i="18"/>
  <c r="J39" i="18"/>
  <c r="K39" i="18"/>
  <c r="M39" i="18"/>
  <c r="I40" i="18"/>
  <c r="J40" i="18"/>
  <c r="K40" i="18"/>
  <c r="L40" i="18"/>
  <c r="M40" i="18"/>
  <c r="K27" i="2" l="1"/>
  <c r="U27" i="2" s="1"/>
  <c r="K28" i="2"/>
  <c r="U28" i="2" s="1"/>
  <c r="K29" i="2"/>
  <c r="U29" i="2" s="1"/>
  <c r="K30" i="2"/>
  <c r="U30" i="2" s="1"/>
  <c r="K31" i="2"/>
  <c r="U31" i="2" s="1"/>
  <c r="K32" i="2"/>
  <c r="U32" i="2" s="1"/>
  <c r="K33" i="2"/>
  <c r="U33" i="2" s="1"/>
  <c r="K34" i="2"/>
  <c r="U34" i="2" s="1"/>
  <c r="K35" i="2"/>
  <c r="U35" i="2" s="1"/>
  <c r="K36" i="2"/>
  <c r="U36" i="2" s="1"/>
  <c r="K37" i="2"/>
  <c r="U37" i="2" s="1"/>
  <c r="K38" i="2"/>
  <c r="U38" i="2" s="1"/>
  <c r="K39" i="2"/>
  <c r="U39" i="2" s="1"/>
  <c r="K40" i="2"/>
  <c r="U40" i="2" s="1"/>
  <c r="K41" i="2"/>
  <c r="U41" i="2" s="1"/>
  <c r="K42" i="2"/>
  <c r="U42" i="2" s="1"/>
  <c r="K43" i="2"/>
  <c r="U43" i="2" s="1"/>
  <c r="K44" i="2"/>
  <c r="U44" i="2" s="1"/>
  <c r="K45" i="2"/>
  <c r="U45" i="2" s="1"/>
  <c r="K46" i="2"/>
  <c r="U46" i="2" s="1"/>
  <c r="K47" i="2"/>
  <c r="U47" i="2" s="1"/>
  <c r="K48" i="2"/>
  <c r="U48" i="2" s="1"/>
  <c r="K49" i="2"/>
  <c r="U49" i="2" s="1"/>
  <c r="K50" i="2"/>
  <c r="U50" i="2" s="1"/>
  <c r="K51" i="2"/>
  <c r="U51" i="2" s="1"/>
  <c r="K52" i="2"/>
  <c r="U52" i="2" s="1"/>
  <c r="K53" i="2"/>
  <c r="U53" i="2" s="1"/>
  <c r="K54" i="2"/>
  <c r="U54" i="2" s="1"/>
  <c r="K55" i="2"/>
  <c r="U55" i="2" s="1"/>
  <c r="K56" i="2"/>
  <c r="U56" i="2" s="1"/>
  <c r="K57" i="2"/>
  <c r="U57" i="2" s="1"/>
  <c r="K58" i="2"/>
  <c r="U58" i="2" s="1"/>
  <c r="K59" i="2"/>
  <c r="U59" i="2" s="1"/>
  <c r="K60" i="2"/>
  <c r="U60" i="2" s="1"/>
  <c r="K61" i="2"/>
  <c r="U61" i="2" s="1"/>
  <c r="K62" i="2"/>
  <c r="U62" i="2" s="1"/>
  <c r="K63" i="2"/>
  <c r="U63" i="2" s="1"/>
  <c r="K64" i="2"/>
  <c r="U64" i="2" s="1"/>
  <c r="K65" i="2"/>
  <c r="U65" i="2" s="1"/>
  <c r="K66" i="2"/>
  <c r="U66" i="2" s="1"/>
  <c r="K67" i="2"/>
  <c r="U67" i="2" s="1"/>
  <c r="K68" i="2"/>
  <c r="U68" i="2" s="1"/>
  <c r="K69" i="2"/>
  <c r="U69" i="2" s="1"/>
  <c r="K70" i="2"/>
  <c r="U70" i="2" s="1"/>
  <c r="K71" i="2"/>
  <c r="U71" i="2" s="1"/>
  <c r="K72" i="2"/>
  <c r="U72" i="2" s="1"/>
  <c r="K73" i="2"/>
  <c r="U73" i="2" s="1"/>
  <c r="K74" i="2"/>
  <c r="U74" i="2" s="1"/>
  <c r="K75" i="2"/>
  <c r="U75" i="2" s="1"/>
  <c r="K76" i="2"/>
  <c r="U76" i="2" s="1"/>
  <c r="K77" i="2"/>
  <c r="U77" i="2" s="1"/>
  <c r="K78" i="2"/>
  <c r="U78" i="2" s="1"/>
  <c r="K79" i="2"/>
  <c r="U79" i="2" s="1"/>
  <c r="K80" i="2"/>
  <c r="U80" i="2" s="1"/>
  <c r="K81" i="2"/>
  <c r="U81" i="2" s="1"/>
  <c r="K82" i="2"/>
  <c r="U82" i="2" s="1"/>
  <c r="K83" i="2"/>
  <c r="U83" i="2" s="1"/>
  <c r="K84" i="2"/>
  <c r="U84" i="2" s="1"/>
  <c r="K85" i="2"/>
  <c r="U85" i="2" s="1"/>
  <c r="K86" i="2"/>
  <c r="U86" i="2" s="1"/>
  <c r="K87" i="2"/>
  <c r="U87" i="2" s="1"/>
  <c r="K88" i="2"/>
  <c r="U88" i="2" s="1"/>
  <c r="K89" i="2"/>
  <c r="U89" i="2" s="1"/>
  <c r="K90" i="2"/>
  <c r="U90" i="2" s="1"/>
  <c r="K91" i="2"/>
  <c r="U91" i="2" s="1"/>
  <c r="K92" i="2"/>
  <c r="U92" i="2" s="1"/>
  <c r="K93" i="2"/>
  <c r="U93" i="2" s="1"/>
  <c r="K94" i="2"/>
  <c r="U94" i="2" s="1"/>
  <c r="K95" i="2"/>
  <c r="U95" i="2" s="1"/>
  <c r="K96" i="2"/>
  <c r="U96" i="2" s="1"/>
  <c r="K97" i="2"/>
  <c r="U97" i="2" s="1"/>
  <c r="K98" i="2"/>
  <c r="U98" i="2" s="1"/>
  <c r="K99" i="2"/>
  <c r="U99" i="2" s="1"/>
  <c r="K100" i="2"/>
  <c r="U100" i="2" s="1"/>
  <c r="K101" i="2"/>
  <c r="U101" i="2" s="1"/>
  <c r="K102" i="2"/>
  <c r="U102" i="2" s="1"/>
  <c r="K103" i="2"/>
  <c r="U103" i="2" s="1"/>
  <c r="K104" i="2"/>
  <c r="U104" i="2" s="1"/>
  <c r="K105" i="2"/>
  <c r="U105" i="2" s="1"/>
  <c r="K106" i="2"/>
  <c r="U106" i="2" s="1"/>
  <c r="K107" i="2"/>
  <c r="U107" i="2" s="1"/>
  <c r="K108" i="2"/>
  <c r="U108" i="2" s="1"/>
  <c r="K109" i="2"/>
  <c r="U109" i="2" s="1"/>
  <c r="K110" i="2"/>
  <c r="U110" i="2" s="1"/>
  <c r="K111" i="2"/>
  <c r="U111" i="2" s="1"/>
  <c r="K112" i="2"/>
  <c r="U112" i="2" s="1"/>
  <c r="K113" i="2"/>
  <c r="U113" i="2" s="1"/>
  <c r="K114" i="2"/>
  <c r="U114" i="2" s="1"/>
  <c r="K115" i="2"/>
  <c r="U115" i="2" s="1"/>
  <c r="K116" i="2"/>
  <c r="U116" i="2" s="1"/>
  <c r="K117" i="2"/>
  <c r="U117" i="2" s="1"/>
  <c r="K118" i="2"/>
  <c r="U118" i="2" s="1"/>
  <c r="K119" i="2"/>
  <c r="U119" i="2" s="1"/>
  <c r="K120" i="2"/>
  <c r="U120" i="2" s="1"/>
  <c r="K121" i="2"/>
  <c r="U121" i="2" s="1"/>
  <c r="K122" i="2"/>
  <c r="U122" i="2" s="1"/>
  <c r="K123" i="2"/>
  <c r="U123" i="2" s="1"/>
  <c r="K124" i="2"/>
  <c r="U124" i="2" s="1"/>
  <c r="K125" i="2"/>
  <c r="U125" i="2" s="1"/>
  <c r="K126" i="2"/>
  <c r="U126" i="2" s="1"/>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P56" i="2"/>
  <c r="Q56" i="2"/>
  <c r="P57" i="2"/>
  <c r="Q57" i="2"/>
  <c r="P58" i="2"/>
  <c r="Q58" i="2"/>
  <c r="P59" i="2"/>
  <c r="Q59" i="2"/>
  <c r="P60" i="2"/>
  <c r="Q60" i="2"/>
  <c r="P61" i="2"/>
  <c r="Q61" i="2"/>
  <c r="Q62" i="2"/>
  <c r="Q63" i="2"/>
  <c r="Q64" i="2"/>
  <c r="Q65" i="2"/>
  <c r="Q66" i="2"/>
  <c r="Q67" i="2"/>
  <c r="Q68" i="2"/>
  <c r="Q69" i="2"/>
  <c r="Q70" i="2"/>
  <c r="Q71" i="2"/>
  <c r="Q72" i="2"/>
  <c r="Q73" i="2"/>
  <c r="Q74" i="2"/>
  <c r="Q75" i="2"/>
  <c r="Q76" i="2"/>
  <c r="P77" i="2"/>
  <c r="Q77" i="2"/>
  <c r="P78" i="2"/>
  <c r="Q78" i="2"/>
  <c r="P79" i="2"/>
  <c r="Q79" i="2"/>
  <c r="P80" i="2"/>
  <c r="Q80" i="2"/>
  <c r="P81" i="2"/>
  <c r="Q81" i="2"/>
  <c r="P82" i="2"/>
  <c r="Q82" i="2"/>
  <c r="P83" i="2"/>
  <c r="Q83" i="2"/>
  <c r="Q84" i="2"/>
  <c r="Q85" i="2"/>
  <c r="Q86" i="2"/>
  <c r="Q87" i="2"/>
  <c r="Q88" i="2"/>
  <c r="Q89" i="2"/>
  <c r="Q90" i="2"/>
  <c r="Q91" i="2"/>
  <c r="Q92" i="2"/>
  <c r="Q98" i="2"/>
  <c r="Q99" i="2"/>
  <c r="Q100" i="2"/>
  <c r="Q101" i="2"/>
  <c r="Q102" i="2"/>
  <c r="Q103" i="2"/>
  <c r="Q104" i="2"/>
  <c r="Q105" i="2"/>
  <c r="Q106" i="2"/>
  <c r="Q107" i="2"/>
  <c r="Q108" i="2"/>
  <c r="Q109" i="2"/>
  <c r="Q110" i="2"/>
  <c r="Q111" i="2"/>
  <c r="Q116" i="2"/>
  <c r="Q117" i="2"/>
  <c r="Q118" i="2"/>
  <c r="Q119" i="2"/>
  <c r="Q120" i="2"/>
  <c r="Q121" i="2"/>
  <c r="Q122" i="2"/>
  <c r="Q123" i="2"/>
  <c r="Q126" i="2"/>
  <c r="B4" i="41" l="1"/>
  <c r="B3" i="41"/>
  <c r="B1" i="41" l="1"/>
  <c r="B2" i="41"/>
  <c r="K52" i="38" l="1"/>
  <c r="K60" i="38" l="1"/>
  <c r="K59" i="38"/>
  <c r="K58" i="38"/>
  <c r="K57" i="38"/>
  <c r="K56" i="38"/>
  <c r="K55" i="38"/>
  <c r="K54" i="38"/>
  <c r="K53" i="38"/>
  <c r="K51" i="38"/>
  <c r="K50" i="38"/>
  <c r="F18" i="39"/>
  <c r="E13" i="40"/>
  <c r="E14" i="40"/>
  <c r="E15" i="40"/>
  <c r="E16" i="40"/>
  <c r="E17" i="40"/>
  <c r="E18" i="40"/>
  <c r="E19" i="40"/>
  <c r="E20" i="40"/>
  <c r="B5" i="40"/>
  <c r="B6" i="40"/>
  <c r="B7" i="40"/>
  <c r="B8" i="40"/>
  <c r="B3" i="40"/>
  <c r="A4" i="40"/>
  <c r="A5" i="40"/>
  <c r="A6" i="40"/>
  <c r="A7" i="40"/>
  <c r="A8" i="40"/>
  <c r="A3" i="40"/>
  <c r="H21" i="31" l="1"/>
  <c r="H22" i="31"/>
  <c r="H23" i="31"/>
  <c r="H24" i="31"/>
  <c r="H25" i="31"/>
  <c r="P22" i="40"/>
  <c r="L20" i="40"/>
  <c r="K20" i="40"/>
  <c r="J20" i="40"/>
  <c r="F20" i="40"/>
  <c r="I20" i="40" s="1"/>
  <c r="L19" i="40"/>
  <c r="K19" i="40"/>
  <c r="J19" i="40"/>
  <c r="F19" i="40"/>
  <c r="I19" i="40" s="1"/>
  <c r="L18" i="40"/>
  <c r="K18" i="40"/>
  <c r="J18" i="40"/>
  <c r="F18" i="40"/>
  <c r="I18" i="40" s="1"/>
  <c r="L17" i="40"/>
  <c r="K17" i="40"/>
  <c r="J17" i="40"/>
  <c r="F17" i="40"/>
  <c r="I17" i="40" s="1"/>
  <c r="L16" i="40"/>
  <c r="K16" i="40"/>
  <c r="J16" i="40"/>
  <c r="F16" i="40"/>
  <c r="I16" i="40" s="1"/>
  <c r="L15" i="40"/>
  <c r="K15" i="40"/>
  <c r="J15" i="40"/>
  <c r="F15" i="40"/>
  <c r="I15" i="40" s="1"/>
  <c r="L14" i="40"/>
  <c r="K14" i="40"/>
  <c r="J14" i="40"/>
  <c r="F14" i="40"/>
  <c r="I14" i="40" s="1"/>
  <c r="N14" i="40" s="1"/>
  <c r="Q14" i="40" s="1"/>
  <c r="L13" i="40"/>
  <c r="K13" i="40"/>
  <c r="J13" i="40"/>
  <c r="F13" i="40"/>
  <c r="I13" i="40" s="1"/>
  <c r="B4" i="40"/>
  <c r="N13" i="40" l="1"/>
  <c r="Q13" i="40" s="1"/>
  <c r="N18" i="40"/>
  <c r="Q18" i="40" s="1"/>
  <c r="N16" i="40"/>
  <c r="Q16" i="40" s="1"/>
  <c r="H20" i="31" s="1"/>
  <c r="N15" i="40"/>
  <c r="Q15" i="40" s="1"/>
  <c r="N17" i="40"/>
  <c r="Q17" i="40" s="1"/>
  <c r="N19" i="40"/>
  <c r="Q19" i="40" s="1"/>
  <c r="N20" i="40"/>
  <c r="Q20" i="40" s="1"/>
  <c r="H19" i="31" l="1"/>
  <c r="Q22" i="40"/>
  <c r="B5" i="39"/>
  <c r="B6" i="39"/>
  <c r="B7" i="39"/>
  <c r="B8" i="39"/>
  <c r="B4" i="39"/>
  <c r="B3" i="39"/>
  <c r="A4" i="39"/>
  <c r="A5" i="39"/>
  <c r="A6" i="39"/>
  <c r="A7" i="39"/>
  <c r="A8" i="39"/>
  <c r="A3" i="39"/>
  <c r="F16" i="39"/>
  <c r="F17" i="39"/>
  <c r="F15" i="39"/>
  <c r="F14" i="39"/>
  <c r="F13" i="39"/>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K11" i="2"/>
  <c r="U11" i="2" s="1"/>
  <c r="K12" i="2"/>
  <c r="U12" i="2" s="1"/>
  <c r="K13" i="2"/>
  <c r="U13" i="2" s="1"/>
  <c r="K14" i="2"/>
  <c r="U14" i="2" s="1"/>
  <c r="K15" i="2"/>
  <c r="U15" i="2" s="1"/>
  <c r="K16" i="2"/>
  <c r="U16" i="2" s="1"/>
  <c r="K17" i="2"/>
  <c r="U17" i="2" s="1"/>
  <c r="K18" i="2"/>
  <c r="U18" i="2" s="1"/>
  <c r="K19" i="2"/>
  <c r="U19" i="2" s="1"/>
  <c r="K20" i="2"/>
  <c r="U20" i="2" s="1"/>
  <c r="K21" i="2"/>
  <c r="U21" i="2" s="1"/>
  <c r="K22" i="2"/>
  <c r="U22" i="2" s="1"/>
  <c r="K23" i="2"/>
  <c r="U23" i="2" s="1"/>
  <c r="K24" i="2"/>
  <c r="U24" i="2" s="1"/>
  <c r="K25" i="2"/>
  <c r="U25" i="2" s="1"/>
  <c r="K26" i="2"/>
  <c r="U26" i="2" s="1"/>
  <c r="K10" i="2"/>
  <c r="U10" i="2" s="1"/>
  <c r="B6" i="28"/>
  <c r="B5" i="28"/>
  <c r="B3" i="28"/>
  <c r="A4" i="28"/>
  <c r="A5" i="28"/>
  <c r="A6" i="28"/>
  <c r="A3" i="28"/>
  <c r="B7" i="2"/>
  <c r="B6" i="2"/>
  <c r="B5" i="2"/>
  <c r="B4" i="2"/>
  <c r="B3" i="2"/>
  <c r="C7" i="2"/>
  <c r="C6" i="2"/>
  <c r="C5" i="2"/>
  <c r="C3" i="2"/>
  <c r="K55" i="18"/>
  <c r="K56" i="18"/>
  <c r="K57" i="18"/>
  <c r="K58" i="18"/>
  <c r="K59" i="18"/>
  <c r="K60" i="18"/>
  <c r="K61" i="18"/>
  <c r="K54" i="18"/>
  <c r="K52" i="18"/>
  <c r="K51" i="18"/>
  <c r="I54" i="37" l="1"/>
  <c r="J54" i="37" s="1"/>
  <c r="K54" i="37" s="1"/>
  <c r="I42" i="37"/>
  <c r="J42" i="37" s="1"/>
  <c r="K42" i="37" s="1"/>
  <c r="H48" i="37"/>
  <c r="H47" i="37"/>
  <c r="H46" i="37"/>
  <c r="P143" i="2"/>
  <c r="N143" i="2" s="1"/>
  <c r="R147" i="2"/>
  <c r="P151" i="2"/>
  <c r="N151" i="2" s="1"/>
  <c r="R155" i="2"/>
  <c r="P165" i="2"/>
  <c r="N165" i="2" s="1"/>
  <c r="R169" i="2"/>
  <c r="P173" i="2"/>
  <c r="N173" i="2" s="1"/>
  <c r="R177" i="2"/>
  <c r="R182" i="2"/>
  <c r="P186" i="2"/>
  <c r="N186" i="2" s="1"/>
  <c r="R190" i="2"/>
  <c r="P194" i="2"/>
  <c r="N194" i="2" s="1"/>
  <c r="R198" i="2"/>
  <c r="R211" i="2"/>
  <c r="P217" i="2"/>
  <c r="N217" i="2" s="1"/>
  <c r="R221" i="2"/>
  <c r="R226" i="2"/>
  <c r="R233" i="2"/>
  <c r="P239" i="2"/>
  <c r="N239" i="2" s="1"/>
  <c r="R243" i="2"/>
  <c r="P247" i="2"/>
  <c r="N247" i="2" s="1"/>
  <c r="R251" i="2"/>
  <c r="P257" i="2"/>
  <c r="N257" i="2" s="1"/>
  <c r="P262" i="2"/>
  <c r="N262" i="2" s="1"/>
  <c r="R263" i="2"/>
  <c r="P267" i="2"/>
  <c r="N267" i="2" s="1"/>
  <c r="R271" i="2"/>
  <c r="R276" i="2"/>
  <c r="P280" i="2"/>
  <c r="N280" i="2" s="1"/>
  <c r="R284" i="2"/>
  <c r="R286" i="2"/>
  <c r="R288" i="2"/>
  <c r="R293" i="2"/>
  <c r="P299" i="2"/>
  <c r="N299" i="2" s="1"/>
  <c r="R300" i="2"/>
  <c r="P304" i="2"/>
  <c r="N304" i="2" s="1"/>
  <c r="P309" i="2"/>
  <c r="N309" i="2" s="1"/>
  <c r="R313" i="2"/>
  <c r="P317" i="2"/>
  <c r="N317" i="2" s="1"/>
  <c r="R321" i="2"/>
  <c r="P325" i="2"/>
  <c r="N325" i="2" s="1"/>
  <c r="R326" i="2"/>
  <c r="R331" i="2"/>
  <c r="P337" i="2"/>
  <c r="N337" i="2" s="1"/>
  <c r="R343" i="2"/>
  <c r="R348" i="2"/>
  <c r="P352" i="2"/>
  <c r="N352" i="2" s="1"/>
  <c r="R356" i="2"/>
  <c r="P360" i="2"/>
  <c r="N360" i="2" s="1"/>
  <c r="R366" i="2"/>
  <c r="P370" i="2"/>
  <c r="N370" i="2" s="1"/>
  <c r="P375" i="2"/>
  <c r="N375" i="2" s="1"/>
  <c r="R376" i="2"/>
  <c r="P380" i="2"/>
  <c r="N380" i="2" s="1"/>
  <c r="R384" i="2"/>
  <c r="P386" i="2"/>
  <c r="N386" i="2" s="1"/>
  <c r="R390" i="2"/>
  <c r="P394" i="2"/>
  <c r="N394" i="2" s="1"/>
  <c r="R398" i="2"/>
  <c r="P402" i="2"/>
  <c r="N402" i="2" s="1"/>
  <c r="P411" i="2"/>
  <c r="P414" i="2"/>
  <c r="N414" i="2" s="1"/>
  <c r="R418" i="2"/>
  <c r="P422" i="2"/>
  <c r="N422" i="2" s="1"/>
  <c r="R430" i="2"/>
  <c r="P434" i="2"/>
  <c r="N434" i="2" s="1"/>
  <c r="R438" i="2"/>
  <c r="R445" i="2"/>
  <c r="P453" i="2"/>
  <c r="N453" i="2" s="1"/>
  <c r="R457" i="2"/>
  <c r="P461" i="2"/>
  <c r="N461" i="2" s="1"/>
  <c r="P466" i="2"/>
  <c r="N466" i="2" s="1"/>
  <c r="R470" i="2"/>
  <c r="R472" i="2"/>
  <c r="R474" i="2"/>
  <c r="R478" i="2"/>
  <c r="P482" i="2"/>
  <c r="N482" i="2" s="1"/>
  <c r="R484" i="2"/>
  <c r="R489" i="2"/>
  <c r="P493" i="2"/>
  <c r="N493" i="2" s="1"/>
  <c r="R497" i="2"/>
  <c r="R504" i="2"/>
  <c r="P508" i="2"/>
  <c r="N508" i="2" s="1"/>
  <c r="R512" i="2"/>
  <c r="R514" i="2"/>
  <c r="R142" i="2"/>
  <c r="P146" i="2"/>
  <c r="N146" i="2" s="1"/>
  <c r="R150" i="2"/>
  <c r="P154" i="2"/>
  <c r="N154" i="2" s="1"/>
  <c r="R164" i="2"/>
  <c r="P168" i="2"/>
  <c r="N168" i="2" s="1"/>
  <c r="R172" i="2"/>
  <c r="P176" i="2"/>
  <c r="N176" i="2" s="1"/>
  <c r="P181" i="2"/>
  <c r="N181" i="2" s="1"/>
  <c r="R185" i="2"/>
  <c r="P189" i="2"/>
  <c r="N189" i="2" s="1"/>
  <c r="R193" i="2"/>
  <c r="P197" i="2"/>
  <c r="N197" i="2" s="1"/>
  <c r="P210" i="2"/>
  <c r="N210" i="2" s="1"/>
  <c r="P215" i="2"/>
  <c r="N215" i="2" s="1"/>
  <c r="R216" i="2"/>
  <c r="P220" i="2"/>
  <c r="N220" i="2" s="1"/>
  <c r="R224" i="2"/>
  <c r="R231" i="2"/>
  <c r="R236" i="2"/>
  <c r="R238" i="2"/>
  <c r="P242" i="2"/>
  <c r="N242" i="2" s="1"/>
  <c r="R246" i="2"/>
  <c r="P250" i="2"/>
  <c r="N250" i="2" s="1"/>
  <c r="R254" i="2"/>
  <c r="R256" i="2"/>
  <c r="R261" i="2"/>
  <c r="R266" i="2"/>
  <c r="P270" i="2"/>
  <c r="N270" i="2" s="1"/>
  <c r="P275" i="2"/>
  <c r="N275" i="2" s="1"/>
  <c r="R279" i="2"/>
  <c r="P283" i="2"/>
  <c r="N283" i="2" s="1"/>
  <c r="P292" i="2"/>
  <c r="N292" i="2" s="1"/>
  <c r="R298" i="2"/>
  <c r="R303" i="2"/>
  <c r="R308" i="2"/>
  <c r="P312" i="2"/>
  <c r="N312" i="2" s="1"/>
  <c r="R316" i="2"/>
  <c r="P320" i="2"/>
  <c r="N320" i="2" s="1"/>
  <c r="R324" i="2"/>
  <c r="P330" i="2"/>
  <c r="N330" i="2" s="1"/>
  <c r="P335" i="2"/>
  <c r="N335" i="2" s="1"/>
  <c r="R336" i="2"/>
  <c r="R341" i="2"/>
  <c r="P347" i="2"/>
  <c r="N347" i="2" s="1"/>
  <c r="R351" i="2"/>
  <c r="P355" i="2"/>
  <c r="N355" i="2" s="1"/>
  <c r="R359" i="2"/>
  <c r="P365" i="2"/>
  <c r="N365" i="2" s="1"/>
  <c r="R369" i="2"/>
  <c r="P373" i="2"/>
  <c r="N373" i="2" s="1"/>
  <c r="R374" i="2"/>
  <c r="R379" i="2"/>
  <c r="P383" i="2"/>
  <c r="N383" i="2" s="1"/>
  <c r="R385" i="2"/>
  <c r="P389" i="2"/>
  <c r="N389" i="2" s="1"/>
  <c r="R393" i="2"/>
  <c r="P397" i="2"/>
  <c r="N397" i="2" s="1"/>
  <c r="R401" i="2"/>
  <c r="P405" i="2"/>
  <c r="N405" i="2" s="1"/>
  <c r="R406" i="2"/>
  <c r="R409" i="2"/>
  <c r="R413" i="2"/>
  <c r="P417" i="2"/>
  <c r="N417" i="2" s="1"/>
  <c r="R421" i="2"/>
  <c r="P427" i="2"/>
  <c r="N427" i="2" s="1"/>
  <c r="R428" i="2"/>
  <c r="R433" i="2"/>
  <c r="P437" i="2"/>
  <c r="N437" i="2" s="1"/>
  <c r="R443" i="2"/>
  <c r="P450" i="2"/>
  <c r="R452" i="2"/>
  <c r="P456" i="2"/>
  <c r="N456" i="2" s="1"/>
  <c r="R460" i="2"/>
  <c r="R465" i="2"/>
  <c r="P469" i="2"/>
  <c r="N469" i="2" s="1"/>
  <c r="R475" i="2"/>
  <c r="P477" i="2"/>
  <c r="N477" i="2" s="1"/>
  <c r="R481" i="2"/>
  <c r="P488" i="2"/>
  <c r="N488" i="2" s="1"/>
  <c r="R492" i="2"/>
  <c r="P496" i="2"/>
  <c r="N496" i="2" s="1"/>
  <c r="P503" i="2"/>
  <c r="N503" i="2" s="1"/>
  <c r="R507" i="2"/>
  <c r="P511" i="2"/>
  <c r="N511" i="2" s="1"/>
  <c r="P141" i="2"/>
  <c r="N141" i="2" s="1"/>
  <c r="R145" i="2"/>
  <c r="P149" i="2"/>
  <c r="N149" i="2" s="1"/>
  <c r="R153" i="2"/>
  <c r="P163" i="2"/>
  <c r="N163" i="2" s="1"/>
  <c r="R167" i="2"/>
  <c r="P171" i="2"/>
  <c r="N171" i="2" s="1"/>
  <c r="R175" i="2"/>
  <c r="R180" i="2"/>
  <c r="P184" i="2"/>
  <c r="N184" i="2" s="1"/>
  <c r="R188" i="2"/>
  <c r="P192" i="2"/>
  <c r="N192" i="2" s="1"/>
  <c r="R196" i="2"/>
  <c r="R201" i="2"/>
  <c r="R203" i="2"/>
  <c r="R205" i="2"/>
  <c r="R207" i="2"/>
  <c r="R209" i="2"/>
  <c r="R214" i="2"/>
  <c r="R219" i="2"/>
  <c r="P223" i="2"/>
  <c r="N223" i="2" s="1"/>
  <c r="P228" i="2"/>
  <c r="N228" i="2" s="1"/>
  <c r="R229" i="2"/>
  <c r="P235" i="2"/>
  <c r="N235" i="2" s="1"/>
  <c r="R241" i="2"/>
  <c r="P245" i="2"/>
  <c r="N245" i="2" s="1"/>
  <c r="R249" i="2"/>
  <c r="P253" i="2"/>
  <c r="N253" i="2" s="1"/>
  <c r="P260" i="2"/>
  <c r="N260" i="2" s="1"/>
  <c r="P265" i="2"/>
  <c r="N265" i="2" s="1"/>
  <c r="R269" i="2"/>
  <c r="P273" i="2"/>
  <c r="N273" i="2" s="1"/>
  <c r="R274" i="2"/>
  <c r="P278" i="2"/>
  <c r="N278" i="2" s="1"/>
  <c r="R282" i="2"/>
  <c r="R291" i="2"/>
  <c r="R296" i="2"/>
  <c r="P302" i="2"/>
  <c r="N302" i="2" s="1"/>
  <c r="R306" i="2"/>
  <c r="R311" i="2"/>
  <c r="P315" i="2"/>
  <c r="N315" i="2" s="1"/>
  <c r="R319" i="2"/>
  <c r="P323" i="2"/>
  <c r="N323" i="2" s="1"/>
  <c r="R329" i="2"/>
  <c r="P333" i="2"/>
  <c r="N333" i="2" s="1"/>
  <c r="R334" i="2"/>
  <c r="P340" i="2"/>
  <c r="N340" i="2" s="1"/>
  <c r="R346" i="2"/>
  <c r="P350" i="2"/>
  <c r="N350" i="2" s="1"/>
  <c r="R354" i="2"/>
  <c r="P358" i="2"/>
  <c r="N358" i="2" s="1"/>
  <c r="R364" i="2"/>
  <c r="P368" i="2"/>
  <c r="N368" i="2" s="1"/>
  <c r="R372" i="2"/>
  <c r="P378" i="2"/>
  <c r="N378" i="2" s="1"/>
  <c r="R382" i="2"/>
  <c r="R388" i="2"/>
  <c r="P392" i="2"/>
  <c r="N392" i="2" s="1"/>
  <c r="R396" i="2"/>
  <c r="P400" i="2"/>
  <c r="N400" i="2" s="1"/>
  <c r="R404" i="2"/>
  <c r="R410" i="2"/>
  <c r="P412" i="2"/>
  <c r="N412" i="2" s="1"/>
  <c r="R416" i="2"/>
  <c r="P420" i="2"/>
  <c r="N420" i="2" s="1"/>
  <c r="R140" i="2"/>
  <c r="P144" i="2"/>
  <c r="N144" i="2" s="1"/>
  <c r="R148" i="2"/>
  <c r="P152" i="2"/>
  <c r="N152" i="2" s="1"/>
  <c r="R156" i="2"/>
  <c r="R158" i="2"/>
  <c r="R160" i="2"/>
  <c r="R162" i="2"/>
  <c r="P166" i="2"/>
  <c r="N166" i="2" s="1"/>
  <c r="R170" i="2"/>
  <c r="P174" i="2"/>
  <c r="N174" i="2" s="1"/>
  <c r="R178" i="2"/>
  <c r="R183" i="2"/>
  <c r="P187" i="2"/>
  <c r="N187" i="2" s="1"/>
  <c r="R191" i="2"/>
  <c r="P195" i="2"/>
  <c r="N195" i="2" s="1"/>
  <c r="P200" i="2"/>
  <c r="N200" i="2" s="1"/>
  <c r="P213" i="2"/>
  <c r="N213" i="2" s="1"/>
  <c r="P218" i="2"/>
  <c r="N218" i="2" s="1"/>
  <c r="R222" i="2"/>
  <c r="R227" i="2"/>
  <c r="R234" i="2"/>
  <c r="P240" i="2"/>
  <c r="N240" i="2" s="1"/>
  <c r="R244" i="2"/>
  <c r="P248" i="2"/>
  <c r="N248" i="2" s="1"/>
  <c r="R252" i="2"/>
  <c r="P258" i="2"/>
  <c r="N258" i="2" s="1"/>
  <c r="R259" i="2"/>
  <c r="R264" i="2"/>
  <c r="P268" i="2"/>
  <c r="N268" i="2" s="1"/>
  <c r="R272" i="2"/>
  <c r="R277" i="2"/>
  <c r="P281" i="2"/>
  <c r="N281" i="2" s="1"/>
  <c r="P290" i="2"/>
  <c r="N290" i="2" s="1"/>
  <c r="R294" i="2"/>
  <c r="R301" i="2"/>
  <c r="P305" i="2"/>
  <c r="N305" i="2" s="1"/>
  <c r="P310" i="2"/>
  <c r="N310" i="2" s="1"/>
  <c r="R314" i="2"/>
  <c r="P318" i="2"/>
  <c r="N318" i="2" s="1"/>
  <c r="R322" i="2"/>
  <c r="P328" i="2"/>
  <c r="N328" i="2" s="1"/>
  <c r="R332" i="2"/>
  <c r="P338" i="2"/>
  <c r="N338" i="2" s="1"/>
  <c r="R339" i="2"/>
  <c r="P345" i="2"/>
  <c r="N345" i="2" s="1"/>
  <c r="R349" i="2"/>
  <c r="P353" i="2"/>
  <c r="N353" i="2" s="1"/>
  <c r="R357" i="2"/>
  <c r="P361" i="2"/>
  <c r="N361" i="2" s="1"/>
  <c r="R362" i="2"/>
  <c r="R367" i="2"/>
  <c r="P371" i="2"/>
  <c r="N371" i="2" s="1"/>
  <c r="R377" i="2"/>
  <c r="P381" i="2"/>
  <c r="N381" i="2" s="1"/>
  <c r="P387" i="2"/>
  <c r="N387" i="2" s="1"/>
  <c r="R391" i="2"/>
  <c r="P395" i="2"/>
  <c r="N395" i="2" s="1"/>
  <c r="R399" i="2"/>
  <c r="P403" i="2"/>
  <c r="N403" i="2" s="1"/>
  <c r="P408" i="2"/>
  <c r="R411" i="2"/>
  <c r="P415" i="2"/>
  <c r="N415" i="2" s="1"/>
  <c r="R419" i="2"/>
  <c r="P423" i="2"/>
  <c r="N423" i="2" s="1"/>
  <c r="R431" i="2"/>
  <c r="P435" i="2"/>
  <c r="N435" i="2" s="1"/>
  <c r="R439" i="2"/>
  <c r="R441" i="2"/>
  <c r="R446" i="2"/>
  <c r="R449" i="2"/>
  <c r="P454" i="2"/>
  <c r="N454" i="2" s="1"/>
  <c r="R458" i="2"/>
  <c r="P462" i="2"/>
  <c r="N462" i="2" s="1"/>
  <c r="P467" i="2"/>
  <c r="N467" i="2" s="1"/>
  <c r="R479" i="2"/>
  <c r="P483" i="2"/>
  <c r="N483" i="2" s="1"/>
  <c r="R485" i="2"/>
  <c r="R490" i="2"/>
  <c r="P494" i="2"/>
  <c r="N494" i="2" s="1"/>
  <c r="R143" i="2"/>
  <c r="P147" i="2"/>
  <c r="N147" i="2" s="1"/>
  <c r="R151" i="2"/>
  <c r="P155" i="2"/>
  <c r="N155" i="2" s="1"/>
  <c r="R165" i="2"/>
  <c r="P169" i="2"/>
  <c r="N169" i="2" s="1"/>
  <c r="R173" i="2"/>
  <c r="P177" i="2"/>
  <c r="N177" i="2" s="1"/>
  <c r="P182" i="2"/>
  <c r="N182" i="2" s="1"/>
  <c r="R186" i="2"/>
  <c r="P190" i="2"/>
  <c r="N190" i="2" s="1"/>
  <c r="R194" i="2"/>
  <c r="P198" i="2"/>
  <c r="N198" i="2" s="1"/>
  <c r="R199" i="2"/>
  <c r="P211" i="2"/>
  <c r="N211" i="2" s="1"/>
  <c r="R212" i="2"/>
  <c r="R217" i="2"/>
  <c r="P221" i="2"/>
  <c r="N221" i="2" s="1"/>
  <c r="P226" i="2"/>
  <c r="N226" i="2" s="1"/>
  <c r="P233" i="2"/>
  <c r="N233" i="2" s="1"/>
  <c r="R239" i="2"/>
  <c r="P243" i="2"/>
  <c r="N243" i="2" s="1"/>
  <c r="R247" i="2"/>
  <c r="P251" i="2"/>
  <c r="N251" i="2" s="1"/>
  <c r="R257" i="2"/>
  <c r="R262" i="2"/>
  <c r="R267" i="2"/>
  <c r="P271" i="2"/>
  <c r="N271" i="2" s="1"/>
  <c r="P276" i="2"/>
  <c r="N276" i="2" s="1"/>
  <c r="R280" i="2"/>
  <c r="P284" i="2"/>
  <c r="N284" i="2" s="1"/>
  <c r="R285" i="2"/>
  <c r="R287" i="2"/>
  <c r="R289" i="2"/>
  <c r="P293" i="2"/>
  <c r="N293" i="2" s="1"/>
  <c r="R299" i="2"/>
  <c r="R304" i="2"/>
  <c r="R309" i="2"/>
  <c r="P313" i="2"/>
  <c r="N313" i="2" s="1"/>
  <c r="R317" i="2"/>
  <c r="P321" i="2"/>
  <c r="N321" i="2" s="1"/>
  <c r="R325" i="2"/>
  <c r="R327" i="2"/>
  <c r="P331" i="2"/>
  <c r="N331" i="2" s="1"/>
  <c r="R337" i="2"/>
  <c r="P343" i="2"/>
  <c r="N343" i="2" s="1"/>
  <c r="R344" i="2"/>
  <c r="P348" i="2"/>
  <c r="N348" i="2" s="1"/>
  <c r="R352" i="2"/>
  <c r="P356" i="2"/>
  <c r="N356" i="2" s="1"/>
  <c r="R360" i="2"/>
  <c r="P366" i="2"/>
  <c r="N366" i="2" s="1"/>
  <c r="R370" i="2"/>
  <c r="R375" i="2"/>
  <c r="R380" i="2"/>
  <c r="P384" i="2"/>
  <c r="N384" i="2" s="1"/>
  <c r="R386" i="2"/>
  <c r="P390" i="2"/>
  <c r="N390" i="2" s="1"/>
  <c r="R394" i="2"/>
  <c r="P398" i="2"/>
  <c r="N398" i="2" s="1"/>
  <c r="R402" i="2"/>
  <c r="R414" i="2"/>
  <c r="P418" i="2"/>
  <c r="N418" i="2" s="1"/>
  <c r="R422" i="2"/>
  <c r="P430" i="2"/>
  <c r="N430" i="2" s="1"/>
  <c r="R434" i="2"/>
  <c r="P438" i="2"/>
  <c r="N438" i="2" s="1"/>
  <c r="P445" i="2"/>
  <c r="N445" i="2" s="1"/>
  <c r="P448" i="2"/>
  <c r="R450" i="2"/>
  <c r="R453" i="2"/>
  <c r="P457" i="2"/>
  <c r="N457" i="2" s="1"/>
  <c r="R461" i="2"/>
  <c r="R466" i="2"/>
  <c r="P470" i="2"/>
  <c r="N470" i="2" s="1"/>
  <c r="R471" i="2"/>
  <c r="R473" i="2"/>
  <c r="P478" i="2"/>
  <c r="N478" i="2" s="1"/>
  <c r="P145" i="2"/>
  <c r="N145" i="2" s="1"/>
  <c r="R161" i="2"/>
  <c r="R174" i="2"/>
  <c r="P188" i="2"/>
  <c r="N188" i="2" s="1"/>
  <c r="P201" i="2"/>
  <c r="N201" i="2" s="1"/>
  <c r="P219" i="2"/>
  <c r="N219" i="2" s="1"/>
  <c r="R225" i="2"/>
  <c r="P227" i="2"/>
  <c r="N227" i="2" s="1"/>
  <c r="P249" i="2"/>
  <c r="N249" i="2" s="1"/>
  <c r="R255" i="2"/>
  <c r="P264" i="2"/>
  <c r="N264" i="2" s="1"/>
  <c r="R275" i="2"/>
  <c r="P277" i="2"/>
  <c r="N277" i="2" s="1"/>
  <c r="R290" i="2"/>
  <c r="P298" i="2"/>
  <c r="N298" i="2" s="1"/>
  <c r="R305" i="2"/>
  <c r="P319" i="2"/>
  <c r="N319" i="2" s="1"/>
  <c r="R353" i="2"/>
  <c r="P359" i="2"/>
  <c r="N359" i="2" s="1"/>
  <c r="R392" i="2"/>
  <c r="P413" i="2"/>
  <c r="N413" i="2" s="1"/>
  <c r="R429" i="2"/>
  <c r="P431" i="2"/>
  <c r="N431" i="2" s="1"/>
  <c r="R437" i="2"/>
  <c r="P439" i="2"/>
  <c r="N439" i="2" s="1"/>
  <c r="P465" i="2"/>
  <c r="N465" i="2" s="1"/>
  <c r="P481" i="2"/>
  <c r="N481" i="2" s="1"/>
  <c r="P486" i="2"/>
  <c r="N486" i="2" s="1"/>
  <c r="R487" i="2"/>
  <c r="P492" i="2"/>
  <c r="N492" i="2" s="1"/>
  <c r="P501" i="2"/>
  <c r="N501" i="2" s="1"/>
  <c r="R502" i="2"/>
  <c r="P510" i="2"/>
  <c r="N510" i="2" s="1"/>
  <c r="R517" i="2"/>
  <c r="R522" i="2"/>
  <c r="P526" i="2"/>
  <c r="N526" i="2" s="1"/>
  <c r="R527" i="2"/>
  <c r="P531" i="2"/>
  <c r="N531" i="2" s="1"/>
  <c r="R537" i="2"/>
  <c r="R541" i="2"/>
  <c r="P545" i="2"/>
  <c r="N545" i="2" s="1"/>
  <c r="R549" i="2"/>
  <c r="P139" i="2"/>
  <c r="N139" i="2" s="1"/>
  <c r="P549" i="2"/>
  <c r="N549" i="2" s="1"/>
  <c r="R220" i="2"/>
  <c r="R363" i="2"/>
  <c r="P433" i="2"/>
  <c r="N433" i="2" s="1"/>
  <c r="P447" i="2"/>
  <c r="N447" i="2" s="1"/>
  <c r="P468" i="2"/>
  <c r="N468" i="2" s="1"/>
  <c r="P498" i="2"/>
  <c r="N498" i="2" s="1"/>
  <c r="R540" i="2"/>
  <c r="P552" i="2"/>
  <c r="N552" i="2" s="1"/>
  <c r="P153" i="2"/>
  <c r="N153" i="2" s="1"/>
  <c r="R168" i="2"/>
  <c r="P196" i="2"/>
  <c r="N196" i="2" s="1"/>
  <c r="R204" i="2"/>
  <c r="P236" i="2"/>
  <c r="N236" i="2" s="1"/>
  <c r="R270" i="2"/>
  <c r="P272" i="2"/>
  <c r="N272" i="2" s="1"/>
  <c r="R283" i="2"/>
  <c r="P301" i="2"/>
  <c r="N301" i="2" s="1"/>
  <c r="R407" i="2"/>
  <c r="R408" i="2"/>
  <c r="P410" i="2"/>
  <c r="R436" i="2"/>
  <c r="P475" i="2"/>
  <c r="R511" i="2"/>
  <c r="R524" i="2"/>
  <c r="P547" i="2"/>
  <c r="N547" i="2" s="1"/>
  <c r="P140" i="2"/>
  <c r="N140" i="2" s="1"/>
  <c r="R181" i="2"/>
  <c r="R195" i="2"/>
  <c r="R144" i="2"/>
  <c r="P150" i="2"/>
  <c r="N150" i="2" s="1"/>
  <c r="R159" i="2"/>
  <c r="P167" i="2"/>
  <c r="N167" i="2" s="1"/>
  <c r="R187" i="2"/>
  <c r="P193" i="2"/>
  <c r="N193" i="2" s="1"/>
  <c r="R200" i="2"/>
  <c r="R210" i="2"/>
  <c r="R218" i="2"/>
  <c r="P224" i="2"/>
  <c r="N224" i="2" s="1"/>
  <c r="R248" i="2"/>
  <c r="P254" i="2"/>
  <c r="N254" i="2" s="1"/>
  <c r="P269" i="2"/>
  <c r="N269" i="2" s="1"/>
  <c r="P282" i="2"/>
  <c r="N282" i="2" s="1"/>
  <c r="R297" i="2"/>
  <c r="R318" i="2"/>
  <c r="P324" i="2"/>
  <c r="N324" i="2" s="1"/>
  <c r="R330" i="2"/>
  <c r="P332" i="2"/>
  <c r="N332" i="2" s="1"/>
  <c r="R338" i="2"/>
  <c r="P346" i="2"/>
  <c r="N346" i="2" s="1"/>
  <c r="R358" i="2"/>
  <c r="R365" i="2"/>
  <c r="P367" i="2"/>
  <c r="N367" i="2" s="1"/>
  <c r="P379" i="2"/>
  <c r="N379" i="2" s="1"/>
  <c r="R397" i="2"/>
  <c r="P399" i="2"/>
  <c r="N399" i="2" s="1"/>
  <c r="R412" i="2"/>
  <c r="R427" i="2"/>
  <c r="P442" i="2"/>
  <c r="N442" i="2" s="1"/>
  <c r="R447" i="2"/>
  <c r="R448" i="2"/>
  <c r="P451" i="2"/>
  <c r="P455" i="2"/>
  <c r="N455" i="2" s="1"/>
  <c r="P459" i="2"/>
  <c r="N459" i="2" s="1"/>
  <c r="P463" i="2"/>
  <c r="N463" i="2" s="1"/>
  <c r="R464" i="2"/>
  <c r="R468" i="2"/>
  <c r="R476" i="2"/>
  <c r="R480" i="2"/>
  <c r="P489" i="2"/>
  <c r="N489" i="2" s="1"/>
  <c r="R491" i="2"/>
  <c r="R498" i="2"/>
  <c r="R500" i="2"/>
  <c r="P504" i="2"/>
  <c r="N504" i="2" s="1"/>
  <c r="P507" i="2"/>
  <c r="N507" i="2" s="1"/>
  <c r="R509" i="2"/>
  <c r="P516" i="2"/>
  <c r="N516" i="2" s="1"/>
  <c r="P521" i="2"/>
  <c r="N521" i="2" s="1"/>
  <c r="R525" i="2"/>
  <c r="R530" i="2"/>
  <c r="P536" i="2"/>
  <c r="N536" i="2" s="1"/>
  <c r="P539" i="2"/>
  <c r="R544" i="2"/>
  <c r="P548" i="2"/>
  <c r="N548" i="2" s="1"/>
  <c r="R552" i="2"/>
  <c r="R547" i="2"/>
  <c r="R545" i="2"/>
  <c r="P222" i="2"/>
  <c r="N222" i="2" s="1"/>
  <c r="R265" i="2"/>
  <c r="P308" i="2"/>
  <c r="N308" i="2" s="1"/>
  <c r="R328" i="2"/>
  <c r="R395" i="2"/>
  <c r="P401" i="2"/>
  <c r="N401" i="2" s="1"/>
  <c r="P409" i="2"/>
  <c r="N409" i="2" s="1"/>
  <c r="P416" i="2"/>
  <c r="N416" i="2" s="1"/>
  <c r="R455" i="2"/>
  <c r="R482" i="2"/>
  <c r="P484" i="2"/>
  <c r="R499" i="2"/>
  <c r="P512" i="2"/>
  <c r="N512" i="2" s="1"/>
  <c r="R516" i="2"/>
  <c r="P525" i="2"/>
  <c r="N525" i="2" s="1"/>
  <c r="P530" i="2"/>
  <c r="N530" i="2" s="1"/>
  <c r="P214" i="2"/>
  <c r="N214" i="2" s="1"/>
  <c r="R307" i="2"/>
  <c r="R347" i="2"/>
  <c r="P349" i="2"/>
  <c r="N349" i="2" s="1"/>
  <c r="P476" i="2"/>
  <c r="P495" i="2"/>
  <c r="N495" i="2" s="1"/>
  <c r="P535" i="2"/>
  <c r="N535" i="2" s="1"/>
  <c r="P175" i="2"/>
  <c r="N175" i="2" s="1"/>
  <c r="R202" i="2"/>
  <c r="R149" i="2"/>
  <c r="R157" i="2"/>
  <c r="R166" i="2"/>
  <c r="P172" i="2"/>
  <c r="N172" i="2" s="1"/>
  <c r="P180" i="2"/>
  <c r="N180" i="2" s="1"/>
  <c r="R192" i="2"/>
  <c r="R223" i="2"/>
  <c r="R232" i="2"/>
  <c r="P234" i="2"/>
  <c r="N234" i="2" s="1"/>
  <c r="P241" i="2"/>
  <c r="N241" i="2" s="1"/>
  <c r="R253" i="2"/>
  <c r="P261" i="2"/>
  <c r="N261" i="2" s="1"/>
  <c r="R268" i="2"/>
  <c r="R281" i="2"/>
  <c r="P296" i="2"/>
  <c r="N296" i="2" s="1"/>
  <c r="P303" i="2"/>
  <c r="N303" i="2" s="1"/>
  <c r="P311" i="2"/>
  <c r="N311" i="2" s="1"/>
  <c r="R323" i="2"/>
  <c r="R345" i="2"/>
  <c r="P351" i="2"/>
  <c r="N351" i="2" s="1"/>
  <c r="P372" i="2"/>
  <c r="N372" i="2" s="1"/>
  <c r="R378" i="2"/>
  <c r="P385" i="2"/>
  <c r="P404" i="2"/>
  <c r="N404" i="2" s="1"/>
  <c r="R417" i="2"/>
  <c r="P419" i="2"/>
  <c r="N419" i="2" s="1"/>
  <c r="P432" i="2"/>
  <c r="N432" i="2" s="1"/>
  <c r="P436" i="2"/>
  <c r="N436" i="2" s="1"/>
  <c r="R454" i="2"/>
  <c r="R462" i="2"/>
  <c r="R488" i="2"/>
  <c r="R495" i="2"/>
  <c r="R503" i="2"/>
  <c r="R506" i="2"/>
  <c r="R515" i="2"/>
  <c r="R520" i="2"/>
  <c r="P524" i="2"/>
  <c r="N524" i="2" s="1"/>
  <c r="P529" i="2"/>
  <c r="N529" i="2" s="1"/>
  <c r="R535" i="2"/>
  <c r="P540" i="2"/>
  <c r="P543" i="2"/>
  <c r="N543" i="2" s="1"/>
  <c r="P551" i="2"/>
  <c r="N551" i="2" s="1"/>
  <c r="R138" i="2"/>
  <c r="R531" i="2"/>
  <c r="P541" i="2"/>
  <c r="N541" i="2" s="1"/>
  <c r="P191" i="2"/>
  <c r="N191" i="2" s="1"/>
  <c r="R250" i="2"/>
  <c r="P322" i="2"/>
  <c r="N322" i="2" s="1"/>
  <c r="P369" i="2"/>
  <c r="N369" i="2" s="1"/>
  <c r="R459" i="2"/>
  <c r="P480" i="2"/>
  <c r="N480" i="2" s="1"/>
  <c r="P170" i="2"/>
  <c r="N170" i="2" s="1"/>
  <c r="P388" i="2"/>
  <c r="N388" i="2" s="1"/>
  <c r="P506" i="2"/>
  <c r="N506" i="2" s="1"/>
  <c r="R508" i="2"/>
  <c r="R529" i="2"/>
  <c r="R152" i="2"/>
  <c r="P183" i="2"/>
  <c r="N183" i="2" s="1"/>
  <c r="P142" i="2"/>
  <c r="N142" i="2" s="1"/>
  <c r="R154" i="2"/>
  <c r="P156" i="2"/>
  <c r="N156" i="2" s="1"/>
  <c r="R171" i="2"/>
  <c r="R179" i="2"/>
  <c r="P185" i="2"/>
  <c r="N185" i="2" s="1"/>
  <c r="R197" i="2"/>
  <c r="R215" i="2"/>
  <c r="P231" i="2"/>
  <c r="N231" i="2" s="1"/>
  <c r="R240" i="2"/>
  <c r="P246" i="2"/>
  <c r="N246" i="2" s="1"/>
  <c r="R260" i="2"/>
  <c r="R273" i="2"/>
  <c r="R295" i="2"/>
  <c r="R302" i="2"/>
  <c r="R310" i="2"/>
  <c r="P316" i="2"/>
  <c r="N316" i="2" s="1"/>
  <c r="R335" i="2"/>
  <c r="R350" i="2"/>
  <c r="R371" i="2"/>
  <c r="R383" i="2"/>
  <c r="R389" i="2"/>
  <c r="P391" i="2"/>
  <c r="N391" i="2" s="1"/>
  <c r="R403" i="2"/>
  <c r="P424" i="2"/>
  <c r="N424" i="2" s="1"/>
  <c r="R425" i="2"/>
  <c r="R435" i="2"/>
  <c r="R444" i="2"/>
  <c r="P446" i="2"/>
  <c r="N446" i="2" s="1"/>
  <c r="R469" i="2"/>
  <c r="R477" i="2"/>
  <c r="P479" i="2"/>
  <c r="N479" i="2" s="1"/>
  <c r="P490" i="2"/>
  <c r="N490" i="2" s="1"/>
  <c r="P497" i="2"/>
  <c r="N497" i="2" s="1"/>
  <c r="P505" i="2"/>
  <c r="N505" i="2" s="1"/>
  <c r="P519" i="2"/>
  <c r="N519" i="2" s="1"/>
  <c r="R523" i="2"/>
  <c r="R528" i="2"/>
  <c r="P532" i="2"/>
  <c r="N532" i="2" s="1"/>
  <c r="R533" i="2"/>
  <c r="R538" i="2"/>
  <c r="R542" i="2"/>
  <c r="P546" i="2"/>
  <c r="N546" i="2" s="1"/>
  <c r="R550" i="2"/>
  <c r="R139" i="2"/>
  <c r="R146" i="2"/>
  <c r="R206" i="2"/>
  <c r="R228" i="2"/>
  <c r="R237" i="2"/>
  <c r="R320" i="2"/>
  <c r="P377" i="2"/>
  <c r="N377" i="2" s="1"/>
  <c r="R442" i="2"/>
  <c r="P491" i="2"/>
  <c r="N491" i="2" s="1"/>
  <c r="R493" i="2"/>
  <c r="P509" i="2"/>
  <c r="N509" i="2" s="1"/>
  <c r="R521" i="2"/>
  <c r="R536" i="2"/>
  <c r="P544" i="2"/>
  <c r="N544" i="2" s="1"/>
  <c r="R548" i="2"/>
  <c r="R141" i="2"/>
  <c r="P164" i="2"/>
  <c r="N164" i="2" s="1"/>
  <c r="R176" i="2"/>
  <c r="P178" i="2"/>
  <c r="N178" i="2" s="1"/>
  <c r="R184" i="2"/>
  <c r="R208" i="2"/>
  <c r="R230" i="2"/>
  <c r="R245" i="2"/>
  <c r="P266" i="2"/>
  <c r="N266" i="2" s="1"/>
  <c r="P279" i="2"/>
  <c r="N279" i="2" s="1"/>
  <c r="R292" i="2"/>
  <c r="P294" i="2"/>
  <c r="N294" i="2" s="1"/>
  <c r="R315" i="2"/>
  <c r="P329" i="2"/>
  <c r="N329" i="2" s="1"/>
  <c r="R342" i="2"/>
  <c r="R355" i="2"/>
  <c r="P357" i="2"/>
  <c r="N357" i="2" s="1"/>
  <c r="P364" i="2"/>
  <c r="N364" i="2" s="1"/>
  <c r="P396" i="2"/>
  <c r="N396" i="2" s="1"/>
  <c r="R423" i="2"/>
  <c r="P443" i="2"/>
  <c r="N443" i="2" s="1"/>
  <c r="R451" i="2"/>
  <c r="P460" i="2"/>
  <c r="N460" i="2" s="1"/>
  <c r="R486" i="2"/>
  <c r="R496" i="2"/>
  <c r="R501" i="2"/>
  <c r="R510" i="2"/>
  <c r="R513" i="2"/>
  <c r="P517" i="2"/>
  <c r="N517" i="2" s="1"/>
  <c r="R518" i="2"/>
  <c r="P522" i="2"/>
  <c r="N522" i="2" s="1"/>
  <c r="R526" i="2"/>
  <c r="P537" i="2"/>
  <c r="N537" i="2" s="1"/>
  <c r="R539" i="2"/>
  <c r="P148" i="2"/>
  <c r="N148" i="2" s="1"/>
  <c r="R163" i="2"/>
  <c r="R189" i="2"/>
  <c r="P252" i="2"/>
  <c r="N252" i="2" s="1"/>
  <c r="R278" i="2"/>
  <c r="P341" i="2"/>
  <c r="N341" i="2" s="1"/>
  <c r="R463" i="2"/>
  <c r="R258" i="2"/>
  <c r="R333" i="2"/>
  <c r="R340" i="2"/>
  <c r="R361" i="2"/>
  <c r="R368" i="2"/>
  <c r="P382" i="2"/>
  <c r="N382" i="2" s="1"/>
  <c r="R400" i="2"/>
  <c r="R415" i="2"/>
  <c r="P421" i="2"/>
  <c r="N421" i="2" s="1"/>
  <c r="R432" i="2"/>
  <c r="R467" i="2"/>
  <c r="P485" i="2"/>
  <c r="N485" i="2" s="1"/>
  <c r="P515" i="2"/>
  <c r="N515" i="2" s="1"/>
  <c r="P520" i="2"/>
  <c r="N520" i="2" s="1"/>
  <c r="R543" i="2"/>
  <c r="R551" i="2"/>
  <c r="R312" i="2"/>
  <c r="P314" i="2"/>
  <c r="N314" i="2" s="1"/>
  <c r="P393" i="2"/>
  <c r="N393" i="2" s="1"/>
  <c r="R405" i="2"/>
  <c r="R519" i="2"/>
  <c r="P354" i="2"/>
  <c r="N354" i="2" s="1"/>
  <c r="R494" i="2"/>
  <c r="R534" i="2"/>
  <c r="P138" i="2"/>
  <c r="R242" i="2"/>
  <c r="P244" i="2"/>
  <c r="N244" i="2" s="1"/>
  <c r="R373" i="2"/>
  <c r="R426" i="2"/>
  <c r="R456" i="2"/>
  <c r="P458" i="2"/>
  <c r="N458" i="2" s="1"/>
  <c r="P523" i="2"/>
  <c r="N523" i="2" s="1"/>
  <c r="P528" i="2"/>
  <c r="N528" i="2" s="1"/>
  <c r="R532" i="2"/>
  <c r="P542" i="2"/>
  <c r="N542" i="2" s="1"/>
  <c r="R235" i="2"/>
  <c r="P291" i="2"/>
  <c r="N291" i="2" s="1"/>
  <c r="R381" i="2"/>
  <c r="R424" i="2"/>
  <c r="R505" i="2"/>
  <c r="P538" i="2"/>
  <c r="N538" i="2" s="1"/>
  <c r="P550" i="2"/>
  <c r="N550" i="2" s="1"/>
  <c r="R440" i="2"/>
  <c r="P306" i="2"/>
  <c r="N306" i="2" s="1"/>
  <c r="R387" i="2"/>
  <c r="R546" i="2"/>
  <c r="R213" i="2"/>
  <c r="R483" i="2"/>
  <c r="R420" i="2"/>
  <c r="B26" i="37"/>
  <c r="G26" i="37"/>
  <c r="D27" i="37"/>
  <c r="E28" i="37"/>
  <c r="B28" i="37"/>
  <c r="G27" i="37"/>
  <c r="D26" i="37"/>
  <c r="E27" i="37"/>
  <c r="B24" i="37"/>
  <c r="G24" i="37"/>
  <c r="B25" i="37"/>
  <c r="G25" i="37"/>
  <c r="E26" i="37"/>
  <c r="D24" i="37"/>
  <c r="D25" i="37"/>
  <c r="E24" i="37"/>
  <c r="E25" i="37"/>
  <c r="G28" i="37"/>
  <c r="B27" i="37"/>
  <c r="D28" i="37"/>
  <c r="E15" i="39"/>
  <c r="G15" i="39" s="1"/>
  <c r="I15" i="39" s="1"/>
  <c r="E16" i="39"/>
  <c r="G16" i="39" s="1"/>
  <c r="I16" i="39" s="1"/>
  <c r="E14" i="39"/>
  <c r="G14" i="39" s="1"/>
  <c r="I14" i="39" s="1"/>
  <c r="E17" i="39"/>
  <c r="G17" i="39" s="1"/>
  <c r="I17" i="39" s="1"/>
  <c r="E18" i="39"/>
  <c r="G18" i="39" s="1"/>
  <c r="I18" i="39" s="1"/>
  <c r="E13" i="39"/>
  <c r="G13" i="39" s="1"/>
  <c r="I13" i="39" s="1"/>
  <c r="R14" i="2"/>
  <c r="R22" i="2"/>
  <c r="R30" i="2"/>
  <c r="R38" i="2"/>
  <c r="R46" i="2"/>
  <c r="R54" i="2"/>
  <c r="R62" i="2"/>
  <c r="R70" i="2"/>
  <c r="R78" i="2"/>
  <c r="R86" i="2"/>
  <c r="R94" i="2"/>
  <c r="R102" i="2"/>
  <c r="R110" i="2"/>
  <c r="R118" i="2"/>
  <c r="R126" i="2"/>
  <c r="R134" i="2"/>
  <c r="P131" i="2"/>
  <c r="N131" i="2" s="1"/>
  <c r="R15" i="2"/>
  <c r="R23" i="2"/>
  <c r="R31" i="2"/>
  <c r="R39" i="2"/>
  <c r="R47" i="2"/>
  <c r="R55" i="2"/>
  <c r="R63" i="2"/>
  <c r="R71" i="2"/>
  <c r="R79" i="2"/>
  <c r="R87" i="2"/>
  <c r="R95" i="2"/>
  <c r="R103" i="2"/>
  <c r="R111" i="2"/>
  <c r="R119" i="2"/>
  <c r="R127" i="2"/>
  <c r="R135" i="2"/>
  <c r="P132" i="2"/>
  <c r="N132" i="2" s="1"/>
  <c r="P133" i="2"/>
  <c r="N133" i="2" s="1"/>
  <c r="P134" i="2"/>
  <c r="N134" i="2" s="1"/>
  <c r="P135" i="2"/>
  <c r="N135" i="2" s="1"/>
  <c r="P136" i="2"/>
  <c r="N136" i="2" s="1"/>
  <c r="P137" i="2"/>
  <c r="N137" i="2" s="1"/>
  <c r="R16" i="2"/>
  <c r="R24" i="2"/>
  <c r="R32" i="2"/>
  <c r="R40" i="2"/>
  <c r="R48" i="2"/>
  <c r="R56" i="2"/>
  <c r="R64" i="2"/>
  <c r="R72" i="2"/>
  <c r="R80" i="2"/>
  <c r="R88" i="2"/>
  <c r="R96" i="2"/>
  <c r="R104" i="2"/>
  <c r="R112" i="2"/>
  <c r="R120" i="2"/>
  <c r="R128" i="2"/>
  <c r="R136" i="2"/>
  <c r="P127" i="2"/>
  <c r="N127" i="2" s="1"/>
  <c r="R17" i="2"/>
  <c r="R25" i="2"/>
  <c r="R33" i="2"/>
  <c r="R41" i="2"/>
  <c r="R49" i="2"/>
  <c r="R57" i="2"/>
  <c r="R65" i="2"/>
  <c r="R73" i="2"/>
  <c r="R81" i="2"/>
  <c r="R89" i="2"/>
  <c r="R97" i="2"/>
  <c r="R105" i="2"/>
  <c r="R113" i="2"/>
  <c r="R121" i="2"/>
  <c r="R129" i="2"/>
  <c r="R137" i="2"/>
  <c r="R18" i="2"/>
  <c r="R26" i="2"/>
  <c r="R34" i="2"/>
  <c r="R42" i="2"/>
  <c r="R50" i="2"/>
  <c r="R58" i="2"/>
  <c r="R66" i="2"/>
  <c r="R74" i="2"/>
  <c r="R82" i="2"/>
  <c r="R90" i="2"/>
  <c r="R98" i="2"/>
  <c r="R106" i="2"/>
  <c r="R114" i="2"/>
  <c r="R122" i="2"/>
  <c r="R130" i="2"/>
  <c r="R10" i="2"/>
  <c r="P128" i="2"/>
  <c r="N128" i="2" s="1"/>
  <c r="R11" i="2"/>
  <c r="R19" i="2"/>
  <c r="R27" i="2"/>
  <c r="R35" i="2"/>
  <c r="R43" i="2"/>
  <c r="R51" i="2"/>
  <c r="R59" i="2"/>
  <c r="R67" i="2"/>
  <c r="R75" i="2"/>
  <c r="R83" i="2"/>
  <c r="R91" i="2"/>
  <c r="R99" i="2"/>
  <c r="R107" i="2"/>
  <c r="R115" i="2"/>
  <c r="R123" i="2"/>
  <c r="R131" i="2"/>
  <c r="R12" i="2"/>
  <c r="R20" i="2"/>
  <c r="R28" i="2"/>
  <c r="R36" i="2"/>
  <c r="R44" i="2"/>
  <c r="R52" i="2"/>
  <c r="R60" i="2"/>
  <c r="R68" i="2"/>
  <c r="R76" i="2"/>
  <c r="R84" i="2"/>
  <c r="R92" i="2"/>
  <c r="R100" i="2"/>
  <c r="R108" i="2"/>
  <c r="R116" i="2"/>
  <c r="R124" i="2"/>
  <c r="R132" i="2"/>
  <c r="P129" i="2"/>
  <c r="N129" i="2" s="1"/>
  <c r="R13" i="2"/>
  <c r="R21" i="2"/>
  <c r="R29" i="2"/>
  <c r="R37" i="2"/>
  <c r="R45" i="2"/>
  <c r="R53" i="2"/>
  <c r="R61" i="2"/>
  <c r="R69" i="2"/>
  <c r="R77" i="2"/>
  <c r="R85" i="2"/>
  <c r="R93" i="2"/>
  <c r="R101" i="2"/>
  <c r="R109" i="2"/>
  <c r="R117" i="2"/>
  <c r="R125" i="2"/>
  <c r="R133" i="2"/>
  <c r="P130" i="2"/>
  <c r="N130" i="2" s="1"/>
  <c r="E20" i="37"/>
  <c r="D20" i="37"/>
  <c r="D19" i="37"/>
  <c r="E17" i="37"/>
  <c r="E19" i="37"/>
  <c r="D17" i="37"/>
  <c r="E21" i="37"/>
  <c r="E18" i="37"/>
  <c r="D18" i="37"/>
  <c r="G19" i="37"/>
  <c r="G18" i="37"/>
  <c r="P35" i="2"/>
  <c r="N35" i="2" s="1"/>
  <c r="P37" i="2"/>
  <c r="N37" i="2" s="1"/>
  <c r="P36" i="2"/>
  <c r="N36" i="2" s="1"/>
  <c r="P30" i="2"/>
  <c r="N30" i="2" s="1"/>
  <c r="P32" i="2"/>
  <c r="N32" i="2" s="1"/>
  <c r="P34" i="2"/>
  <c r="N34" i="2" s="1"/>
  <c r="P63" i="2"/>
  <c r="N63" i="2" s="1"/>
  <c r="P65" i="2"/>
  <c r="N65" i="2" s="1"/>
  <c r="P67" i="2"/>
  <c r="N67" i="2" s="1"/>
  <c r="P76" i="2"/>
  <c r="N76" i="2" s="1"/>
  <c r="P85" i="2"/>
  <c r="N85" i="2" s="1"/>
  <c r="P87" i="2"/>
  <c r="N87" i="2" s="1"/>
  <c r="P89" i="2"/>
  <c r="N89" i="2" s="1"/>
  <c r="P91" i="2"/>
  <c r="N91" i="2" s="1"/>
  <c r="P96" i="2"/>
  <c r="N96" i="2" s="1"/>
  <c r="P98" i="2"/>
  <c r="N98" i="2" s="1"/>
  <c r="P41" i="2"/>
  <c r="N41" i="2" s="1"/>
  <c r="P103" i="2"/>
  <c r="N103" i="2" s="1"/>
  <c r="P45" i="2"/>
  <c r="N45" i="2" s="1"/>
  <c r="P54" i="2"/>
  <c r="N54" i="2" s="1"/>
  <c r="P100" i="2"/>
  <c r="N100" i="2" s="1"/>
  <c r="P109" i="2"/>
  <c r="N109" i="2" s="1"/>
  <c r="P118" i="2"/>
  <c r="N118" i="2" s="1"/>
  <c r="P120" i="2"/>
  <c r="N120" i="2" s="1"/>
  <c r="P122" i="2"/>
  <c r="N122" i="2" s="1"/>
  <c r="P48" i="2"/>
  <c r="N48" i="2" s="1"/>
  <c r="P114" i="2"/>
  <c r="N114" i="2" s="1"/>
  <c r="P52" i="2"/>
  <c r="N52" i="2" s="1"/>
  <c r="P94" i="2"/>
  <c r="N94" i="2" s="1"/>
  <c r="P116" i="2"/>
  <c r="N116" i="2" s="1"/>
  <c r="P38" i="2"/>
  <c r="N38" i="2" s="1"/>
  <c r="P47" i="2"/>
  <c r="N47" i="2" s="1"/>
  <c r="P49" i="2"/>
  <c r="N49" i="2" s="1"/>
  <c r="P51" i="2"/>
  <c r="N51" i="2" s="1"/>
  <c r="P69" i="2"/>
  <c r="N69" i="2" s="1"/>
  <c r="P93" i="2"/>
  <c r="N93" i="2" s="1"/>
  <c r="P111" i="2"/>
  <c r="N111" i="2" s="1"/>
  <c r="P113" i="2"/>
  <c r="N113" i="2" s="1"/>
  <c r="P115" i="2"/>
  <c r="N115" i="2" s="1"/>
  <c r="P124" i="2"/>
  <c r="N124" i="2" s="1"/>
  <c r="P50" i="2"/>
  <c r="N50" i="2" s="1"/>
  <c r="P110" i="2"/>
  <c r="N110" i="2" s="1"/>
  <c r="P28" i="2"/>
  <c r="N28" i="2" s="1"/>
  <c r="P74" i="2"/>
  <c r="N74" i="2" s="1"/>
  <c r="P27" i="2"/>
  <c r="N27" i="2" s="1"/>
  <c r="P40" i="2"/>
  <c r="N40" i="2" s="1"/>
  <c r="P42" i="2"/>
  <c r="N42" i="2" s="1"/>
  <c r="P71" i="2"/>
  <c r="N71" i="2" s="1"/>
  <c r="P73" i="2"/>
  <c r="N73" i="2" s="1"/>
  <c r="P75" i="2"/>
  <c r="N75" i="2" s="1"/>
  <c r="P84" i="2"/>
  <c r="N84" i="2" s="1"/>
  <c r="P95" i="2"/>
  <c r="N95" i="2" s="1"/>
  <c r="P102" i="2"/>
  <c r="N102" i="2" s="1"/>
  <c r="P104" i="2"/>
  <c r="N104" i="2" s="1"/>
  <c r="P106" i="2"/>
  <c r="N106" i="2" s="1"/>
  <c r="P101" i="2"/>
  <c r="N101" i="2" s="1"/>
  <c r="P43" i="2"/>
  <c r="N43" i="2" s="1"/>
  <c r="P125" i="2"/>
  <c r="N125" i="2" s="1"/>
  <c r="P29" i="2"/>
  <c r="N29" i="2" s="1"/>
  <c r="P31" i="2"/>
  <c r="N31" i="2" s="1"/>
  <c r="P33" i="2"/>
  <c r="N33" i="2" s="1"/>
  <c r="P44" i="2"/>
  <c r="N44" i="2" s="1"/>
  <c r="P53" i="2"/>
  <c r="N53" i="2" s="1"/>
  <c r="P62" i="2"/>
  <c r="N62" i="2" s="1"/>
  <c r="P64" i="2"/>
  <c r="N64" i="2" s="1"/>
  <c r="P66" i="2"/>
  <c r="N66" i="2" s="1"/>
  <c r="P86" i="2"/>
  <c r="N86" i="2" s="1"/>
  <c r="P88" i="2"/>
  <c r="N88" i="2" s="1"/>
  <c r="P90" i="2"/>
  <c r="N90" i="2" s="1"/>
  <c r="P97" i="2"/>
  <c r="N97" i="2" s="1"/>
  <c r="P99" i="2"/>
  <c r="N99" i="2" s="1"/>
  <c r="P108" i="2"/>
  <c r="N108" i="2" s="1"/>
  <c r="P117" i="2"/>
  <c r="N117" i="2" s="1"/>
  <c r="P126" i="2"/>
  <c r="N126" i="2" s="1"/>
  <c r="P46" i="2"/>
  <c r="N46" i="2" s="1"/>
  <c r="P72" i="2"/>
  <c r="N72" i="2" s="1"/>
  <c r="P105" i="2"/>
  <c r="N105" i="2" s="1"/>
  <c r="P55" i="2"/>
  <c r="N55" i="2" s="1"/>
  <c r="P68" i="2"/>
  <c r="N68" i="2" s="1"/>
  <c r="P92" i="2"/>
  <c r="N92" i="2" s="1"/>
  <c r="P119" i="2"/>
  <c r="N119" i="2" s="1"/>
  <c r="P121" i="2"/>
  <c r="N121" i="2" s="1"/>
  <c r="P123" i="2"/>
  <c r="N123" i="2" s="1"/>
  <c r="P112" i="2"/>
  <c r="N112" i="2" s="1"/>
  <c r="P39" i="2"/>
  <c r="N39" i="2" s="1"/>
  <c r="P70" i="2"/>
  <c r="N70" i="2" s="1"/>
  <c r="P107" i="2"/>
  <c r="N107" i="2" s="1"/>
  <c r="P10" i="2"/>
  <c r="N10" i="2" s="1"/>
  <c r="P18" i="2"/>
  <c r="N18" i="2" s="1"/>
  <c r="P26" i="2"/>
  <c r="N26" i="2" s="1"/>
  <c r="P13" i="2"/>
  <c r="N13" i="2" s="1"/>
  <c r="P21" i="2"/>
  <c r="N21" i="2" s="1"/>
  <c r="P16" i="2"/>
  <c r="N16" i="2" s="1"/>
  <c r="P24" i="2"/>
  <c r="N24" i="2" s="1"/>
  <c r="P11" i="2"/>
  <c r="N11" i="2" s="1"/>
  <c r="P19" i="2"/>
  <c r="N19" i="2" s="1"/>
  <c r="P14" i="2"/>
  <c r="N14" i="2" s="1"/>
  <c r="P22" i="2"/>
  <c r="N22" i="2" s="1"/>
  <c r="P17" i="2"/>
  <c r="N17" i="2" s="1"/>
  <c r="P25" i="2"/>
  <c r="N25" i="2" s="1"/>
  <c r="P12" i="2"/>
  <c r="N12" i="2" s="1"/>
  <c r="P20" i="2"/>
  <c r="N20" i="2" s="1"/>
  <c r="P15" i="2"/>
  <c r="N15" i="2" s="1"/>
  <c r="P23" i="2"/>
  <c r="N23" i="2" s="1"/>
  <c r="B17" i="37"/>
  <c r="B18" i="37"/>
  <c r="B29" i="37"/>
  <c r="B19" i="37"/>
  <c r="B30" i="37"/>
  <c r="B20" i="37"/>
  <c r="B21" i="37"/>
  <c r="B23" i="37"/>
  <c r="B16" i="37"/>
  <c r="G30" i="37"/>
  <c r="G29" i="37"/>
  <c r="D29" i="37"/>
  <c r="E30" i="37"/>
  <c r="D30" i="37"/>
  <c r="E23" i="37"/>
  <c r="D23" i="37"/>
  <c r="D31" i="37"/>
  <c r="E29" i="37"/>
  <c r="B31" i="37"/>
  <c r="E31" i="37"/>
  <c r="D21" i="37"/>
  <c r="E16" i="37"/>
  <c r="D16" i="37"/>
  <c r="F25" i="37" l="1"/>
  <c r="H25" i="37" s="1"/>
  <c r="F28" i="37"/>
  <c r="H28" i="37" s="1"/>
  <c r="F30" i="37"/>
  <c r="H30" i="37" s="1"/>
  <c r="F24" i="37"/>
  <c r="J24" i="37" s="1"/>
  <c r="F26" i="37"/>
  <c r="J26" i="37" s="1"/>
  <c r="F29" i="37"/>
  <c r="H29" i="37" s="1"/>
  <c r="F27" i="37"/>
  <c r="H27" i="37" s="1"/>
  <c r="N411" i="2"/>
  <c r="N540" i="2"/>
  <c r="N450" i="2"/>
  <c r="Q138" i="2"/>
  <c r="O138" i="2" s="1"/>
  <c r="G23" i="37" s="1"/>
  <c r="K23" i="37" s="1"/>
  <c r="N138" i="2"/>
  <c r="F23" i="37" s="1"/>
  <c r="H23" i="37" s="1"/>
  <c r="N385" i="2"/>
  <c r="N475" i="2"/>
  <c r="N451" i="2"/>
  <c r="N410" i="2"/>
  <c r="N476" i="2"/>
  <c r="N448" i="2"/>
  <c r="N408" i="2"/>
  <c r="N484" i="2"/>
  <c r="N539" i="2"/>
  <c r="K25" i="37"/>
  <c r="I25" i="37"/>
  <c r="K28" i="37"/>
  <c r="I28" i="37"/>
  <c r="I27" i="37"/>
  <c r="K27" i="37"/>
  <c r="K24" i="37"/>
  <c r="I24" i="37"/>
  <c r="I26" i="37"/>
  <c r="K26" i="37"/>
  <c r="F21" i="37"/>
  <c r="J21" i="37" s="1"/>
  <c r="I20" i="39"/>
  <c r="E20" i="39"/>
  <c r="F18" i="37"/>
  <c r="H18" i="37" s="1"/>
  <c r="I18" i="37"/>
  <c r="K18" i="37"/>
  <c r="I19" i="37"/>
  <c r="K19" i="37"/>
  <c r="F20" i="37"/>
  <c r="F19" i="37"/>
  <c r="F17" i="37"/>
  <c r="K30" i="37"/>
  <c r="I30" i="37"/>
  <c r="I29" i="37"/>
  <c r="K29" i="37"/>
  <c r="I30" i="38"/>
  <c r="I27" i="38"/>
  <c r="J27" i="38"/>
  <c r="K27" i="38"/>
  <c r="L27" i="38"/>
  <c r="M27" i="38"/>
  <c r="N27" i="38"/>
  <c r="I28" i="38"/>
  <c r="J28" i="38"/>
  <c r="K28" i="38"/>
  <c r="L28" i="38"/>
  <c r="M28" i="38"/>
  <c r="N28" i="38"/>
  <c r="I29" i="38"/>
  <c r="J29" i="38"/>
  <c r="K29" i="38"/>
  <c r="L29" i="38"/>
  <c r="M29" i="38"/>
  <c r="N29" i="38"/>
  <c r="J25" i="37" l="1"/>
  <c r="J30" i="37"/>
  <c r="J28" i="37"/>
  <c r="J29" i="37"/>
  <c r="H24" i="37"/>
  <c r="H26" i="37"/>
  <c r="J27" i="37"/>
  <c r="I23" i="37"/>
  <c r="J23" i="37"/>
  <c r="F31" i="37"/>
  <c r="H21" i="37"/>
  <c r="J18" i="37"/>
  <c r="H20" i="37"/>
  <c r="J20" i="37"/>
  <c r="H17" i="37"/>
  <c r="J17" i="37"/>
  <c r="H19" i="37"/>
  <c r="J19" i="37"/>
  <c r="F16" i="37"/>
  <c r="F32" i="37" l="1"/>
  <c r="J31" i="37"/>
  <c r="H31" i="37"/>
  <c r="A36" i="37"/>
  <c r="H36" i="37" s="1"/>
  <c r="A37" i="37"/>
  <c r="A38" i="37"/>
  <c r="A39" i="37"/>
  <c r="A40" i="37"/>
  <c r="A41" i="37"/>
  <c r="A45" i="37"/>
  <c r="A49" i="37"/>
  <c r="A50" i="37"/>
  <c r="A51" i="37"/>
  <c r="A52" i="37"/>
  <c r="A53" i="37"/>
  <c r="A35" i="37"/>
  <c r="H37" i="37" l="1"/>
  <c r="I37" i="37"/>
  <c r="H38" i="37"/>
  <c r="I38" i="37"/>
  <c r="H39" i="37"/>
  <c r="I39" i="37"/>
  <c r="H41" i="37"/>
  <c r="I41" i="37"/>
  <c r="H40" i="37"/>
  <c r="I40" i="37"/>
  <c r="I53" i="37"/>
  <c r="H45" i="37"/>
  <c r="H52" i="37"/>
  <c r="I51" i="37"/>
  <c r="H51" i="37"/>
  <c r="I50" i="37"/>
  <c r="H50" i="37"/>
  <c r="H49" i="37"/>
  <c r="H53" i="37"/>
  <c r="C16" i="17"/>
  <c r="H55" i="37" l="1"/>
  <c r="H43" i="37"/>
  <c r="N30" i="38"/>
  <c r="M30" i="38"/>
  <c r="L30" i="38"/>
  <c r="K30" i="38"/>
  <c r="J30" i="38"/>
  <c r="J31" i="38" l="1"/>
  <c r="I31" i="38"/>
  <c r="M31" i="38"/>
  <c r="L31" i="38"/>
  <c r="I41" i="18"/>
  <c r="N41" i="18"/>
  <c r="M41" i="18"/>
  <c r="K10" i="28"/>
  <c r="K32" i="28" s="1"/>
  <c r="N23" i="38"/>
  <c r="M23" i="38"/>
  <c r="L23" i="38"/>
  <c r="K23" i="38"/>
  <c r="J23" i="38"/>
  <c r="I23" i="38"/>
  <c r="B4" i="38"/>
  <c r="Q8" i="2"/>
  <c r="B4" i="37"/>
  <c r="B4" i="5"/>
  <c r="B4" i="31"/>
  <c r="N29" i="18"/>
  <c r="M29" i="18"/>
  <c r="L29" i="18"/>
  <c r="K29" i="18"/>
  <c r="J29" i="18"/>
  <c r="I29" i="18"/>
  <c r="F11" i="31"/>
  <c r="B4" i="28"/>
  <c r="C4" i="2"/>
  <c r="B4" i="18"/>
  <c r="B4" i="17"/>
  <c r="B41" i="17"/>
  <c r="B47" i="17" s="1"/>
  <c r="B51" i="17" s="1"/>
  <c r="B52" i="17"/>
  <c r="Q411" i="2" l="1"/>
  <c r="O411" i="2" s="1"/>
  <c r="Q385" i="2"/>
  <c r="O385" i="2" s="1"/>
  <c r="Q476" i="2"/>
  <c r="O476" i="2" s="1"/>
  <c r="Q539" i="2"/>
  <c r="O539" i="2" s="1"/>
  <c r="Q540" i="2"/>
  <c r="O540" i="2" s="1"/>
  <c r="Q448" i="2"/>
  <c r="O448" i="2" s="1"/>
  <c r="Q410" i="2"/>
  <c r="O410" i="2" s="1"/>
  <c r="Q475" i="2"/>
  <c r="O475" i="2" s="1"/>
  <c r="Q484" i="2"/>
  <c r="O484" i="2" s="1"/>
  <c r="Q450" i="2"/>
  <c r="O450" i="2" s="1"/>
  <c r="Q451" i="2"/>
  <c r="O451" i="2" s="1"/>
  <c r="Q408" i="2"/>
  <c r="O408" i="2" s="1"/>
  <c r="Q133" i="2"/>
  <c r="O133" i="2" s="1"/>
  <c r="Q135" i="2"/>
  <c r="O135" i="2" s="1"/>
  <c r="Q137" i="2"/>
  <c r="O137" i="2" s="1"/>
  <c r="Q132" i="2"/>
  <c r="O132" i="2" s="1"/>
  <c r="Q136" i="2"/>
  <c r="O136" i="2" s="1"/>
  <c r="Q134" i="2"/>
  <c r="O134" i="2" s="1"/>
  <c r="Q130" i="2"/>
  <c r="O130" i="2" s="1"/>
  <c r="Q114" i="2"/>
  <c r="O114" i="2" s="1"/>
  <c r="Q112" i="2"/>
  <c r="O112" i="2" s="1"/>
  <c r="Q93" i="2"/>
  <c r="O93" i="2" s="1"/>
  <c r="Q125" i="2"/>
  <c r="O125" i="2" s="1"/>
  <c r="Q95" i="2"/>
  <c r="O95" i="2" s="1"/>
  <c r="Q124" i="2"/>
  <c r="O124" i="2" s="1"/>
  <c r="Q115" i="2"/>
  <c r="O115" i="2" s="1"/>
  <c r="Q96" i="2"/>
  <c r="O96" i="2" s="1"/>
  <c r="Q97" i="2"/>
  <c r="O97" i="2" s="1"/>
  <c r="Q113" i="2"/>
  <c r="O113" i="2" s="1"/>
  <c r="Q94" i="2"/>
  <c r="O94" i="2" s="1"/>
  <c r="Q15" i="2"/>
  <c r="O15" i="2" s="1"/>
  <c r="Q26" i="2"/>
  <c r="O26" i="2" s="1"/>
  <c r="G17" i="37" s="1"/>
  <c r="Q24" i="2"/>
  <c r="O24" i="2" s="1"/>
  <c r="Q14" i="2"/>
  <c r="O14" i="2" s="1"/>
  <c r="Q20" i="2"/>
  <c r="O20" i="2" s="1"/>
  <c r="Q23" i="2"/>
  <c r="O23" i="2" s="1"/>
  <c r="Q13" i="2"/>
  <c r="O13" i="2" s="1"/>
  <c r="Q16" i="2"/>
  <c r="O16" i="2" s="1"/>
  <c r="Q22" i="2"/>
  <c r="O22" i="2" s="1"/>
  <c r="Q21" i="2"/>
  <c r="O21" i="2" s="1"/>
  <c r="Q25" i="2"/>
  <c r="O25" i="2" s="1"/>
  <c r="Q18" i="2"/>
  <c r="O18" i="2" s="1"/>
  <c r="Q17" i="2"/>
  <c r="O17" i="2" s="1"/>
  <c r="Q19" i="2"/>
  <c r="O19" i="2" s="1"/>
  <c r="Q12" i="2"/>
  <c r="O12" i="2" s="1"/>
  <c r="Q11" i="2"/>
  <c r="O11" i="2" s="1"/>
  <c r="O29" i="18"/>
  <c r="F27" i="31"/>
  <c r="B49" i="17"/>
  <c r="B50" i="17"/>
  <c r="O23" i="38"/>
  <c r="K31" i="38"/>
  <c r="J41" i="18"/>
  <c r="N31" i="38"/>
  <c r="L41" i="18"/>
  <c r="K41" i="18"/>
  <c r="Q10" i="2"/>
  <c r="O10" i="2" s="1"/>
  <c r="E12" i="38" l="1"/>
  <c r="G31" i="37"/>
  <c r="G21" i="37"/>
  <c r="K21" i="37" s="1"/>
  <c r="G20" i="37"/>
  <c r="I20" i="37" s="1"/>
  <c r="K17" i="37"/>
  <c r="I17" i="37"/>
  <c r="G16" i="37"/>
  <c r="B32" i="37"/>
  <c r="E12" i="18"/>
  <c r="E14" i="18" s="1"/>
  <c r="B53" i="17"/>
  <c r="E14" i="38"/>
  <c r="I31" i="37" l="1"/>
  <c r="K31" i="37"/>
  <c r="G32" i="37"/>
  <c r="I21" i="37"/>
  <c r="K20" i="37"/>
  <c r="G6" i="28"/>
  <c r="E16" i="38"/>
  <c r="K46" i="38" s="1"/>
  <c r="K45" i="38"/>
  <c r="H16" i="37"/>
  <c r="J16" i="37"/>
  <c r="E17" i="18"/>
  <c r="K48" i="18" s="1"/>
  <c r="K46" i="18"/>
  <c r="E17" i="38"/>
  <c r="E16" i="18"/>
  <c r="E18" i="18" l="1"/>
  <c r="J32" i="37"/>
  <c r="E18" i="38"/>
  <c r="E20" i="38" s="1"/>
  <c r="K47" i="38"/>
  <c r="I16" i="37"/>
  <c r="K16" i="37"/>
  <c r="H32" i="37"/>
  <c r="K47" i="18"/>
  <c r="K53" i="18" l="1"/>
  <c r="I32" i="37"/>
  <c r="K32" i="37"/>
  <c r="E20" i="18"/>
  <c r="C29" i="17" s="1"/>
  <c r="C31" i="17" s="1"/>
  <c r="C34" i="17" s="1"/>
  <c r="C21" i="17" s="1"/>
  <c r="C24" i="17" s="1"/>
  <c r="E21" i="38" s="1"/>
  <c r="K48" i="38" l="1"/>
  <c r="E22" i="38"/>
  <c r="E21" i="18"/>
  <c r="K49" i="18" l="1"/>
  <c r="E22" i="18"/>
  <c r="E24" i="38"/>
  <c r="K49" i="38" s="1"/>
  <c r="E25" i="38" l="1"/>
  <c r="E24" i="18"/>
  <c r="K50" i="18" s="1"/>
  <c r="E25" i="18" l="1"/>
  <c r="E32" i="18" s="1"/>
  <c r="E31" i="38"/>
  <c r="E42" i="38" l="1"/>
  <c r="E43" i="18"/>
  <c r="E47" i="18" l="1"/>
  <c r="E46" i="38"/>
  <c r="F48" i="37" l="1"/>
  <c r="F39" i="37"/>
  <c r="F47" i="37"/>
  <c r="E48" i="37"/>
  <c r="G48" i="37" s="1"/>
  <c r="E46" i="37"/>
  <c r="G46" i="37" s="1"/>
  <c r="F38" i="37"/>
  <c r="E41" i="37"/>
  <c r="F46" i="37"/>
  <c r="E40" i="37"/>
  <c r="E37" i="37"/>
  <c r="E38" i="37"/>
  <c r="E47" i="37"/>
  <c r="G47" i="37" s="1"/>
  <c r="E39" i="37"/>
  <c r="F41" i="37"/>
  <c r="F37" i="37"/>
  <c r="F40" i="37"/>
  <c r="H16" i="31"/>
  <c r="I52" i="37" s="1"/>
  <c r="H15" i="31"/>
  <c r="I49" i="37" s="1"/>
  <c r="H12" i="31"/>
  <c r="H13" i="31"/>
  <c r="I47" i="37" s="1"/>
  <c r="H14" i="31"/>
  <c r="I48" i="37" s="1"/>
  <c r="C48" i="37"/>
  <c r="C46" i="37"/>
  <c r="C38" i="37"/>
  <c r="B38" i="37"/>
  <c r="B46" i="37"/>
  <c r="C47" i="37"/>
  <c r="B48" i="37"/>
  <c r="B47" i="37"/>
  <c r="C39" i="37"/>
  <c r="B40" i="37"/>
  <c r="B37" i="37"/>
  <c r="B41" i="37"/>
  <c r="B39" i="37"/>
  <c r="C40" i="37"/>
  <c r="C37" i="37"/>
  <c r="C41" i="37"/>
  <c r="F42" i="38"/>
  <c r="F45" i="37"/>
  <c r="F44" i="38"/>
  <c r="K61" i="38"/>
  <c r="K63" i="38" s="1"/>
  <c r="E36" i="37"/>
  <c r="F39" i="38"/>
  <c r="F36" i="38"/>
  <c r="F33" i="38"/>
  <c r="F40" i="38"/>
  <c r="E49" i="37"/>
  <c r="F35" i="38"/>
  <c r="F18" i="38"/>
  <c r="F49" i="37"/>
  <c r="F34" i="38"/>
  <c r="E51" i="37"/>
  <c r="F50" i="37"/>
  <c r="F53" i="37"/>
  <c r="E45" i="37"/>
  <c r="F38" i="38"/>
  <c r="E52" i="37"/>
  <c r="F51" i="37"/>
  <c r="F52" i="37"/>
  <c r="E53" i="37"/>
  <c r="E50" i="37"/>
  <c r="F36" i="37"/>
  <c r="F37" i="38"/>
  <c r="F22" i="38"/>
  <c r="F25" i="38"/>
  <c r="E48" i="38"/>
  <c r="K65" i="38" s="1"/>
  <c r="E52" i="38"/>
  <c r="E50" i="38"/>
  <c r="F31" i="38"/>
  <c r="B52" i="37"/>
  <c r="F18" i="18"/>
  <c r="C50" i="37"/>
  <c r="F38" i="18"/>
  <c r="C36" i="37"/>
  <c r="F35" i="18"/>
  <c r="F40" i="18"/>
  <c r="B45" i="37"/>
  <c r="B53" i="37"/>
  <c r="F37" i="18"/>
  <c r="C49" i="37"/>
  <c r="B49" i="37"/>
  <c r="B51" i="37"/>
  <c r="F36" i="18"/>
  <c r="C45" i="37"/>
  <c r="B36" i="37"/>
  <c r="F34" i="18"/>
  <c r="C53" i="37"/>
  <c r="B50" i="37"/>
  <c r="C52" i="37"/>
  <c r="C51" i="37"/>
  <c r="F41" i="18"/>
  <c r="F39" i="18"/>
  <c r="F22" i="18"/>
  <c r="E53" i="18"/>
  <c r="E51" i="18"/>
  <c r="E49" i="18"/>
  <c r="K66" i="18" s="1"/>
  <c r="F25" i="18"/>
  <c r="F32" i="18"/>
  <c r="F45" i="18"/>
  <c r="K62" i="18"/>
  <c r="K64" i="18" s="1"/>
  <c r="F43" i="18"/>
  <c r="F46" i="38" l="1"/>
  <c r="B43" i="37"/>
  <c r="E43" i="37"/>
  <c r="E55" i="37"/>
  <c r="C55" i="37"/>
  <c r="B55" i="37"/>
  <c r="C43" i="37"/>
  <c r="F55" i="37"/>
  <c r="F43" i="37"/>
  <c r="K68" i="18"/>
  <c r="K70" i="18"/>
  <c r="H11" i="31"/>
  <c r="I45" i="37" s="1"/>
  <c r="F47" i="18"/>
  <c r="K69" i="38"/>
  <c r="K67" i="38"/>
  <c r="D48" i="37" l="1"/>
  <c r="J48" i="37" s="1"/>
  <c r="K48" i="37" s="1"/>
  <c r="D46" i="37"/>
  <c r="I36" i="37"/>
  <c r="I43" i="37" s="1"/>
  <c r="I46" i="37"/>
  <c r="I55" i="37" s="1"/>
  <c r="D47" i="37"/>
  <c r="J47" i="37" s="1"/>
  <c r="K47" i="37" s="1"/>
  <c r="D39" i="37"/>
  <c r="G40" i="37"/>
  <c r="G38" i="37"/>
  <c r="G41" i="37"/>
  <c r="G37" i="37"/>
  <c r="G39" i="37"/>
  <c r="D41" i="37"/>
  <c r="D38" i="37"/>
  <c r="D40" i="37"/>
  <c r="D37" i="37"/>
  <c r="G53" i="37"/>
  <c r="G52" i="37"/>
  <c r="G45" i="37"/>
  <c r="D50" i="37"/>
  <c r="G50" i="37"/>
  <c r="G36" i="37"/>
  <c r="G51" i="37"/>
  <c r="G49" i="37"/>
  <c r="D45" i="37"/>
  <c r="D49" i="37"/>
  <c r="D53" i="37"/>
  <c r="D52" i="37"/>
  <c r="D51" i="37"/>
  <c r="D36" i="37"/>
  <c r="H27" i="31"/>
  <c r="J36" i="37" l="1"/>
  <c r="J46" i="37"/>
  <c r="K46" i="37" s="1"/>
  <c r="J41" i="37"/>
  <c r="K41" i="37" s="1"/>
  <c r="J39" i="37"/>
  <c r="K39" i="37" s="1"/>
  <c r="J40" i="37"/>
  <c r="K40" i="37" s="1"/>
  <c r="J37" i="37"/>
  <c r="K37" i="37" s="1"/>
  <c r="J38" i="37"/>
  <c r="K38" i="37" s="1"/>
  <c r="J50" i="37"/>
  <c r="K50" i="37" s="1"/>
  <c r="J49" i="37"/>
  <c r="K49" i="37" s="1"/>
  <c r="J45" i="37"/>
  <c r="J51" i="37"/>
  <c r="K51" i="37" s="1"/>
  <c r="J52" i="37"/>
  <c r="K52" i="37" s="1"/>
  <c r="J53" i="37"/>
  <c r="K53" i="37" s="1"/>
  <c r="D43" i="37"/>
  <c r="G43" i="37"/>
  <c r="G55" i="37"/>
  <c r="D55" i="37"/>
  <c r="J43" i="37" l="1"/>
  <c r="J55" i="37"/>
  <c r="K45" i="37"/>
  <c r="K55" i="37" s="1"/>
  <c r="K36" i="37"/>
  <c r="K43" i="37" s="1"/>
  <c r="O2" i="37" l="1"/>
  <c r="O3" i="37" s="1"/>
  <c r="O4" i="37" s="1"/>
</calcChain>
</file>

<file path=xl/sharedStrings.xml><?xml version="1.0" encoding="utf-8"?>
<sst xmlns="http://schemas.openxmlformats.org/spreadsheetml/2006/main" count="4472" uniqueCount="800">
  <si>
    <t>Naam opdrachtgever</t>
  </si>
  <si>
    <t>Calculatie onderdeel</t>
  </si>
  <si>
    <t>Gebouw/plaats</t>
  </si>
  <si>
    <t>Referentie nummer</t>
  </si>
  <si>
    <t>Invoervelden</t>
  </si>
  <si>
    <t>Minimale taakgrootte</t>
  </si>
  <si>
    <t>EINDTOTAAL KOSTEN PER JAAR  EXCLUSIEF BTW         INSCHRIJVINGSBEDRAG</t>
  </si>
  <si>
    <t>uur per dag</t>
  </si>
  <si>
    <t>Toezicht percentage</t>
  </si>
  <si>
    <t>per prod. Uur</t>
  </si>
  <si>
    <t>MAXIMALE BOVENGRENS PLAFONDBEDRAG INSCHRIJVINGSBEDRAG</t>
  </si>
  <si>
    <t>MAXIMALE ONDERGRENS INSCHRIJVINGSBEDRAG</t>
  </si>
  <si>
    <t>Naam dienstverlener</t>
  </si>
  <si>
    <t>Prijspeil</t>
  </si>
  <si>
    <t>Versie</t>
  </si>
  <si>
    <t>Aanbesteding</t>
  </si>
  <si>
    <t>PRODUCTIE UREN PER JAAR</t>
  </si>
  <si>
    <t>UREN OPSLAG MINIMALE TAAKGROOTTE PER JAAR</t>
  </si>
  <si>
    <t>TOEZICHTUREN PER JAAR</t>
  </si>
  <si>
    <t>Locatie</t>
  </si>
  <si>
    <t>Locatie factor</t>
  </si>
  <si>
    <t>Hoogste frequentie ma t/m vr</t>
  </si>
  <si>
    <t>Hoogste frequentie ma t/m vr naloop</t>
  </si>
  <si>
    <t>Productie uren ma t/m vr</t>
  </si>
  <si>
    <t>Productie uren ma t/m vr naloop</t>
  </si>
  <si>
    <t>Uren minimale taakgrootte ma t/m vrij</t>
  </si>
  <si>
    <t>Uren minimale taakgrootte ma t/m vrij naloop</t>
  </si>
  <si>
    <t>Toezicht uren per jaar ma t/m vr</t>
  </si>
  <si>
    <t>Toezicht uren per jaar ma t/m vr naloop</t>
  </si>
  <si>
    <t>Totaal</t>
  </si>
  <si>
    <t>Kosten productie per jaar ma t/m vr incl minimale taakgrootte</t>
  </si>
  <si>
    <t>Kosten productie per jaar ma t/m vr naloop incl minimale taakgrootte</t>
  </si>
  <si>
    <t>Totale kosten productie per jaar</t>
  </si>
  <si>
    <t xml:space="preserve">Kosten toezicht per jaar ma t/m vr </t>
  </si>
  <si>
    <t>Kosten toezicht per jaar ma t/m vr naloop</t>
  </si>
  <si>
    <t>Totale kosten toezicht per jaar</t>
  </si>
  <si>
    <t>Kosten vloeronderhoud per jaar</t>
  </si>
  <si>
    <t>Kosten Additioneel per jaar</t>
  </si>
  <si>
    <t>Totaal kosten per jaar excl. btw</t>
  </si>
  <si>
    <t>Totaal kosten per maand excl. btw</t>
  </si>
  <si>
    <t>Gewogen prestatie</t>
  </si>
  <si>
    <t>m2/uur</t>
  </si>
  <si>
    <t>Frequentie van uitvoering (per jaar):</t>
  </si>
  <si>
    <t>Ruimtecategorie</t>
  </si>
  <si>
    <t>Prestatienorm in aantal m2 per uur</t>
  </si>
  <si>
    <t>M2 Totaal</t>
  </si>
  <si>
    <t>Naloop opslag ma-vr</t>
  </si>
  <si>
    <t>VSR Code</t>
  </si>
  <si>
    <t>Administratieve ruimten</t>
  </si>
  <si>
    <t>B</t>
  </si>
  <si>
    <t>Sanitaire ruimten</t>
  </si>
  <si>
    <t>S</t>
  </si>
  <si>
    <t>Gang, hal</t>
  </si>
  <si>
    <t>V</t>
  </si>
  <si>
    <t>Pantry/keuken</t>
  </si>
  <si>
    <t>Restauratieve ruimten</t>
  </si>
  <si>
    <t>Kleedruimten</t>
  </si>
  <si>
    <t>Vergaderruimten</t>
  </si>
  <si>
    <t>Opslagruimte</t>
  </si>
  <si>
    <t>Sportzaal</t>
  </si>
  <si>
    <t>Multifunctionele ruimten</t>
  </si>
  <si>
    <t>Entree</t>
  </si>
  <si>
    <t>Trappenhuis</t>
  </si>
  <si>
    <t>Lift</t>
  </si>
  <si>
    <t>Nio</t>
  </si>
  <si>
    <t>Kolom voor matrix</t>
  </si>
  <si>
    <t>Frequentie verklaring</t>
  </si>
  <si>
    <t>Freq</t>
  </si>
  <si>
    <t>Kolom</t>
  </si>
  <si>
    <t>1 x per maand</t>
  </si>
  <si>
    <t>1 x per week (52 weken)</t>
  </si>
  <si>
    <t>2 x per week (52 weken)</t>
  </si>
  <si>
    <t>3 x per week (52 weken)</t>
  </si>
  <si>
    <t>5 x per week (52 weken)</t>
  </si>
  <si>
    <t>% van reguliere norm</t>
  </si>
  <si>
    <t>Gebouw</t>
  </si>
  <si>
    <t>Adres</t>
  </si>
  <si>
    <t>Verdieping</t>
  </si>
  <si>
    <t>Ruimte nummer</t>
  </si>
  <si>
    <t>Ruimteomschrijving opdrachtgever</t>
  </si>
  <si>
    <t>Ruimte categorie</t>
  </si>
  <si>
    <t>Vloer soort</t>
  </si>
  <si>
    <t xml:space="preserve">M2 vloer </t>
  </si>
  <si>
    <t>Totaal frequentie</t>
  </si>
  <si>
    <t>Freq. ma-vr</t>
  </si>
  <si>
    <t>Freq. ma-vr naloop</t>
  </si>
  <si>
    <t>Uren p/j ma t/m vrij</t>
  </si>
  <si>
    <t>Uren p/j ma t/m vrij naloop</t>
  </si>
  <si>
    <t>Norm ma t/m vr</t>
  </si>
  <si>
    <t>VSR code</t>
  </si>
  <si>
    <t>Bijzonderheden / opmerkingen</t>
  </si>
  <si>
    <t>M2 per jaar</t>
  </si>
  <si>
    <t>Linoleum</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</si>
  <si>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</si>
  <si>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</si>
  <si>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</si>
  <si>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</si>
  <si>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</si>
  <si>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</si>
  <si>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</si>
  <si>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</si>
  <si>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</si>
  <si>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</si>
  <si>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</si>
  <si>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</si>
  <si>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</si>
  <si>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</si>
  <si>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</si>
  <si>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</si>
  <si>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</si>
  <si>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</si>
  <si>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</si>
  <si>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</si>
  <si>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</si>
  <si>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</si>
  <si>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</si>
  <si>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</si>
  <si>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</si>
  <si>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</si>
  <si>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</si>
  <si>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</si>
  <si>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</si>
  <si>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</si>
  <si>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</si>
  <si>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</si>
  <si>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</si>
  <si>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</si>
  <si>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</si>
  <si>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</si>
  <si>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 xml:space="preserve"> </t>
  </si>
  <si>
    <t>Basisuurloon</t>
  </si>
  <si>
    <t>CAO gebonden kosten</t>
  </si>
  <si>
    <t>17 jaar en jonger</t>
  </si>
  <si>
    <t>Specialistentoeslag</t>
  </si>
  <si>
    <t>18 jaar</t>
  </si>
  <si>
    <t>19 jaar</t>
  </si>
  <si>
    <t>Bruto uurloon</t>
  </si>
  <si>
    <t>Vakvolwassen 1 dienstjaar</t>
  </si>
  <si>
    <t>Vakvolwassen 2 dienstjaren</t>
  </si>
  <si>
    <t xml:space="preserve">Vakantietoeslag </t>
  </si>
  <si>
    <t>Vakvolwassen 3 dienstjaren</t>
  </si>
  <si>
    <t xml:space="preserve">Structurele eindejaarsuitkering </t>
  </si>
  <si>
    <t>Vakvolwassen 4 dienstjaren</t>
  </si>
  <si>
    <t>Bruto uurloon inclusief toeslagen</t>
  </si>
  <si>
    <t>Percentage per loongroep voor gemiddeld tarief</t>
  </si>
  <si>
    <t>SV-loon grondslag voor berekening sociale verzekeringen</t>
  </si>
  <si>
    <t>Premies Sociale Verzekeringen</t>
  </si>
  <si>
    <t>[zie premies en opslagen]</t>
  </si>
  <si>
    <t>Subtotaal loonkosten per uur inclusief sociale verzekeringen</t>
  </si>
  <si>
    <t>Opslag niet werkbare dagen</t>
  </si>
  <si>
    <t>Totaal loonkosten per uur</t>
  </si>
  <si>
    <t>Materiaal/- en middelen</t>
  </si>
  <si>
    <t>Projectgebonden!</t>
  </si>
  <si>
    <t>Werkkleding en uitrusting</t>
  </si>
  <si>
    <t>Totaal per loongroepen</t>
  </si>
  <si>
    <t>Machinekosten</t>
  </si>
  <si>
    <t>Opbouw gemiddeld tarief</t>
  </si>
  <si>
    <t>Totaal directe kosten</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</si>
  <si>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</si>
  <si>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</si>
  <si>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</si>
  <si>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</si>
  <si>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</si>
  <si>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</si>
  <si>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</si>
  <si>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</si>
  <si>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</si>
  <si>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</si>
  <si>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</si>
  <si>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</si>
  <si>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</si>
  <si>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</si>
  <si>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Totaal eindtarief feestdagen [incl. 150% toeslag]</t>
  </si>
  <si>
    <t>Tariefopbouw toezicht</t>
  </si>
  <si>
    <t>Gemiddeld tarief  ma t/m vr</t>
  </si>
  <si>
    <t>Maandag - Vrijdag</t>
  </si>
  <si>
    <t>Zaterdag - zondag (incl. 50% toeslag conform cao)</t>
  </si>
  <si>
    <t>Feestdagen (incl. 150% toeslag conform cao)</t>
  </si>
  <si>
    <t>Omschrijving werkzaamheden</t>
  </si>
  <si>
    <t>Aantal of m2</t>
  </si>
  <si>
    <t>frequentie per jaar</t>
  </si>
  <si>
    <t>uren per m2/ beurt</t>
  </si>
  <si>
    <t>uren per jaar</t>
  </si>
  <si>
    <t>uurtarief</t>
  </si>
  <si>
    <t>kosten per jaar</t>
  </si>
  <si>
    <t>Omschrijving kostenaspect</t>
  </si>
  <si>
    <t>Vloerenonderhoud  (inclusief uit-/inruimen van het meubilair)</t>
  </si>
  <si>
    <t>Prijs p/m²  excl. btw</t>
  </si>
  <si>
    <t>Activiteit</t>
  </si>
  <si>
    <t>Toelichting</t>
  </si>
  <si>
    <t>0-100m²</t>
  </si>
  <si>
    <t>101-500m²</t>
  </si>
  <si>
    <t>501-1000m²</t>
  </si>
  <si>
    <t>&gt; 1000m²</t>
  </si>
  <si>
    <t>Lino-/marmoleum top-coaten</t>
  </si>
  <si>
    <t>2 lagen</t>
  </si>
  <si>
    <t>Lino-/marmoleum re-coaten</t>
  </si>
  <si>
    <t>Lino-/marmoleum sprayen</t>
  </si>
  <si>
    <t>geheel</t>
  </si>
  <si>
    <t>Steen/PVC schrobben</t>
  </si>
  <si>
    <t>Reinigen bureau-elektronica reinigen</t>
  </si>
  <si>
    <t>Prijs p/stuk excl. btw</t>
  </si>
  <si>
    <t>Apparatuur/onderdeel</t>
  </si>
  <si>
    <t>Aantal stuks 0-50</t>
  </si>
  <si>
    <t>Aantal stuks &gt; 50</t>
  </si>
  <si>
    <t>Systeemkast</t>
  </si>
  <si>
    <t>Methode en eindresultaat omschrijven.</t>
  </si>
  <si>
    <t>Monitor</t>
  </si>
  <si>
    <t>Toetsenbord inclusief muis</t>
  </si>
  <si>
    <t>Printer klein</t>
  </si>
  <si>
    <t>Printer groot</t>
  </si>
  <si>
    <t>Reinigen raambekleding</t>
  </si>
  <si>
    <t>Soort</t>
  </si>
  <si>
    <t>Prijs p/m² onder 100m² excl. btw</t>
  </si>
  <si>
    <t>Prijs p/m² boven 100m² excl. btw</t>
  </si>
  <si>
    <t>Vitrage</t>
  </si>
  <si>
    <t>Overgordijnen</t>
  </si>
  <si>
    <t>Verticale lamellen stof</t>
  </si>
  <si>
    <t>Verticale lamellen metaal/kunststof</t>
  </si>
  <si>
    <t>Horizontale lamellen</t>
  </si>
  <si>
    <t>Regietarieven</t>
  </si>
  <si>
    <t>Prijs p/uur excl. btw</t>
  </si>
  <si>
    <t>Schoonmaakonderhoud</t>
  </si>
  <si>
    <t>Glazenwasserswerkzaamheden</t>
  </si>
  <si>
    <t>Opmerking:</t>
  </si>
  <si>
    <t>Alle prijzen inclusief materialen en middelen, voorrijkosten en overige bijkomende kosten.</t>
  </si>
  <si>
    <t>Mits anders aangegeven is de uitvoering op reguliere werktijden: maandag t/m vrijdag [06.00 en 21.30 uur]</t>
  </si>
  <si>
    <t>Aantal m2</t>
  </si>
  <si>
    <r>
      <t>Kosten per m</t>
    </r>
    <r>
      <rPr>
        <b/>
        <vertAlign val="superscript"/>
        <sz val="10"/>
        <color theme="0"/>
        <rFont val="Arial Black"/>
        <family val="2"/>
      </rPr>
      <t>2</t>
    </r>
  </si>
  <si>
    <t>Kosten per beurt</t>
  </si>
  <si>
    <t>Frequentie per jaar</t>
  </si>
  <si>
    <t>Totaalkosten per jaar</t>
  </si>
  <si>
    <t>Handeling</t>
  </si>
  <si>
    <t>M² prijs (incl uit- en inruimen)</t>
  </si>
  <si>
    <t>Sprayen</t>
  </si>
  <si>
    <t>Top-coaten</t>
  </si>
  <si>
    <t>Vloerafwerking</t>
  </si>
  <si>
    <t>1</t>
  </si>
  <si>
    <t>Harde vloer zonder waslaag (sanitair)</t>
  </si>
  <si>
    <t>Tapijt</t>
  </si>
  <si>
    <t>Machine</t>
  </si>
  <si>
    <t>Omschrijving</t>
  </si>
  <si>
    <t>Catalogus prijs</t>
  </si>
  <si>
    <t>Kortings%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</si>
  <si>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</si>
  <si>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</si>
  <si>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</si>
  <si>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</si>
  <si>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</si>
  <si>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</si>
  <si>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</si>
  <si>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</si>
  <si>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</si>
  <si>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Totaal kosten per jaar</t>
  </si>
  <si>
    <t>Uurlonen 1 januari 2026</t>
  </si>
  <si>
    <t>SUPPLETIEKOSTEN OVERNAME PERSONEEL</t>
  </si>
  <si>
    <t xml:space="preserve">Dit is het maximale bedrag dat door de dienstverlener aan suppletiekosten in rekening wordt gebracht. Indien hier niets wordt </t>
  </si>
  <si>
    <t>ingevuld, betekent dit dat er geen suppletiekosten door de dienstverlener in rekening worden gebracht.</t>
  </si>
  <si>
    <t>Tapijtreiniging (kristalliseren)</t>
  </si>
  <si>
    <t>Vloercategorie</t>
  </si>
  <si>
    <t>Harde vloer zonder waslaag (overig)</t>
  </si>
  <si>
    <t>Zachte vloer</t>
  </si>
  <si>
    <t>PVC</t>
  </si>
  <si>
    <t>Totale kosten per jaar inclusief btw</t>
  </si>
  <si>
    <t>BTW</t>
  </si>
  <si>
    <t>Totaal m2 in scope</t>
  </si>
  <si>
    <t>Kosten verzuimbegeleiding en re-integratie</t>
  </si>
  <si>
    <t>Overige cao-gerelateerde verplichtingen (reiskosten)</t>
  </si>
  <si>
    <t>Overige cao-gerelateerde verplichtingen</t>
  </si>
  <si>
    <t>kosten per jaar incl toezicht</t>
  </si>
  <si>
    <t>Brandweer Benschop</t>
  </si>
  <si>
    <t>kleedruimten heren</t>
  </si>
  <si>
    <t>douche heren</t>
  </si>
  <si>
    <t>voorruimte heren</t>
  </si>
  <si>
    <t>voorruimte dames</t>
  </si>
  <si>
    <t>douche dames</t>
  </si>
  <si>
    <t>gang</t>
  </si>
  <si>
    <t>toilet</t>
  </si>
  <si>
    <t>kantine &amp; Leslokaal</t>
  </si>
  <si>
    <t>kantoor</t>
  </si>
  <si>
    <t>toilet heren</t>
  </si>
  <si>
    <t>toilet dames</t>
  </si>
  <si>
    <t>kleedruimte</t>
  </si>
  <si>
    <t xml:space="preserve">trap en hal </t>
  </si>
  <si>
    <t>trap en hal achter</t>
  </si>
  <si>
    <t>Begane grond</t>
  </si>
  <si>
    <t>1e verdieping</t>
  </si>
  <si>
    <t>gietvloer</t>
  </si>
  <si>
    <t>Brandweer Lopik</t>
  </si>
  <si>
    <t>Kleedruimten/ Douches</t>
  </si>
  <si>
    <t>tochtsluis</t>
  </si>
  <si>
    <t>kantine in de opslag</t>
  </si>
  <si>
    <t>kantoor brandweer</t>
  </si>
  <si>
    <t>sanitair H</t>
  </si>
  <si>
    <t>sanitair D</t>
  </si>
  <si>
    <t>kantine</t>
  </si>
  <si>
    <t>instructielokaal</t>
  </si>
  <si>
    <t>inloopmat</t>
  </si>
  <si>
    <t>tapijt</t>
  </si>
  <si>
    <t>linoleum</t>
  </si>
  <si>
    <t>Garagebox Benschop</t>
  </si>
  <si>
    <t>pantry</t>
  </si>
  <si>
    <t>sanitair</t>
  </si>
  <si>
    <t>steen</t>
  </si>
  <si>
    <t>Gemeentewerf Lopik</t>
  </si>
  <si>
    <t>centrale hal</t>
  </si>
  <si>
    <t>receptie werfbeheer</t>
  </si>
  <si>
    <t>droogruimte</t>
  </si>
  <si>
    <t>kleedruimten dames</t>
  </si>
  <si>
    <t>invalide toilet (MIVA)</t>
  </si>
  <si>
    <t>sanitair heren</t>
  </si>
  <si>
    <t>garderobe</t>
  </si>
  <si>
    <t>trappenhuis</t>
  </si>
  <si>
    <t>gang bij trap</t>
  </si>
  <si>
    <t>kantoor voorlieden</t>
  </si>
  <si>
    <t>kantoor chef gemeente</t>
  </si>
  <si>
    <t>1.01</t>
  </si>
  <si>
    <t>1.02</t>
  </si>
  <si>
    <t>1.03</t>
  </si>
  <si>
    <t>1.04</t>
  </si>
  <si>
    <t>1.05</t>
  </si>
  <si>
    <t>0.01</t>
  </si>
  <si>
    <t>0.02</t>
  </si>
  <si>
    <t>0.03</t>
  </si>
  <si>
    <t>0.04</t>
  </si>
  <si>
    <t>0.05</t>
  </si>
  <si>
    <t>0.06</t>
  </si>
  <si>
    <t>0.07</t>
  </si>
  <si>
    <t>0.08</t>
  </si>
  <si>
    <t>0.09</t>
  </si>
  <si>
    <t>0.10</t>
  </si>
  <si>
    <t>0.11</t>
  </si>
  <si>
    <t>0.12</t>
  </si>
  <si>
    <t>0.13</t>
  </si>
  <si>
    <t>1.06</t>
  </si>
  <si>
    <t>1.07</t>
  </si>
  <si>
    <t>1.08</t>
  </si>
  <si>
    <t>Raadhuis</t>
  </si>
  <si>
    <t xml:space="preserve">kantoor </t>
  </si>
  <si>
    <t>raadzaal (tussenverdieping)</t>
  </si>
  <si>
    <t>B &amp; W kamer tussenverdieping</t>
  </si>
  <si>
    <t>burgeneester</t>
  </si>
  <si>
    <t>kantoor / repro</t>
  </si>
  <si>
    <t>vergaderkamer</t>
  </si>
  <si>
    <t>spreekkamer</t>
  </si>
  <si>
    <t xml:space="preserve">vergaderzaal </t>
  </si>
  <si>
    <t>burgerzaken kantoor</t>
  </si>
  <si>
    <t>receptie balie</t>
  </si>
  <si>
    <t>108a</t>
  </si>
  <si>
    <t>108b</t>
  </si>
  <si>
    <t>nio</t>
  </si>
  <si>
    <t>entree</t>
  </si>
  <si>
    <t>hal en trappenhuis</t>
  </si>
  <si>
    <t>hal</t>
  </si>
  <si>
    <t>lift</t>
  </si>
  <si>
    <t>tapijt/steen</t>
  </si>
  <si>
    <t>douche</t>
  </si>
  <si>
    <t>postkamer</t>
  </si>
  <si>
    <t>toilet H</t>
  </si>
  <si>
    <t>toilet D</t>
  </si>
  <si>
    <t>kopieerruimte</t>
  </si>
  <si>
    <t>301/303</t>
  </si>
  <si>
    <t>2e verdieping</t>
  </si>
  <si>
    <t>3e verdieping</t>
  </si>
  <si>
    <t>tech. Ruimte-kolfkamer</t>
  </si>
  <si>
    <t>Zwembad Lobeke</t>
  </si>
  <si>
    <t>2 x per maand</t>
  </si>
  <si>
    <t>6</t>
  </si>
  <si>
    <t>0,20</t>
  </si>
  <si>
    <t>Re-coaten (eenmaal per 5 jaar)</t>
  </si>
  <si>
    <t>Dorp 197</t>
  </si>
  <si>
    <t>M.A. Reinaldaweg 19</t>
  </si>
  <si>
    <t>Raadhuisplein 1</t>
  </si>
  <si>
    <t>Churchilllaan 21</t>
  </si>
  <si>
    <t>Personeels kantoor</t>
  </si>
  <si>
    <t>Kassa ruimte</t>
  </si>
  <si>
    <t>Tussenruimte</t>
  </si>
  <si>
    <t>Personeels sanitair</t>
  </si>
  <si>
    <t>Kantoor</t>
  </si>
  <si>
    <t>Pashokjes (8 stuks)</t>
  </si>
  <si>
    <t>Douche en toiletten</t>
  </si>
  <si>
    <t>Schaaphok (kleedruimte)</t>
  </si>
  <si>
    <t>Pashokjes (6 stuks)</t>
  </si>
  <si>
    <t>Sanitair</t>
  </si>
  <si>
    <t>Totaal inschrijfprijs</t>
  </si>
  <si>
    <t>5 x per week (21 weken)</t>
  </si>
  <si>
    <t>Sporthal De Oever</t>
  </si>
  <si>
    <t>Sporthal Ijsselhal</t>
  </si>
  <si>
    <t>Sporthal Poortdijk</t>
  </si>
  <si>
    <t>Sporthal t'Heem</t>
  </si>
  <si>
    <t>Sporthal Zenderpark</t>
  </si>
  <si>
    <t>De hoge akker begraafplaats</t>
  </si>
  <si>
    <t>Gemeentewerf</t>
  </si>
  <si>
    <t>Brandweerkazerne</t>
  </si>
  <si>
    <t>Gemeentehuis</t>
  </si>
  <si>
    <t>BG</t>
  </si>
  <si>
    <t>Verkeersruimten (Gang/ Trap/ Lift/ Hal)</t>
  </si>
  <si>
    <t>0.03a</t>
  </si>
  <si>
    <t>0.03b</t>
  </si>
  <si>
    <t>0.03c</t>
  </si>
  <si>
    <t>Doucheruimten</t>
  </si>
  <si>
    <t>0.14</t>
  </si>
  <si>
    <t>0.15</t>
  </si>
  <si>
    <t>0.16</t>
  </si>
  <si>
    <t>0.17</t>
  </si>
  <si>
    <t>B1</t>
  </si>
  <si>
    <t>B2</t>
  </si>
  <si>
    <t>G1</t>
  </si>
  <si>
    <t>Gymzaal</t>
  </si>
  <si>
    <t>G2</t>
  </si>
  <si>
    <t>G3</t>
  </si>
  <si>
    <t>KL1</t>
  </si>
  <si>
    <t>KL1a</t>
  </si>
  <si>
    <t>KL2</t>
  </si>
  <si>
    <t>KL2a</t>
  </si>
  <si>
    <t>KL3</t>
  </si>
  <si>
    <t>KL3a</t>
  </si>
  <si>
    <t>KL4</t>
  </si>
  <si>
    <t>KL4a</t>
  </si>
  <si>
    <t>KL5</t>
  </si>
  <si>
    <t>KL5a</t>
  </si>
  <si>
    <t>KL6</t>
  </si>
  <si>
    <t>KL6a</t>
  </si>
  <si>
    <t>0.20</t>
  </si>
  <si>
    <t>0.21</t>
  </si>
  <si>
    <t>0.22</t>
  </si>
  <si>
    <t>0.22a</t>
  </si>
  <si>
    <t>0.23</t>
  </si>
  <si>
    <t>0.23a</t>
  </si>
  <si>
    <t>0.24</t>
  </si>
  <si>
    <t>0.25</t>
  </si>
  <si>
    <t>0.26</t>
  </si>
  <si>
    <t>0.27</t>
  </si>
  <si>
    <t>0.28</t>
  </si>
  <si>
    <t>0.29</t>
  </si>
  <si>
    <t>0.30</t>
  </si>
  <si>
    <t>0.30a</t>
  </si>
  <si>
    <t>0.31</t>
  </si>
  <si>
    <t>0.31a</t>
  </si>
  <si>
    <t>0.32</t>
  </si>
  <si>
    <t>0.33</t>
  </si>
  <si>
    <t>0.34</t>
  </si>
  <si>
    <t>0.35</t>
  </si>
  <si>
    <t>EHBO</t>
  </si>
  <si>
    <t>Behandelruimten</t>
  </si>
  <si>
    <t>opslag G1</t>
  </si>
  <si>
    <t>opslag G1 a</t>
  </si>
  <si>
    <t>opslag G2</t>
  </si>
  <si>
    <t>Opslag G2 a</t>
  </si>
  <si>
    <t>tribune G1</t>
  </si>
  <si>
    <t>Tribune</t>
  </si>
  <si>
    <t>Tribune G2</t>
  </si>
  <si>
    <t>Verkeersruimten (Gang/ Hal)</t>
  </si>
  <si>
    <t>Sanitaire ruimten (kleedkamer)</t>
  </si>
  <si>
    <t>Sanitaire ruimten (horeca)</t>
  </si>
  <si>
    <t>0.18</t>
  </si>
  <si>
    <t>0.19</t>
  </si>
  <si>
    <t>KL1b</t>
  </si>
  <si>
    <t>KL2b</t>
  </si>
  <si>
    <t>KL3b</t>
  </si>
  <si>
    <t>KL4b</t>
  </si>
  <si>
    <t>SR1</t>
  </si>
  <si>
    <t>SR1a</t>
  </si>
  <si>
    <t>SR2</t>
  </si>
  <si>
    <t>SR2a</t>
  </si>
  <si>
    <t>wk1</t>
  </si>
  <si>
    <t>2</t>
  </si>
  <si>
    <t>2.01</t>
  </si>
  <si>
    <t>2.02.1</t>
  </si>
  <si>
    <t>2.02.2</t>
  </si>
  <si>
    <t>2.03</t>
  </si>
  <si>
    <t>2.03.1</t>
  </si>
  <si>
    <t>2.03.2</t>
  </si>
  <si>
    <t>2.05</t>
  </si>
  <si>
    <t>2.09</t>
  </si>
  <si>
    <t>2.10.1</t>
  </si>
  <si>
    <t>2.10.2</t>
  </si>
  <si>
    <t>2.10.3</t>
  </si>
  <si>
    <t>2.10.4</t>
  </si>
  <si>
    <t>2.11.1</t>
  </si>
  <si>
    <t>2.11.2</t>
  </si>
  <si>
    <t>2.11.3</t>
  </si>
  <si>
    <t>2.11.4</t>
  </si>
  <si>
    <t>2.12</t>
  </si>
  <si>
    <t>2.13</t>
  </si>
  <si>
    <t>2.14</t>
  </si>
  <si>
    <t>2.14.1</t>
  </si>
  <si>
    <t>2.14.2</t>
  </si>
  <si>
    <t>2.15.1</t>
  </si>
  <si>
    <t>2.15.2</t>
  </si>
  <si>
    <t>Entree 1</t>
  </si>
  <si>
    <t>Entree 2</t>
  </si>
  <si>
    <t>Hal1.1</t>
  </si>
  <si>
    <t>Hal1.2</t>
  </si>
  <si>
    <t>lift 2</t>
  </si>
  <si>
    <t>Lift 4</t>
  </si>
  <si>
    <t>Tr1.1.1</t>
  </si>
  <si>
    <t>Tr1.1.2</t>
  </si>
  <si>
    <t>Tr2.1.1</t>
  </si>
  <si>
    <t>Tr2.1.2</t>
  </si>
  <si>
    <t>wk</t>
  </si>
  <si>
    <t>Noord Ijsseldijk 57</t>
  </si>
  <si>
    <t>Entree oost</t>
  </si>
  <si>
    <t>ontvangstruimte</t>
  </si>
  <si>
    <t>toilet (man, vrouw + openbaar)</t>
  </si>
  <si>
    <t>Lockers</t>
  </si>
  <si>
    <t>Keuken</t>
  </si>
  <si>
    <t>bar/opslag</t>
  </si>
  <si>
    <t>grote aula/condoleance</t>
  </si>
  <si>
    <t>Beheerdersruimte</t>
  </si>
  <si>
    <t>Uitvaart uitgang</t>
  </si>
  <si>
    <t>Kamerlingh Onneslaan 26</t>
  </si>
  <si>
    <t>werkkast</t>
  </si>
  <si>
    <t>toilet/douche</t>
  </si>
  <si>
    <t>gang bij pantry</t>
  </si>
  <si>
    <t>entree personeel</t>
  </si>
  <si>
    <t>trap</t>
  </si>
  <si>
    <t>Liftschacht</t>
  </si>
  <si>
    <t xml:space="preserve">Trap naar tussenverdiep. </t>
  </si>
  <si>
    <t>MIVA toilet</t>
  </si>
  <si>
    <t>T1</t>
  </si>
  <si>
    <t>Tussenverdieping</t>
  </si>
  <si>
    <t>tussen</t>
  </si>
  <si>
    <t>T1.1</t>
  </si>
  <si>
    <t>trap naar 1e verdieping</t>
  </si>
  <si>
    <t>1.01a</t>
  </si>
  <si>
    <t>Spreekkamer</t>
  </si>
  <si>
    <t>toilet D.</t>
  </si>
  <si>
    <t>Toilet H.</t>
  </si>
  <si>
    <t>1.09</t>
  </si>
  <si>
    <t>Pantry</t>
  </si>
  <si>
    <t>1.10</t>
  </si>
  <si>
    <t>Rookterras</t>
  </si>
  <si>
    <t>1.11</t>
  </si>
  <si>
    <t>kopieerruimte/opslag</t>
  </si>
  <si>
    <t>1.12</t>
  </si>
  <si>
    <t>1.13</t>
  </si>
  <si>
    <t>1.14</t>
  </si>
  <si>
    <t>1.14a</t>
  </si>
  <si>
    <t>1.14b</t>
  </si>
  <si>
    <t>1.14c</t>
  </si>
  <si>
    <t>1.15</t>
  </si>
  <si>
    <t>Droogruimte</t>
  </si>
  <si>
    <t>1.16</t>
  </si>
  <si>
    <t>1.17</t>
  </si>
  <si>
    <t>technische ruimte</t>
  </si>
  <si>
    <t>1.18</t>
  </si>
  <si>
    <t>toilet h.</t>
  </si>
  <si>
    <t>1.19</t>
  </si>
  <si>
    <t xml:space="preserve">toilet d. </t>
  </si>
  <si>
    <t>1.20</t>
  </si>
  <si>
    <t>berging</t>
  </si>
  <si>
    <t>1.21</t>
  </si>
  <si>
    <t>keuken</t>
  </si>
  <si>
    <t>1.22</t>
  </si>
  <si>
    <t>1.23</t>
  </si>
  <si>
    <t>Rookterras kantine</t>
  </si>
  <si>
    <t>1.24</t>
  </si>
  <si>
    <t>1.25</t>
  </si>
  <si>
    <t>liftschacht</t>
  </si>
  <si>
    <t>1.26</t>
  </si>
  <si>
    <t>J. van Heydenweg 244</t>
  </si>
  <si>
    <t>gang bij entree</t>
  </si>
  <si>
    <t>Wachtkamer</t>
  </si>
  <si>
    <t>Garderobe</t>
  </si>
  <si>
    <t xml:space="preserve">toiletgroep </t>
  </si>
  <si>
    <t>was/kleedruimte heren</t>
  </si>
  <si>
    <t>doucheruimten heren</t>
  </si>
  <si>
    <t>was/kleedruimte vrouwen</t>
  </si>
  <si>
    <t>doucheruimten vrouwen</t>
  </si>
  <si>
    <t>1.1</t>
  </si>
  <si>
    <t>toilet heren incl voorruimte</t>
  </si>
  <si>
    <t>1.2</t>
  </si>
  <si>
    <t>1.3</t>
  </si>
  <si>
    <t>1.4</t>
  </si>
  <si>
    <t>gang, hal</t>
  </si>
  <si>
    <t>1.5</t>
  </si>
  <si>
    <t>1.6</t>
  </si>
  <si>
    <t>1.7</t>
  </si>
  <si>
    <t>Vergaderruimten groot</t>
  </si>
  <si>
    <t>1.8</t>
  </si>
  <si>
    <t>kantine inclusief bar (bar nio)</t>
  </si>
  <si>
    <t>1.9</t>
  </si>
  <si>
    <t>vergaderruimte klein</t>
  </si>
  <si>
    <t>2.1</t>
  </si>
  <si>
    <t>2.2</t>
  </si>
  <si>
    <t>2.3</t>
  </si>
  <si>
    <t>2.4</t>
  </si>
  <si>
    <t>koffiekamer</t>
  </si>
  <si>
    <t>archief</t>
  </si>
  <si>
    <t>Overtoom 1</t>
  </si>
  <si>
    <t>stadshuishal</t>
  </si>
  <si>
    <t>002a</t>
  </si>
  <si>
    <t>wachtruimte ronde tafel</t>
  </si>
  <si>
    <t>Balie receptie</t>
  </si>
  <si>
    <t>Toilet onder trap</t>
  </si>
  <si>
    <t>Receptie incl ontvangstruimte</t>
  </si>
  <si>
    <t>noodtrap</t>
  </si>
  <si>
    <t xml:space="preserve">aula tapijt gedeelte </t>
  </si>
  <si>
    <t>Meetingroom achter pantry</t>
  </si>
  <si>
    <t xml:space="preserve">gang, hal </t>
  </si>
  <si>
    <t>entree medewerkers</t>
  </si>
  <si>
    <t>gang, hal naar vulco</t>
  </si>
  <si>
    <t>vergaderruimte achter balie</t>
  </si>
  <si>
    <t xml:space="preserve">vergaderruimte </t>
  </si>
  <si>
    <t>Sanitair bij ehbo</t>
  </si>
  <si>
    <t xml:space="preserve">ehbo ruimte </t>
  </si>
  <si>
    <t>sanitair dames</t>
  </si>
  <si>
    <t>ehbo kantoor</t>
  </si>
  <si>
    <t>kantoor pentagon</t>
  </si>
  <si>
    <t>vergaderruimte</t>
  </si>
  <si>
    <t>kantoortuin</t>
  </si>
  <si>
    <t>kantoor repro</t>
  </si>
  <si>
    <t>expeditie</t>
  </si>
  <si>
    <t>entree naar raad</t>
  </si>
  <si>
    <t>trap naar raad</t>
  </si>
  <si>
    <t>gang naar loopbrug</t>
  </si>
  <si>
    <t>gang naar meetingroom</t>
  </si>
  <si>
    <t xml:space="preserve">meetingroom (kamer 13) </t>
  </si>
  <si>
    <t>meetingroom (kamer12)</t>
  </si>
  <si>
    <t>meetingroom bij hal</t>
  </si>
  <si>
    <t>gang trappenhuis</t>
  </si>
  <si>
    <t>loopbrug</t>
  </si>
  <si>
    <t>Archief</t>
  </si>
  <si>
    <t>meetingroom 1</t>
  </si>
  <si>
    <t>meetingroom 2</t>
  </si>
  <si>
    <t>meetingroom 3</t>
  </si>
  <si>
    <t>meetingroom 4</t>
  </si>
  <si>
    <t>belhok 1</t>
  </si>
  <si>
    <t>belhok 2</t>
  </si>
  <si>
    <t>belhok 3</t>
  </si>
  <si>
    <t>belhok 4</t>
  </si>
  <si>
    <t>belhok 5</t>
  </si>
  <si>
    <t>1.27</t>
  </si>
  <si>
    <t>meetingroom groot</t>
  </si>
  <si>
    <t>1.28</t>
  </si>
  <si>
    <t>1.29</t>
  </si>
  <si>
    <t>1.30</t>
  </si>
  <si>
    <t>1.31</t>
  </si>
  <si>
    <t>1.32</t>
  </si>
  <si>
    <t>1.33</t>
  </si>
  <si>
    <t>1.34</t>
  </si>
  <si>
    <t>1.35</t>
  </si>
  <si>
    <t>sanitair CAZAS op afroep</t>
  </si>
  <si>
    <t>1.36</t>
  </si>
  <si>
    <t>2.02</t>
  </si>
  <si>
    <t>toiletgroep H</t>
  </si>
  <si>
    <t>2.04</t>
  </si>
  <si>
    <t>toiletgroep D</t>
  </si>
  <si>
    <t xml:space="preserve">gamg, hal </t>
  </si>
  <si>
    <t>2.06</t>
  </si>
  <si>
    <t>2.07</t>
  </si>
  <si>
    <t>Raadzaal</t>
  </si>
  <si>
    <t>2.08</t>
  </si>
  <si>
    <t>vergaderzaal</t>
  </si>
  <si>
    <t>2.10</t>
  </si>
  <si>
    <t>aula zitruimte</t>
  </si>
  <si>
    <t>2.11</t>
  </si>
  <si>
    <t>sanitair groep</t>
  </si>
  <si>
    <t>2.15</t>
  </si>
  <si>
    <t>magazijn</t>
  </si>
  <si>
    <t>2.16</t>
  </si>
  <si>
    <t>kantoorgedeelte wet/raad</t>
  </si>
  <si>
    <t>2.17</t>
  </si>
  <si>
    <t>2.18</t>
  </si>
  <si>
    <t>2.19</t>
  </si>
  <si>
    <t>2.20</t>
  </si>
  <si>
    <t>2.21</t>
  </si>
  <si>
    <t>2.22</t>
  </si>
  <si>
    <t>2.23</t>
  </si>
  <si>
    <t>2.24</t>
  </si>
  <si>
    <t>2.25</t>
  </si>
  <si>
    <t>2.26</t>
  </si>
  <si>
    <t>kantoorgedeelte wet/raad ontmoetingsgang</t>
  </si>
  <si>
    <t>2.27</t>
  </si>
  <si>
    <t>kantoorgedeelte wet/raad berging</t>
  </si>
  <si>
    <t>2.28</t>
  </si>
  <si>
    <t xml:space="preserve">kantoorgedeelte wet/raad </t>
  </si>
  <si>
    <t>2.29</t>
  </si>
  <si>
    <t>2.30</t>
  </si>
  <si>
    <t>2.31</t>
  </si>
  <si>
    <t>2.32</t>
  </si>
  <si>
    <t>meetingroom bij keuken fase C</t>
  </si>
  <si>
    <t>2.33</t>
  </si>
  <si>
    <t>belhok/stiltewerkplek</t>
  </si>
  <si>
    <t>2.34</t>
  </si>
  <si>
    <t>belhok 1 fase C</t>
  </si>
  <si>
    <t>2.35</t>
  </si>
  <si>
    <t>belhok 2 fase C</t>
  </si>
  <si>
    <t>2.36</t>
  </si>
  <si>
    <t>belhok 3 fase C</t>
  </si>
  <si>
    <t>2.37</t>
  </si>
  <si>
    <t>belhok 4 fase C</t>
  </si>
  <si>
    <t>2.38</t>
  </si>
  <si>
    <t>belhok 5 fase C</t>
  </si>
  <si>
    <t>2.39</t>
  </si>
  <si>
    <t>meetingroom bij kantoortuin fase C</t>
  </si>
  <si>
    <t>2.40</t>
  </si>
  <si>
    <t xml:space="preserve">kantoortuin Fase C </t>
  </si>
  <si>
    <t>2.41</t>
  </si>
  <si>
    <t>technische ruimte fase B</t>
  </si>
  <si>
    <t>2.42</t>
  </si>
  <si>
    <t>archief ruimte fase B</t>
  </si>
  <si>
    <t>2.43</t>
  </si>
  <si>
    <t>kantoortuin fase B</t>
  </si>
  <si>
    <t>2.44</t>
  </si>
  <si>
    <t>printruimte fase B</t>
  </si>
  <si>
    <t>2.45</t>
  </si>
  <si>
    <t>vergaderruimte fase B</t>
  </si>
  <si>
    <t>2.46</t>
  </si>
  <si>
    <t xml:space="preserve">berging fase B </t>
  </si>
  <si>
    <t>2.47</t>
  </si>
  <si>
    <t>belhok 1 fase B</t>
  </si>
  <si>
    <t>2.48</t>
  </si>
  <si>
    <t>belhok 2 fase B</t>
  </si>
  <si>
    <t>2.49</t>
  </si>
  <si>
    <t>belhok 3 fase B</t>
  </si>
  <si>
    <t>2.50</t>
  </si>
  <si>
    <t>2.51</t>
  </si>
  <si>
    <t>2.52</t>
  </si>
  <si>
    <t>gang, hal fase B</t>
  </si>
  <si>
    <t>2.53</t>
  </si>
  <si>
    <t>2.54</t>
  </si>
  <si>
    <t>2.55</t>
  </si>
  <si>
    <t>2.56</t>
  </si>
  <si>
    <t>keuken/pantry fase B</t>
  </si>
  <si>
    <t>2.57</t>
  </si>
  <si>
    <t xml:space="preserve">kantoortuin fase B </t>
  </si>
  <si>
    <t>2.58</t>
  </si>
  <si>
    <t>belhok 4 fase B</t>
  </si>
  <si>
    <t>2.59</t>
  </si>
  <si>
    <t>belhok 5 fase B</t>
  </si>
  <si>
    <t>2.60</t>
  </si>
  <si>
    <t>belhok 6 fase B</t>
  </si>
  <si>
    <t>2.61</t>
  </si>
  <si>
    <t>facilitaire ruimte fase B</t>
  </si>
  <si>
    <t>2.62</t>
  </si>
  <si>
    <t>computerruimte fase B</t>
  </si>
  <si>
    <t>2.63</t>
  </si>
  <si>
    <t>2.64</t>
  </si>
  <si>
    <t>kantoortuin Fase A</t>
  </si>
  <si>
    <t>2.65</t>
  </si>
  <si>
    <t>belhokje 1 fase A</t>
  </si>
  <si>
    <t>2.66</t>
  </si>
  <si>
    <t>belhokje 2 fase A</t>
  </si>
  <si>
    <t>2.67</t>
  </si>
  <si>
    <t>toilet H fase A</t>
  </si>
  <si>
    <t>2.68</t>
  </si>
  <si>
    <t>toilet D fase A</t>
  </si>
  <si>
    <t>2.69</t>
  </si>
  <si>
    <t>vergaderruimte fase A</t>
  </si>
  <si>
    <t>2.70</t>
  </si>
  <si>
    <t>2.71</t>
  </si>
  <si>
    <t>pantry/keuken</t>
  </si>
  <si>
    <t>2.72</t>
  </si>
  <si>
    <t>kantoortuin excl keuken en stukje gang</t>
  </si>
  <si>
    <t>2.73</t>
  </si>
  <si>
    <t>belhok 4 kantoortuin A</t>
  </si>
  <si>
    <t>2.74</t>
  </si>
  <si>
    <t>belhok 5 kantoortuin A</t>
  </si>
  <si>
    <t>2.75</t>
  </si>
  <si>
    <t>belhok 6  kantoortuin A</t>
  </si>
  <si>
    <t>2.76</t>
  </si>
  <si>
    <t>kantoortuin achter belhokjes naar trappenhuis</t>
  </si>
  <si>
    <t>2.77</t>
  </si>
  <si>
    <t>trappenhuis A</t>
  </si>
  <si>
    <t>2.78</t>
  </si>
  <si>
    <t>vergaderruimten naast trap A</t>
  </si>
  <si>
    <t>2.79</t>
  </si>
  <si>
    <t xml:space="preserve">kantoortuin </t>
  </si>
  <si>
    <t>2.80</t>
  </si>
  <si>
    <t>Epoxy</t>
  </si>
  <si>
    <t>d.h.g.tegel</t>
  </si>
  <si>
    <t>Sportvloer</t>
  </si>
  <si>
    <t>betoncoating</t>
  </si>
  <si>
    <t>Inloopmat</t>
  </si>
  <si>
    <t>Rubber nop</t>
  </si>
  <si>
    <t>beton</t>
  </si>
  <si>
    <t>tegels</t>
  </si>
  <si>
    <t>betongecoat</t>
  </si>
  <si>
    <t>hout</t>
  </si>
  <si>
    <t>pvc</t>
  </si>
  <si>
    <t>opslagruimte</t>
  </si>
  <si>
    <t>5 x per week (46 weken)</t>
  </si>
  <si>
    <t>Schoonmaak (extra, op afroep) entree, kleedkamer, wissen sportvloer, douches en sanitair za-zo</t>
  </si>
  <si>
    <t>Schoonmaak (extra, op afroep) entree, kleedkamer, wissen sportvloer, douches en sanitair feestdag</t>
  </si>
  <si>
    <t>Schoonmaak (extra, op afroep) entree, tribune, gang, wissen sportvloer, kleedkamer, douches en sanitair za-zo</t>
  </si>
  <si>
    <t>Schoonmaak (extra, op afroep) entree, tribune, wissen sportvloer, kleedkamer, douches en sanitair feestdag</t>
  </si>
  <si>
    <t>Schoonmaak (extra, op afroep) entree, tribune, wissen sportvloer, kleedkamer, douches en sanitair za-zo</t>
  </si>
  <si>
    <t>m2</t>
  </si>
  <si>
    <t>uren per beurt</t>
  </si>
  <si>
    <t>kosten per beurt</t>
  </si>
  <si>
    <t>Zomerbeurt: Tegelwanden reinigen, vloeren douches ontkalken, toiletpot ontkalken sanitair</t>
  </si>
  <si>
    <t>Koffiezetapparaat reinigen en spoelen</t>
  </si>
  <si>
    <t>Gemeente Lopik</t>
  </si>
  <si>
    <t>Gemeente IJsselstein</t>
  </si>
  <si>
    <t>Algemeen Lopik</t>
  </si>
  <si>
    <t>Algemeen IJsselstein</t>
  </si>
  <si>
    <t>Totaal Lopik</t>
  </si>
  <si>
    <t>Totaal IJsselstein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</si>
</sst>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 numFmtId="196" formatCode="[$-413]d\-mmm\-yy;@"/>
    <numFmt numFmtId="197" formatCode="_ [$€-2]\ * #,##0.00_ ;_ [$€-2]\ * \-#,##0.00_ ;_ [$€-2]\ * &quot;-&quot;??_ ;_ @_ "/>
  </numFmts>
  <fonts count="148">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i/>
      <sz val="8"/>
      <name val="Century Gothic"/>
      <family val="2"/>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12"/>
      <color indexed="1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rgb="FF0AAAFF"/>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2"/>
      <name val="Timmes"/>
    </font>
    <font>
      <b/>
      <sz val="10"/>
      <color indexed="18"/>
      <name val="Times New Roman"/>
      <family val="1"/>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52887">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44" fontId="1" fillId="0" borderId="0" applyFont="0" applyFill="0" applyBorder="0" applyAlignment="0" applyProtection="0"/>
  </cellStyleXfs>
  <cellXfs count="557">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8" fillId="0" borderId="0" xfId="13" applyFont="1" applyAlignment="1" applyProtection="1">
      <alignment vertical="center"/>
      <protection hidden="1"/>
    </xf>
    <xf numFmtId="2" fontId="65" fillId="0" borderId="0" xfId="0" applyNumberFormat="1" applyFont="1" applyAlignment="1">
      <alignment vertical="center"/>
    </xf>
    <xf numFmtId="176" fontId="70"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65" fillId="0" borderId="0" xfId="89" applyFont="1"/>
    <xf numFmtId="0" fontId="69" fillId="0" borderId="0" xfId="0" applyFont="1"/>
    <xf numFmtId="0" fontId="67" fillId="0" borderId="0" xfId="0" applyFont="1"/>
    <xf numFmtId="2" fontId="67" fillId="0" borderId="0" xfId="8" applyNumberFormat="1" applyFont="1" applyFill="1" applyBorder="1" applyAlignment="1">
      <alignment horizontal="center"/>
    </xf>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8"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4"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4" applyFont="1" applyAlignment="1">
      <alignment horizontal="center" vertical="center"/>
    </xf>
    <xf numFmtId="175" fontId="65" fillId="0" borderId="0" xfId="84" applyNumberFormat="1" applyFont="1" applyAlignment="1">
      <alignment horizontal="center" vertical="center"/>
    </xf>
    <xf numFmtId="0" fontId="65" fillId="0" borderId="0" xfId="103" applyFont="1"/>
    <xf numFmtId="0" fontId="69" fillId="0" borderId="0" xfId="103" applyFont="1"/>
    <xf numFmtId="0" fontId="71" fillId="0" borderId="0" xfId="13" applyFont="1" applyProtection="1">
      <protection hidden="1"/>
    </xf>
    <xf numFmtId="0" fontId="71" fillId="0" borderId="0" xfId="13" applyFont="1" applyAlignment="1" applyProtection="1">
      <alignment horizontal="right" vertical="center"/>
      <protection hidden="1"/>
    </xf>
    <xf numFmtId="2" fontId="71" fillId="0" borderId="0" xfId="13" applyNumberFormat="1" applyFont="1" applyAlignment="1" applyProtection="1">
      <alignment vertical="center"/>
      <protection hidden="1"/>
    </xf>
    <xf numFmtId="0" fontId="71" fillId="0" borderId="0" xfId="13" applyFont="1" applyAlignment="1" applyProtection="1">
      <alignment vertical="center"/>
      <protection hidden="1"/>
    </xf>
    <xf numFmtId="0" fontId="71" fillId="0" borderId="0" xfId="0" applyFont="1"/>
    <xf numFmtId="0" fontId="65" fillId="0" borderId="0" xfId="84" applyFont="1" applyAlignment="1">
      <alignment wrapText="1"/>
    </xf>
    <xf numFmtId="0" fontId="73" fillId="0" borderId="0" xfId="84" applyFont="1"/>
    <xf numFmtId="0" fontId="74" fillId="0" borderId="0" xfId="0" applyFont="1"/>
    <xf numFmtId="2" fontId="75" fillId="0" borderId="0" xfId="12" applyNumberFormat="1" applyFont="1"/>
    <xf numFmtId="2" fontId="76" fillId="2" borderId="0" xfId="12" applyNumberFormat="1" applyFont="1" applyFill="1"/>
    <xf numFmtId="0" fontId="78" fillId="0" borderId="0" xfId="89" applyFont="1"/>
    <xf numFmtId="167" fontId="78" fillId="0" borderId="0" xfId="8" applyFont="1"/>
    <xf numFmtId="173" fontId="80" fillId="0" borderId="0" xfId="8" applyNumberFormat="1" applyFont="1" applyAlignment="1">
      <alignment horizontal="center"/>
    </xf>
    <xf numFmtId="167" fontId="78" fillId="0" borderId="35" xfId="8" applyFont="1" applyBorder="1"/>
    <xf numFmtId="49" fontId="82" fillId="0" borderId="0" xfId="63" applyNumberFormat="1" applyFont="1"/>
    <xf numFmtId="0" fontId="82" fillId="0" borderId="0" xfId="63" applyFont="1"/>
    <xf numFmtId="10" fontId="82" fillId="0" borderId="0" xfId="63" applyNumberFormat="1" applyFont="1" applyAlignment="1">
      <alignment horizontal="left"/>
    </xf>
    <xf numFmtId="2" fontId="76" fillId="0" borderId="0" xfId="12" applyNumberFormat="1" applyFont="1"/>
    <xf numFmtId="188" fontId="83" fillId="0" borderId="0" xfId="63" applyNumberFormat="1" applyFont="1" applyAlignment="1">
      <alignment horizontal="left"/>
    </xf>
    <xf numFmtId="0" fontId="78" fillId="0" borderId="0" xfId="63" applyFont="1"/>
    <xf numFmtId="2" fontId="83" fillId="0" borderId="0" xfId="12" applyNumberFormat="1" applyFont="1"/>
    <xf numFmtId="0" fontId="82" fillId="0" borderId="0" xfId="89" applyFont="1"/>
    <xf numFmtId="167" fontId="82" fillId="0" borderId="0" xfId="8" applyFont="1"/>
    <xf numFmtId="2" fontId="80" fillId="0" borderId="0" xfId="89" applyNumberFormat="1" applyFont="1"/>
    <xf numFmtId="0" fontId="85" fillId="0" borderId="0" xfId="89" applyFont="1"/>
    <xf numFmtId="166" fontId="78" fillId="2" borderId="37" xfId="18" applyFont="1" applyFill="1" applyBorder="1" applyAlignment="1">
      <alignment horizontal="right"/>
    </xf>
    <xf numFmtId="166" fontId="78" fillId="2" borderId="37" xfId="18" applyFont="1" applyFill="1" applyBorder="1" applyAlignment="1">
      <alignment horizontal="center"/>
    </xf>
    <xf numFmtId="0" fontId="80" fillId="0" borderId="0" xfId="89" applyFont="1"/>
    <xf numFmtId="0" fontId="78" fillId="0" borderId="0" xfId="0" applyFont="1"/>
    <xf numFmtId="0" fontId="78" fillId="0" borderId="0" xfId="0" applyFont="1" applyAlignment="1">
      <alignment horizontal="center" vertical="center"/>
    </xf>
    <xf numFmtId="2" fontId="86" fillId="0" borderId="0" xfId="12" applyNumberFormat="1" applyFont="1"/>
    <xf numFmtId="0" fontId="78" fillId="0" borderId="0" xfId="17" applyFont="1" applyAlignment="1">
      <alignment horizontal="center"/>
    </xf>
    <xf numFmtId="2" fontId="78" fillId="0" borderId="0" xfId="8" applyNumberFormat="1" applyFont="1" applyAlignment="1">
      <alignment horizontal="left"/>
    </xf>
    <xf numFmtId="172" fontId="78" fillId="0" borderId="0" xfId="17" applyNumberFormat="1" applyFont="1" applyAlignment="1">
      <alignment horizontal="center"/>
    </xf>
    <xf numFmtId="172" fontId="87" fillId="0" borderId="0" xfId="12" applyNumberFormat="1" applyFont="1"/>
    <xf numFmtId="3" fontId="87" fillId="0" borderId="0" xfId="12" applyNumberFormat="1" applyFont="1" applyAlignment="1">
      <alignment horizontal="right"/>
    </xf>
    <xf numFmtId="3" fontId="78" fillId="0" borderId="0" xfId="8" applyNumberFormat="1" applyFont="1" applyAlignment="1">
      <alignment horizontal="right"/>
    </xf>
    <xf numFmtId="0" fontId="78" fillId="0" borderId="0" xfId="17" applyFont="1"/>
    <xf numFmtId="167" fontId="78" fillId="0" borderId="0" xfId="8" applyFont="1" applyAlignment="1">
      <alignment horizontal="right"/>
    </xf>
    <xf numFmtId="0" fontId="78" fillId="0" borderId="0" xfId="17" applyFont="1" applyAlignment="1">
      <alignment horizontal="center" vertical="center"/>
    </xf>
    <xf numFmtId="0" fontId="88" fillId="0" borderId="0" xfId="17" applyFont="1"/>
    <xf numFmtId="173" fontId="78" fillId="0" borderId="0" xfId="0" applyNumberFormat="1" applyFont="1"/>
    <xf numFmtId="0" fontId="78" fillId="2" borderId="0" xfId="17" applyFont="1" applyFill="1"/>
    <xf numFmtId="0" fontId="78" fillId="0" borderId="37" xfId="0" applyFont="1" applyBorder="1"/>
    <xf numFmtId="1" fontId="78" fillId="0" borderId="37" xfId="61" applyNumberFormat="1" applyFont="1" applyBorder="1" applyAlignment="1">
      <alignment horizontal="center"/>
    </xf>
    <xf numFmtId="1" fontId="88" fillId="0" borderId="37" xfId="61" applyNumberFormat="1" applyFont="1" applyBorder="1" applyAlignment="1">
      <alignment horizontal="center"/>
    </xf>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8" applyFont="1"/>
    <xf numFmtId="0" fontId="78" fillId="0" borderId="0" xfId="0" applyFont="1" applyAlignment="1">
      <alignment horizontal="center"/>
    </xf>
    <xf numFmtId="0" fontId="78" fillId="0" borderId="4" xfId="0" applyFont="1" applyBorder="1"/>
    <xf numFmtId="1" fontId="78" fillId="0" borderId="4" xfId="0" applyNumberFormat="1" applyFont="1" applyBorder="1" applyAlignment="1">
      <alignment horizontal="center"/>
    </xf>
    <xf numFmtId="2" fontId="78" fillId="0" borderId="0" xfId="0" applyNumberFormat="1" applyFont="1"/>
    <xf numFmtId="0" fontId="84" fillId="0" borderId="0" xfId="0" applyFont="1"/>
    <xf numFmtId="0" fontId="85" fillId="0" borderId="0" xfId="13" applyFont="1" applyProtection="1">
      <protection hidden="1"/>
    </xf>
    <xf numFmtId="0" fontId="78" fillId="0" borderId="0" xfId="13" applyFont="1" applyProtection="1">
      <protection hidden="1"/>
    </xf>
    <xf numFmtId="0" fontId="80" fillId="0" borderId="0" xfId="0" applyFont="1" applyAlignment="1">
      <alignment horizontal="center"/>
    </xf>
    <xf numFmtId="2" fontId="78" fillId="0" borderId="0" xfId="13" applyNumberFormat="1" applyFont="1" applyAlignment="1" applyProtection="1">
      <alignment vertical="center"/>
      <protection hidden="1"/>
    </xf>
    <xf numFmtId="2" fontId="78" fillId="0" borderId="3" xfId="11" applyNumberFormat="1" applyFont="1" applyBorder="1" applyProtection="1">
      <protection hidden="1"/>
    </xf>
    <xf numFmtId="2" fontId="78" fillId="0" borderId="0" xfId="11" applyNumberFormat="1" applyFont="1" applyProtection="1">
      <protection hidden="1"/>
    </xf>
    <xf numFmtId="0" fontId="78" fillId="0" borderId="36" xfId="0" applyFont="1" applyBorder="1"/>
    <xf numFmtId="0" fontId="78" fillId="0" borderId="35" xfId="0" applyFont="1" applyBorder="1" applyAlignment="1">
      <alignment horizontal="left"/>
    </xf>
    <xf numFmtId="0" fontId="92" fillId="0" borderId="3" xfId="13" applyFont="1" applyBorder="1" applyAlignment="1" applyProtection="1">
      <alignment horizontal="left" vertical="center"/>
      <protection hidden="1"/>
    </xf>
    <xf numFmtId="0" fontId="78" fillId="0" borderId="0" xfId="0" applyFont="1" applyAlignment="1">
      <alignment vertical="center"/>
    </xf>
    <xf numFmtId="0" fontId="92" fillId="0" borderId="0" xfId="13" applyFont="1" applyAlignment="1" applyProtection="1">
      <alignment horizontal="left" vertical="center"/>
      <protection hidden="1"/>
    </xf>
    <xf numFmtId="0" fontId="82" fillId="0" borderId="35" xfId="0" applyFont="1" applyBorder="1"/>
    <xf numFmtId="0" fontId="78" fillId="0" borderId="2" xfId="0" applyFont="1" applyBorder="1"/>
    <xf numFmtId="0" fontId="89" fillId="0" borderId="0" xfId="13"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80" fontId="94" fillId="0" borderId="0" xfId="0" applyNumberFormat="1" applyFont="1"/>
    <xf numFmtId="179" fontId="94" fillId="0" borderId="0" xfId="0" applyNumberFormat="1" applyFont="1"/>
    <xf numFmtId="0" fontId="95" fillId="0" borderId="0" xfId="13" applyFont="1" applyAlignment="1" applyProtection="1">
      <alignment horizontal="center"/>
      <protection hidden="1"/>
    </xf>
    <xf numFmtId="0" fontId="95" fillId="0" borderId="0" xfId="13"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3"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3" applyNumberFormat="1" applyFont="1" applyAlignment="1" applyProtection="1">
      <alignment horizontal="right"/>
      <protection hidden="1"/>
    </xf>
    <xf numFmtId="2" fontId="98" fillId="0" borderId="0" xfId="13"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3"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7" xfId="3" applyNumberFormat="1" applyFont="1" applyFill="1" applyBorder="1" applyAlignment="1" applyProtection="1">
      <protection hidden="1"/>
    </xf>
    <xf numFmtId="1" fontId="80" fillId="0" borderId="37" xfId="13" applyNumberFormat="1" applyFont="1" applyBorder="1" applyAlignment="1" applyProtection="1">
      <alignment horizontal="center"/>
      <protection hidden="1"/>
    </xf>
    <xf numFmtId="0" fontId="78" fillId="0" borderId="36" xfId="13" applyFont="1" applyBorder="1" applyProtection="1">
      <protection hidden="1"/>
    </xf>
    <xf numFmtId="0" fontId="103" fillId="0" borderId="35" xfId="13" applyFont="1" applyBorder="1" applyAlignment="1" applyProtection="1">
      <alignment horizontal="right"/>
      <protection hidden="1"/>
    </xf>
    <xf numFmtId="2" fontId="96" fillId="0" borderId="0" xfId="13" applyNumberFormat="1" applyFont="1" applyAlignment="1" applyProtection="1">
      <alignment horizontal="center"/>
      <protection hidden="1"/>
    </xf>
    <xf numFmtId="2" fontId="105" fillId="0" borderId="0" xfId="13" applyNumberFormat="1" applyFont="1" applyAlignment="1" applyProtection="1">
      <alignment horizontal="center"/>
      <protection hidden="1"/>
    </xf>
    <xf numFmtId="0" fontId="85" fillId="0" borderId="0" xfId="0" applyFont="1"/>
    <xf numFmtId="2" fontId="78" fillId="0" borderId="36" xfId="13" applyNumberFormat="1" applyFont="1" applyBorder="1" applyProtection="1">
      <protection hidden="1"/>
    </xf>
    <xf numFmtId="0" fontId="80" fillId="0" borderId="37" xfId="0" applyFont="1" applyBorder="1"/>
    <xf numFmtId="0" fontId="104" fillId="0" borderId="0" xfId="0" applyFont="1"/>
    <xf numFmtId="0" fontId="107" fillId="0" borderId="36" xfId="13" applyFont="1" applyBorder="1" applyProtection="1">
      <protection hidden="1"/>
    </xf>
    <xf numFmtId="0" fontId="108" fillId="0" borderId="38" xfId="13" applyFont="1" applyBorder="1" applyProtection="1">
      <protection hidden="1"/>
    </xf>
    <xf numFmtId="0" fontId="108" fillId="0" borderId="35" xfId="13" applyFont="1" applyBorder="1" applyAlignment="1" applyProtection="1">
      <alignment horizontal="right"/>
      <protection hidden="1"/>
    </xf>
    <xf numFmtId="0" fontId="88" fillId="0" borderId="34" xfId="13" applyFont="1" applyBorder="1" applyProtection="1">
      <protection hidden="1"/>
    </xf>
    <xf numFmtId="10" fontId="102" fillId="0" borderId="2" xfId="13" applyNumberFormat="1" applyFont="1" applyBorder="1" applyAlignment="1" applyProtection="1">
      <alignment horizontal="right"/>
      <protection hidden="1"/>
    </xf>
    <xf numFmtId="175" fontId="103" fillId="0" borderId="6" xfId="16"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5" fillId="0" borderId="0" xfId="63" applyNumberFormat="1" applyFont="1"/>
    <xf numFmtId="2" fontId="76" fillId="0" borderId="0" xfId="63" applyNumberFormat="1" applyFont="1"/>
    <xf numFmtId="0" fontId="78" fillId="0" borderId="34" xfId="0" applyFont="1" applyBorder="1" applyAlignment="1">
      <alignment horizontal="center"/>
    </xf>
    <xf numFmtId="0" fontId="78" fillId="0" borderId="2" xfId="0" applyFont="1" applyBorder="1" applyAlignment="1">
      <alignment horizontal="center"/>
    </xf>
    <xf numFmtId="0" fontId="78" fillId="0" borderId="6" xfId="0" applyFont="1" applyBorder="1" applyAlignment="1">
      <alignment horizontal="center"/>
    </xf>
    <xf numFmtId="0" fontId="104" fillId="0" borderId="0" xfId="10" applyFont="1"/>
    <xf numFmtId="179" fontId="104" fillId="0" borderId="0" xfId="10" applyNumberFormat="1" applyFont="1"/>
    <xf numFmtId="2" fontId="104" fillId="0" borderId="0" xfId="10" applyNumberFormat="1" applyFont="1"/>
    <xf numFmtId="2" fontId="90" fillId="0" borderId="0" xfId="10" applyNumberFormat="1" applyFont="1" applyAlignment="1">
      <alignment vertical="center"/>
    </xf>
    <xf numFmtId="2" fontId="90" fillId="0" borderId="0" xfId="10" applyNumberFormat="1" applyFont="1" applyAlignment="1">
      <alignment horizontal="right" vertical="center"/>
    </xf>
    <xf numFmtId="2" fontId="90" fillId="0" borderId="0" xfId="12" applyNumberFormat="1" applyFont="1"/>
    <xf numFmtId="2" fontId="99" fillId="0" borderId="0" xfId="10" applyNumberFormat="1" applyFont="1" applyAlignment="1">
      <alignment vertical="center"/>
    </xf>
    <xf numFmtId="0" fontId="87" fillId="0" borderId="0" xfId="14" applyFont="1"/>
    <xf numFmtId="2" fontId="87" fillId="0" borderId="0" xfId="14" applyNumberFormat="1" applyFont="1"/>
    <xf numFmtId="0" fontId="78" fillId="0" borderId="0" xfId="10" applyFont="1"/>
    <xf numFmtId="0" fontId="80" fillId="0" borderId="0" xfId="9" applyFont="1" applyAlignment="1" applyProtection="1">
      <alignment horizontal="left" vertical="center"/>
      <protection hidden="1"/>
    </xf>
    <xf numFmtId="0" fontId="78" fillId="0" borderId="0" xfId="9" applyFont="1" applyAlignment="1" applyProtection="1">
      <alignment horizontal="center"/>
      <protection hidden="1"/>
    </xf>
    <xf numFmtId="0" fontId="78" fillId="0" borderId="0" xfId="9" applyFont="1" applyAlignment="1" applyProtection="1">
      <alignment horizontal="left"/>
      <protection hidden="1"/>
    </xf>
    <xf numFmtId="0" fontId="78" fillId="0" borderId="2" xfId="10" applyFont="1" applyBorder="1"/>
    <xf numFmtId="0" fontId="78" fillId="0" borderId="0" xfId="0" applyFont="1" applyAlignment="1">
      <alignment horizontal="left" vertical="center" indent="6"/>
    </xf>
    <xf numFmtId="0" fontId="85" fillId="0" borderId="0" xfId="13" applyFont="1" applyAlignment="1" applyProtection="1">
      <alignment horizontal="center"/>
      <protection hidden="1"/>
    </xf>
    <xf numFmtId="173" fontId="78" fillId="0" borderId="0" xfId="8" applyNumberFormat="1" applyFont="1" applyFill="1" applyAlignment="1" applyProtection="1">
      <protection hidden="1"/>
    </xf>
    <xf numFmtId="0" fontId="78" fillId="0" borderId="0" xfId="84" applyFont="1"/>
    <xf numFmtId="175" fontId="109" fillId="0" borderId="0" xfId="3" applyNumberFormat="1" applyFont="1" applyFill="1" applyBorder="1" applyAlignment="1" applyProtection="1">
      <alignment horizontal="center"/>
      <protection hidden="1"/>
    </xf>
    <xf numFmtId="2" fontId="90" fillId="0" borderId="0" xfId="84" applyNumberFormat="1" applyFont="1"/>
    <xf numFmtId="169" fontId="109" fillId="0" borderId="0" xfId="3" applyFont="1" applyFill="1" applyBorder="1" applyAlignment="1" applyProtection="1">
      <alignment horizontal="center"/>
      <protection hidden="1"/>
    </xf>
    <xf numFmtId="173" fontId="109" fillId="0" borderId="0" xfId="8" applyNumberFormat="1" applyFont="1" applyFill="1" applyBorder="1" applyAlignment="1" applyProtection="1">
      <alignment horizontal="center"/>
      <protection hidden="1"/>
    </xf>
    <xf numFmtId="0" fontId="78" fillId="0" borderId="0" xfId="103" applyFont="1"/>
    <xf numFmtId="0" fontId="78" fillId="0" borderId="0" xfId="103" applyFont="1" applyAlignment="1">
      <alignment horizontal="center"/>
    </xf>
    <xf numFmtId="167" fontId="78" fillId="0" borderId="0" xfId="105" applyFont="1"/>
    <xf numFmtId="173" fontId="78" fillId="0" borderId="0" xfId="8" applyNumberFormat="1" applyFont="1"/>
    <xf numFmtId="0" fontId="78" fillId="0" borderId="37" xfId="84" applyFont="1" applyBorder="1"/>
    <xf numFmtId="0" fontId="78" fillId="0" borderId="0" xfId="97" applyFont="1"/>
    <xf numFmtId="2" fontId="90" fillId="0" borderId="0" xfId="63" applyNumberFormat="1" applyFont="1"/>
    <xf numFmtId="196" fontId="110" fillId="0" borderId="0" xfId="63" applyNumberFormat="1" applyFont="1" applyAlignment="1">
      <alignment horizontal="left"/>
    </xf>
    <xf numFmtId="0" fontId="80" fillId="0" borderId="36" xfId="84" applyFont="1" applyBorder="1"/>
    <xf numFmtId="0" fontId="80" fillId="0" borderId="38" xfId="84" applyFont="1" applyBorder="1"/>
    <xf numFmtId="0" fontId="79" fillId="63" borderId="37" xfId="0" applyFont="1" applyFill="1" applyBorder="1" applyAlignment="1">
      <alignment wrapText="1"/>
    </xf>
    <xf numFmtId="0" fontId="79" fillId="63" borderId="37" xfId="0" applyFont="1" applyFill="1" applyBorder="1"/>
    <xf numFmtId="2" fontId="76" fillId="64" borderId="0" xfId="12" applyNumberFormat="1" applyFont="1" applyFill="1"/>
    <xf numFmtId="2" fontId="75" fillId="64" borderId="0" xfId="12" applyNumberFormat="1" applyFont="1" applyFill="1"/>
    <xf numFmtId="0" fontId="78" fillId="64" borderId="2" xfId="10" applyFont="1" applyFill="1" applyBorder="1"/>
    <xf numFmtId="3" fontId="88" fillId="64" borderId="37" xfId="62" applyNumberFormat="1" applyFont="1" applyFill="1" applyBorder="1" applyAlignment="1" applyProtection="1">
      <alignment horizontal="left" wrapText="1"/>
      <protection hidden="1"/>
    </xf>
    <xf numFmtId="3" fontId="88" fillId="64" borderId="37" xfId="62" applyNumberFormat="1" applyFont="1" applyFill="1" applyBorder="1" applyAlignment="1" applyProtection="1">
      <alignment horizontal="left" vertical="top" wrapText="1"/>
      <protection hidden="1"/>
    </xf>
    <xf numFmtId="167" fontId="113" fillId="63" borderId="32" xfId="8" applyFont="1" applyFill="1" applyBorder="1" applyAlignment="1">
      <alignment horizontal="center" vertical="top" wrapText="1"/>
    </xf>
    <xf numFmtId="0" fontId="112" fillId="0" borderId="0" xfId="0" applyFont="1" applyAlignment="1">
      <alignment horizontal="center" vertical="center"/>
    </xf>
    <xf numFmtId="0" fontId="116" fillId="0" borderId="0" xfId="17" applyFont="1"/>
    <xf numFmtId="1" fontId="80" fillId="0" borderId="37" xfId="61" applyNumberFormat="1" applyFont="1" applyBorder="1" applyAlignment="1">
      <alignment horizontal="center"/>
    </xf>
    <xf numFmtId="2" fontId="117" fillId="0" borderId="0" xfId="0" applyNumberFormat="1" applyFont="1"/>
    <xf numFmtId="2" fontId="115" fillId="63" borderId="32" xfId="0" applyNumberFormat="1" applyFont="1" applyFill="1" applyBorder="1" applyAlignment="1">
      <alignment horizontal="center" vertical="top" wrapText="1"/>
    </xf>
    <xf numFmtId="0" fontId="112" fillId="0" borderId="0" xfId="0" applyFont="1" applyAlignment="1">
      <alignment horizontal="center"/>
    </xf>
    <xf numFmtId="2" fontId="118" fillId="0" borderId="0" xfId="13" applyNumberFormat="1" applyFont="1" applyAlignment="1" applyProtection="1">
      <alignment vertical="center"/>
      <protection locked="0"/>
    </xf>
    <xf numFmtId="2" fontId="123" fillId="0" borderId="0" xfId="13" applyNumberFormat="1" applyFont="1" applyAlignment="1" applyProtection="1">
      <alignment horizontal="center" wrapText="1"/>
      <protection hidden="1"/>
    </xf>
    <xf numFmtId="0" fontId="112" fillId="0" borderId="0" xfId="0" applyFont="1" applyAlignment="1">
      <alignment horizontal="center" wrapText="1"/>
    </xf>
    <xf numFmtId="2" fontId="122" fillId="63" borderId="36" xfId="13" applyNumberFormat="1" applyFont="1" applyFill="1" applyBorder="1" applyAlignment="1" applyProtection="1">
      <alignment horizontal="left" vertical="center" wrapText="1"/>
      <protection hidden="1"/>
    </xf>
    <xf numFmtId="2" fontId="122" fillId="63" borderId="37" xfId="3" applyNumberFormat="1" applyFont="1" applyFill="1" applyBorder="1" applyAlignment="1" applyProtection="1">
      <alignment vertical="center" wrapText="1"/>
      <protection hidden="1"/>
    </xf>
    <xf numFmtId="0" fontId="113" fillId="63" borderId="36" xfId="59" applyFont="1" applyFill="1" applyBorder="1" applyAlignment="1">
      <alignment horizontal="left" vertical="top" wrapText="1"/>
    </xf>
    <xf numFmtId="0" fontId="113" fillId="63" borderId="38" xfId="59" applyFont="1" applyFill="1" applyBorder="1" applyAlignment="1">
      <alignment horizontal="left" vertical="top" wrapText="1"/>
    </xf>
    <xf numFmtId="0" fontId="113" fillId="63" borderId="35" xfId="59" applyFont="1" applyFill="1" applyBorder="1" applyAlignment="1">
      <alignment horizontal="left" vertical="top" wrapText="1"/>
    </xf>
    <xf numFmtId="0" fontId="83" fillId="0" borderId="0" xfId="9" applyFont="1" applyAlignment="1" applyProtection="1">
      <alignment horizontal="left" vertical="center"/>
      <protection hidden="1"/>
    </xf>
    <xf numFmtId="2" fontId="113" fillId="63" borderId="32" xfId="0" applyNumberFormat="1" applyFont="1" applyFill="1" applyBorder="1" applyAlignment="1">
      <alignment horizontal="left" vertical="top" wrapText="1"/>
    </xf>
    <xf numFmtId="0" fontId="112" fillId="0" borderId="0" xfId="84" applyFont="1"/>
    <xf numFmtId="166" fontId="129" fillId="2" borderId="35" xfId="18" applyFont="1" applyFill="1" applyBorder="1" applyAlignment="1"/>
    <xf numFmtId="167" fontId="35" fillId="64" borderId="37" xfId="8" applyFont="1" applyFill="1" applyBorder="1" applyAlignment="1">
      <alignment horizontal="left"/>
    </xf>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4" borderId="37" xfId="16" applyFont="1" applyFill="1" applyBorder="1" applyAlignment="1">
      <alignment horizontal="center"/>
    </xf>
    <xf numFmtId="44" fontId="127" fillId="63" borderId="35" xfId="63" applyNumberFormat="1" applyFont="1" applyFill="1" applyBorder="1"/>
    <xf numFmtId="2" fontId="35" fillId="64" borderId="37" xfId="8" applyNumberFormat="1" applyFont="1" applyFill="1" applyBorder="1" applyAlignment="1">
      <alignment horizontal="center"/>
    </xf>
    <xf numFmtId="1" fontId="128" fillId="2" borderId="37" xfId="8" applyNumberFormat="1" applyFont="1" applyFill="1" applyBorder="1" applyAlignment="1">
      <alignment horizontal="center"/>
    </xf>
    <xf numFmtId="173" fontId="128" fillId="2" borderId="37" xfId="8" applyNumberFormat="1" applyFont="1" applyFill="1" applyBorder="1"/>
    <xf numFmtId="167" fontId="128" fillId="2" borderId="37" xfId="8" applyFont="1" applyFill="1" applyBorder="1"/>
    <xf numFmtId="166" fontId="35" fillId="0" borderId="37" xfId="18" applyFont="1" applyBorder="1"/>
    <xf numFmtId="166" fontId="35" fillId="0" borderId="37" xfId="89" applyNumberFormat="1" applyFont="1" applyBorder="1"/>
    <xf numFmtId="180" fontId="35" fillId="0" borderId="37" xfId="89" applyNumberFormat="1" applyFont="1" applyBorder="1"/>
    <xf numFmtId="173" fontId="79" fillId="63" borderId="36" xfId="8" applyNumberFormat="1" applyFont="1" applyFill="1" applyBorder="1" applyAlignment="1">
      <alignment horizontal="left"/>
    </xf>
    <xf numFmtId="167" fontId="79" fillId="63" borderId="35" xfId="8" applyFont="1" applyFill="1" applyBorder="1"/>
    <xf numFmtId="49" fontId="81" fillId="0" borderId="36" xfId="63" applyNumberFormat="1" applyFont="1" applyBorder="1" applyAlignment="1">
      <alignment vertical="top"/>
    </xf>
    <xf numFmtId="0" fontId="78" fillId="0" borderId="38" xfId="63" applyFont="1" applyBorder="1"/>
    <xf numFmtId="49" fontId="80" fillId="0" borderId="38" xfId="63" applyNumberFormat="1" applyFont="1" applyBorder="1"/>
    <xf numFmtId="49" fontId="79" fillId="63" borderId="36" xfId="63" applyNumberFormat="1" applyFont="1" applyFill="1" applyBorder="1"/>
    <xf numFmtId="0" fontId="79" fillId="63" borderId="38" xfId="63" applyFont="1" applyFill="1" applyBorder="1"/>
    <xf numFmtId="173" fontId="79" fillId="63" borderId="37" xfId="8" applyNumberFormat="1" applyFont="1" applyFill="1" applyBorder="1" applyAlignment="1">
      <alignment vertical="top" wrapText="1"/>
    </xf>
    <xf numFmtId="173" fontId="79" fillId="63" borderId="37" xfId="8" applyNumberFormat="1" applyFont="1" applyFill="1" applyBorder="1" applyAlignment="1">
      <alignment horizontal="center" vertical="top" wrapText="1"/>
    </xf>
    <xf numFmtId="167" fontId="79" fillId="63" borderId="37" xfId="8" applyFont="1" applyFill="1" applyBorder="1" applyAlignment="1">
      <alignment horizontal="center" vertical="top" wrapText="1"/>
    </xf>
    <xf numFmtId="2" fontId="79" fillId="63" borderId="32" xfId="89" applyNumberFormat="1" applyFont="1" applyFill="1" applyBorder="1" applyAlignment="1">
      <alignment vertical="top" wrapText="1"/>
    </xf>
    <xf numFmtId="167" fontId="79" fillId="63" borderId="32"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7" fillId="0" borderId="0" xfId="12" applyNumberFormat="1" applyFont="1" applyAlignment="1">
      <alignment horizontal="center"/>
    </xf>
    <xf numFmtId="174" fontId="35" fillId="0" borderId="4" xfId="0" applyNumberFormat="1" applyFont="1" applyBorder="1" applyAlignment="1">
      <alignment horizontal="center"/>
    </xf>
    <xf numFmtId="43" fontId="133" fillId="0" borderId="37" xfId="8" applyNumberFormat="1" applyFont="1" applyFill="1" applyBorder="1" applyAlignment="1">
      <alignment horizontal="center"/>
    </xf>
    <xf numFmtId="1" fontId="134" fillId="0" borderId="37" xfId="0" applyNumberFormat="1" applyFont="1" applyBorder="1" applyAlignment="1">
      <alignment horizontal="center"/>
    </xf>
    <xf numFmtId="14" fontId="132" fillId="0" borderId="0" xfId="12" applyNumberFormat="1" applyFont="1" applyAlignment="1">
      <alignment horizontal="left"/>
    </xf>
    <xf numFmtId="177" fontId="35" fillId="64" borderId="37" xfId="11" applyNumberFormat="1" applyFont="1" applyFill="1" applyBorder="1" applyAlignment="1" applyProtection="1">
      <alignment vertical="center"/>
      <protection hidden="1"/>
    </xf>
    <xf numFmtId="179" fontId="138"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8" fillId="0" borderId="37" xfId="3" applyNumberFormat="1" applyFont="1" applyFill="1" applyBorder="1" applyAlignment="1" applyProtection="1">
      <protection hidden="1"/>
    </xf>
    <xf numFmtId="166" fontId="138" fillId="35" borderId="37" xfId="18" applyFont="1" applyFill="1" applyBorder="1" applyAlignment="1" applyProtection="1">
      <protection locked="0"/>
    </xf>
    <xf numFmtId="175" fontId="139" fillId="0" borderId="5" xfId="0" applyNumberFormat="1" applyFont="1" applyBorder="1" applyAlignment="1">
      <alignment horizontal="center" vertical="center"/>
    </xf>
    <xf numFmtId="166" fontId="138" fillId="65" borderId="37" xfId="18" applyFont="1" applyFill="1" applyBorder="1" applyAlignment="1" applyProtection="1">
      <protection locked="0"/>
    </xf>
    <xf numFmtId="179" fontId="128" fillId="0" borderId="37" xfId="3" applyNumberFormat="1" applyFont="1" applyFill="1" applyBorder="1" applyAlignment="1" applyProtection="1">
      <protection hidden="1"/>
    </xf>
    <xf numFmtId="169" fontId="138" fillId="0" borderId="37" xfId="3" applyFont="1" applyFill="1" applyBorder="1" applyAlignment="1" applyProtection="1">
      <protection hidden="1"/>
    </xf>
    <xf numFmtId="166" fontId="138" fillId="0" borderId="37" xfId="18" applyFont="1" applyFill="1" applyBorder="1" applyAlignment="1" applyProtection="1">
      <protection locked="0"/>
    </xf>
    <xf numFmtId="169" fontId="138" fillId="0" borderId="37" xfId="3" applyFont="1" applyFill="1" applyBorder="1" applyAlignment="1" applyProtection="1">
      <protection locked="0"/>
    </xf>
    <xf numFmtId="166" fontId="141" fillId="2" borderId="37"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2"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3" fillId="0" borderId="37"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35" fillId="0" borderId="36" xfId="18" applyFont="1" applyFill="1" applyBorder="1" applyAlignment="1" applyProtection="1">
      <protection hidden="1"/>
    </xf>
    <xf numFmtId="166" fontId="128" fillId="0" borderId="37" xfId="18" applyFont="1" applyBorder="1"/>
    <xf numFmtId="1" fontId="128" fillId="0" borderId="37" xfId="13" applyNumberFormat="1" applyFont="1" applyBorder="1" applyAlignment="1" applyProtection="1">
      <alignment horizontal="center"/>
      <protection hidden="1"/>
    </xf>
    <xf numFmtId="166" fontId="35" fillId="64" borderId="37" xfId="18" applyFont="1" applyFill="1" applyBorder="1"/>
    <xf numFmtId="2" fontId="35" fillId="0" borderId="36" xfId="13" applyNumberFormat="1" applyFont="1" applyBorder="1" applyProtection="1">
      <protection hidden="1"/>
    </xf>
    <xf numFmtId="44" fontId="35" fillId="65" borderId="35" xfId="66" applyFont="1" applyFill="1" applyBorder="1" applyAlignment="1" applyProtection="1">
      <protection locked="0"/>
    </xf>
    <xf numFmtId="14" fontId="132" fillId="0" borderId="0" xfId="63" applyNumberFormat="1" applyFont="1" applyAlignment="1">
      <alignment horizontal="left"/>
    </xf>
    <xf numFmtId="0" fontId="35" fillId="0" borderId="0" xfId="103" applyFont="1"/>
    <xf numFmtId="14" fontId="146" fillId="0" borderId="0" xfId="63" applyNumberFormat="1" applyFont="1" applyAlignment="1">
      <alignment horizontal="left"/>
    </xf>
    <xf numFmtId="0" fontId="138" fillId="0" borderId="32" xfId="62" applyFont="1" applyBorder="1" applyAlignment="1" applyProtection="1">
      <alignment horizontal="left" textRotation="90"/>
      <protection hidden="1"/>
    </xf>
    <xf numFmtId="175" fontId="138" fillId="64" borderId="32" xfId="65" applyNumberFormat="1" applyFont="1" applyFill="1" applyBorder="1" applyAlignment="1" applyProtection="1">
      <alignment horizontal="center"/>
      <protection hidden="1"/>
    </xf>
    <xf numFmtId="0" fontId="138" fillId="0" borderId="0" xfId="62" applyFont="1" applyAlignment="1" applyProtection="1">
      <alignment horizontal="left" textRotation="90"/>
      <protection hidden="1"/>
    </xf>
    <xf numFmtId="0" fontId="35" fillId="0" borderId="0" xfId="84" applyFont="1"/>
    <xf numFmtId="0" fontId="147" fillId="0" borderId="0" xfId="62" applyFont="1" applyAlignment="1" applyProtection="1">
      <alignment horizontal="left" textRotation="90"/>
      <protection hidden="1"/>
    </xf>
    <xf numFmtId="179" fontId="138" fillId="64" borderId="37" xfId="62" applyNumberFormat="1" applyFont="1" applyFill="1" applyBorder="1" applyAlignment="1" applyProtection="1">
      <alignment horizontal="center"/>
      <protection hidden="1"/>
    </xf>
    <xf numFmtId="179" fontId="138" fillId="2" borderId="37" xfId="62" applyNumberFormat="1" applyFont="1" applyFill="1" applyBorder="1" applyAlignment="1" applyProtection="1">
      <alignment horizontal="center"/>
      <protection hidden="1"/>
    </xf>
    <xf numFmtId="179" fontId="138" fillId="0" borderId="37" xfId="62" applyNumberFormat="1" applyFont="1" applyBorder="1" applyAlignment="1" applyProtection="1">
      <alignment horizontal="center"/>
      <protection hidden="1"/>
    </xf>
    <xf numFmtId="3" fontId="138" fillId="64" borderId="37" xfId="62" applyNumberFormat="1" applyFont="1" applyFill="1" applyBorder="1" applyAlignment="1" applyProtection="1">
      <alignment horizontal="center"/>
      <protection hidden="1"/>
    </xf>
    <xf numFmtId="166" fontId="35" fillId="0" borderId="37" xfId="102" applyFont="1" applyBorder="1"/>
    <xf numFmtId="180" fontId="35" fillId="0" borderId="37" xfId="84" applyNumberFormat="1" applyFont="1" applyBorder="1"/>
    <xf numFmtId="197" fontId="35" fillId="0" borderId="37" xfId="84" applyNumberFormat="1" applyFont="1" applyBorder="1"/>
    <xf numFmtId="166" fontId="35" fillId="0" borderId="37" xfId="84" applyNumberFormat="1" applyFont="1" applyBorder="1"/>
    <xf numFmtId="0" fontId="128" fillId="0" borderId="38" xfId="84" applyFont="1" applyBorder="1"/>
    <xf numFmtId="0" fontId="128" fillId="0" borderId="35" xfId="84" applyFont="1" applyBorder="1"/>
    <xf numFmtId="49" fontId="128" fillId="0" borderId="37" xfId="8" applyNumberFormat="1" applyFont="1" applyBorder="1" applyAlignment="1">
      <alignment horizontal="center"/>
    </xf>
    <xf numFmtId="166" fontId="128" fillId="0" borderId="37" xfId="84" applyNumberFormat="1" applyFont="1" applyBorder="1"/>
    <xf numFmtId="49" fontId="77" fillId="65" borderId="37" xfId="62" applyNumberFormat="1" applyFont="1" applyFill="1" applyBorder="1" applyAlignment="1" applyProtection="1">
      <alignment horizontal="left" vertical="top"/>
      <protection hidden="1"/>
    </xf>
    <xf numFmtId="2" fontId="79" fillId="63" borderId="37" xfId="89" applyNumberFormat="1" applyFont="1" applyFill="1" applyBorder="1" applyAlignment="1">
      <alignment vertical="top" wrapText="1"/>
    </xf>
    <xf numFmtId="2" fontId="78" fillId="0" borderId="37" xfId="0" applyNumberFormat="1" applyFont="1" applyBorder="1"/>
    <xf numFmtId="2" fontId="78" fillId="0" borderId="37" xfId="89" applyNumberFormat="1" applyFont="1" applyBorder="1"/>
    <xf numFmtId="0" fontId="84" fillId="0" borderId="37" xfId="0" applyFont="1" applyBorder="1"/>
    <xf numFmtId="0" fontId="80" fillId="0" borderId="37" xfId="89" applyFont="1" applyBorder="1"/>
    <xf numFmtId="166" fontId="35" fillId="2" borderId="37" xfId="18" applyFont="1" applyFill="1" applyBorder="1" applyAlignment="1">
      <alignment horizontal="center"/>
    </xf>
    <xf numFmtId="166" fontId="80" fillId="2" borderId="37" xfId="18" applyFont="1" applyFill="1" applyBorder="1"/>
    <xf numFmtId="1" fontId="111" fillId="0" borderId="36" xfId="0" applyNumberFormat="1" applyFont="1" applyBorder="1" applyAlignment="1">
      <alignment horizontal="left" vertical="center"/>
    </xf>
    <xf numFmtId="1" fontId="111" fillId="0" borderId="38" xfId="0" applyNumberFormat="1" applyFont="1" applyBorder="1" applyAlignment="1">
      <alignment horizontal="left" vertical="center"/>
    </xf>
    <xf numFmtId="1" fontId="136" fillId="0" borderId="38" xfId="0" applyNumberFormat="1" applyFont="1" applyBorder="1" applyAlignment="1">
      <alignment horizontal="center" vertical="center" wrapText="1"/>
    </xf>
    <xf numFmtId="1" fontId="111" fillId="0" borderId="35" xfId="0" applyNumberFormat="1" applyFont="1" applyBorder="1" applyAlignment="1">
      <alignment horizontal="center" vertical="center" wrapText="1"/>
    </xf>
    <xf numFmtId="2" fontId="113" fillId="63" borderId="37" xfId="0" applyNumberFormat="1" applyFont="1" applyFill="1" applyBorder="1" applyAlignment="1">
      <alignment horizontal="left" vertical="center" wrapText="1"/>
    </xf>
    <xf numFmtId="1" fontId="113" fillId="63" borderId="37" xfId="0" applyNumberFormat="1" applyFont="1" applyFill="1" applyBorder="1" applyAlignment="1">
      <alignment horizontal="center" vertical="center" wrapText="1"/>
    </xf>
    <xf numFmtId="9" fontId="126" fillId="64" borderId="37" xfId="61" applyNumberFormat="1" applyFont="1" applyFill="1" applyBorder="1" applyAlignment="1">
      <alignment horizontal="center" vertical="center"/>
    </xf>
    <xf numFmtId="0" fontId="113" fillId="63" borderId="37" xfId="0" applyFont="1" applyFill="1" applyBorder="1" applyAlignment="1">
      <alignment horizontal="left" vertical="center" wrapText="1"/>
    </xf>
    <xf numFmtId="2" fontId="113" fillId="63" borderId="37" xfId="0" applyNumberFormat="1" applyFont="1" applyFill="1" applyBorder="1" applyAlignment="1">
      <alignment horizontal="center" vertical="center" wrapText="1"/>
    </xf>
    <xf numFmtId="1" fontId="114" fillId="0" borderId="37" xfId="0" applyNumberFormat="1" applyFont="1" applyBorder="1" applyAlignment="1">
      <alignment horizontal="center" vertical="center" wrapText="1"/>
    </xf>
    <xf numFmtId="0" fontId="78" fillId="2" borderId="37" xfId="0" applyFont="1" applyFill="1" applyBorder="1" applyAlignment="1">
      <alignment vertical="center"/>
    </xf>
    <xf numFmtId="173" fontId="128" fillId="64" borderId="37" xfId="8" applyNumberFormat="1" applyFont="1" applyFill="1" applyBorder="1" applyAlignment="1">
      <alignment horizontal="center"/>
    </xf>
    <xf numFmtId="173" fontId="35" fillId="0" borderId="37" xfId="8" applyNumberFormat="1" applyFont="1" applyFill="1" applyBorder="1" applyAlignment="1">
      <alignment horizontal="center" vertical="center"/>
    </xf>
    <xf numFmtId="0" fontId="78" fillId="0" borderId="37" xfId="0" applyFont="1" applyBorder="1" applyAlignment="1">
      <alignment horizontal="center" vertical="center"/>
    </xf>
    <xf numFmtId="0" fontId="78" fillId="0" borderId="37" xfId="0" applyFont="1" applyBorder="1" applyAlignment="1">
      <alignment vertical="center"/>
    </xf>
    <xf numFmtId="173" fontId="128" fillId="0" borderId="37" xfId="8" applyNumberFormat="1" applyFont="1" applyFill="1" applyBorder="1" applyAlignment="1">
      <alignment horizontal="center"/>
    </xf>
    <xf numFmtId="173" fontId="135" fillId="0" borderId="37" xfId="8" applyNumberFormat="1" applyFont="1" applyFill="1" applyBorder="1" applyAlignment="1">
      <alignment horizontal="center"/>
    </xf>
    <xf numFmtId="49" fontId="35" fillId="0" borderId="37" xfId="0" applyNumberFormat="1" applyFont="1" applyBorder="1" applyAlignment="1">
      <alignment horizontal="center"/>
    </xf>
    <xf numFmtId="49" fontId="135" fillId="0" borderId="37" xfId="17" applyNumberFormat="1" applyFont="1" applyBorder="1" applyAlignment="1">
      <alignment horizontal="center"/>
    </xf>
    <xf numFmtId="0" fontId="80" fillId="0" borderId="37" xfId="0" applyFont="1" applyBorder="1" applyAlignment="1">
      <alignment vertical="center"/>
    </xf>
    <xf numFmtId="0" fontId="128" fillId="0" borderId="37" xfId="0" applyFont="1" applyBorder="1"/>
    <xf numFmtId="0" fontId="135" fillId="0" borderId="37" xfId="17" applyFont="1" applyBorder="1" applyAlignment="1">
      <alignment horizontal="left"/>
    </xf>
    <xf numFmtId="173" fontId="128" fillId="0" borderId="37" xfId="8" applyNumberFormat="1" applyFont="1" applyFill="1" applyBorder="1" applyAlignment="1">
      <alignment horizontal="center" vertical="center"/>
    </xf>
    <xf numFmtId="0" fontId="80" fillId="0" borderId="37" xfId="0" applyFont="1" applyBorder="1" applyAlignment="1">
      <alignment horizontal="center" vertical="center"/>
    </xf>
    <xf numFmtId="1" fontId="113" fillId="63" borderId="37" xfId="0" applyNumberFormat="1" applyFont="1" applyFill="1" applyBorder="1" applyAlignment="1">
      <alignment horizontal="left"/>
    </xf>
    <xf numFmtId="1" fontId="113" fillId="63" borderId="37" xfId="0" applyNumberFormat="1" applyFont="1" applyFill="1" applyBorder="1" applyAlignment="1">
      <alignment horizontal="center"/>
    </xf>
    <xf numFmtId="9" fontId="129" fillId="63" borderId="32" xfId="16" applyFont="1" applyFill="1" applyBorder="1" applyAlignment="1">
      <alignment horizontal="center" vertical="top" wrapText="1"/>
    </xf>
    <xf numFmtId="0" fontId="113" fillId="63" borderId="32" xfId="0" applyFont="1" applyFill="1" applyBorder="1" applyAlignment="1">
      <alignment horizontal="left" vertical="top" wrapText="1"/>
    </xf>
    <xf numFmtId="182" fontId="113" fillId="63" borderId="32" xfId="8" applyNumberFormat="1" applyFont="1" applyFill="1" applyBorder="1" applyAlignment="1">
      <alignment horizontal="left" vertical="top" wrapText="1"/>
    </xf>
    <xf numFmtId="167" fontId="115" fillId="63" borderId="32" xfId="8" applyFont="1" applyFill="1" applyBorder="1" applyAlignment="1">
      <alignment horizontal="center" vertical="top" wrapText="1"/>
    </xf>
    <xf numFmtId="1" fontId="78" fillId="0" borderId="37" xfId="0" applyNumberFormat="1" applyFont="1" applyBorder="1" applyAlignment="1">
      <alignment horizontal="center"/>
    </xf>
    <xf numFmtId="174" fontId="35" fillId="0" borderId="37" xfId="0" applyNumberFormat="1" applyFont="1" applyBorder="1" applyAlignment="1">
      <alignment horizontal="center"/>
    </xf>
    <xf numFmtId="2" fontId="35" fillId="0" borderId="37" xfId="0" applyNumberFormat="1" applyFont="1" applyBorder="1" applyAlignment="1">
      <alignment horizontal="right"/>
    </xf>
    <xf numFmtId="1" fontId="130" fillId="0" borderId="37" xfId="0" applyNumberFormat="1" applyFont="1" applyBorder="1" applyAlignment="1">
      <alignment horizontal="center"/>
    </xf>
    <xf numFmtId="1" fontId="133" fillId="0" borderId="37" xfId="8" applyNumberFormat="1" applyFont="1" applyFill="1" applyBorder="1" applyAlignment="1">
      <alignment horizontal="center"/>
    </xf>
    <xf numFmtId="2" fontId="85" fillId="0" borderId="37" xfId="8" applyNumberFormat="1" applyFont="1" applyFill="1" applyBorder="1" applyAlignment="1">
      <alignment horizontal="center"/>
    </xf>
    <xf numFmtId="173" fontId="133" fillId="0" borderId="37" xfId="8" applyNumberFormat="1" applyFont="1" applyFill="1" applyBorder="1" applyAlignment="1">
      <alignment horizontal="center"/>
    </xf>
    <xf numFmtId="0" fontId="78" fillId="0" borderId="35" xfId="0" applyFont="1" applyBorder="1"/>
    <xf numFmtId="0" fontId="78" fillId="0" borderId="32" xfId="0" applyFont="1" applyBorder="1"/>
    <xf numFmtId="2" fontId="35" fillId="0" borderId="35" xfId="0" applyNumberFormat="1" applyFont="1" applyBorder="1" applyAlignment="1">
      <alignment horizontal="right"/>
    </xf>
    <xf numFmtId="2" fontId="119" fillId="63" borderId="36" xfId="13" applyNumberFormat="1" applyFont="1" applyFill="1" applyBorder="1" applyAlignment="1" applyProtection="1">
      <alignment horizontal="left" vertical="center"/>
      <protection hidden="1"/>
    </xf>
    <xf numFmtId="2" fontId="91" fillId="63" borderId="38" xfId="11" applyNumberFormat="1" applyFont="1" applyFill="1" applyBorder="1" applyProtection="1">
      <protection hidden="1"/>
    </xf>
    <xf numFmtId="2" fontId="91" fillId="63" borderId="35" xfId="11" applyNumberFormat="1" applyFont="1" applyFill="1" applyBorder="1" applyProtection="1">
      <protection hidden="1"/>
    </xf>
    <xf numFmtId="2" fontId="78" fillId="0" borderId="36" xfId="11" applyNumberFormat="1" applyFont="1" applyBorder="1" applyProtection="1">
      <protection hidden="1"/>
    </xf>
    <xf numFmtId="2" fontId="78" fillId="0" borderId="35" xfId="11" applyNumberFormat="1" applyFont="1" applyBorder="1" applyProtection="1">
      <protection hidden="1"/>
    </xf>
    <xf numFmtId="0" fontId="80" fillId="0" borderId="36" xfId="0" applyFont="1" applyBorder="1"/>
    <xf numFmtId="0" fontId="80" fillId="0" borderId="35" xfId="0" applyFont="1" applyBorder="1"/>
    <xf numFmtId="177" fontId="128" fillId="0" borderId="37" xfId="11" applyNumberFormat="1" applyFont="1" applyBorder="1" applyAlignment="1" applyProtection="1">
      <alignment vertical="center"/>
      <protection hidden="1"/>
    </xf>
    <xf numFmtId="177" fontId="35" fillId="0" borderId="37" xfId="11" applyNumberFormat="1" applyFont="1" applyBorder="1" applyAlignment="1" applyProtection="1">
      <alignment vertical="center"/>
      <protection hidden="1"/>
    </xf>
    <xf numFmtId="10" fontId="128" fillId="0" borderId="35" xfId="0" applyNumberFormat="1" applyFont="1" applyBorder="1"/>
    <xf numFmtId="2" fontId="80" fillId="0" borderId="37" xfId="11" applyNumberFormat="1" applyFont="1" applyBorder="1" applyAlignment="1" applyProtection="1">
      <alignment horizontal="center"/>
      <protection hidden="1"/>
    </xf>
    <xf numFmtId="179" fontId="138" fillId="0" borderId="37" xfId="13" applyNumberFormat="1" applyFont="1" applyBorder="1" applyAlignment="1" applyProtection="1">
      <alignment horizontal="left" vertical="center"/>
      <protection hidden="1"/>
    </xf>
    <xf numFmtId="166" fontId="138" fillId="64" borderId="37" xfId="18" applyFont="1" applyFill="1" applyBorder="1" applyAlignment="1" applyProtection="1">
      <alignment horizontal="right" vertical="center"/>
      <protection hidden="1"/>
    </xf>
    <xf numFmtId="0" fontId="78" fillId="0" borderId="36" xfId="11" applyFont="1" applyBorder="1" applyAlignment="1" applyProtection="1">
      <alignment vertical="center"/>
      <protection hidden="1"/>
    </xf>
    <xf numFmtId="10" fontId="35" fillId="64" borderId="37" xfId="11" applyNumberFormat="1" applyFont="1" applyFill="1" applyBorder="1" applyAlignment="1" applyProtection="1">
      <alignment vertical="center"/>
      <protection hidden="1"/>
    </xf>
    <xf numFmtId="0" fontId="78" fillId="0" borderId="38" xfId="0" applyFont="1" applyBorder="1"/>
    <xf numFmtId="0" fontId="80" fillId="0" borderId="36" xfId="13" applyFont="1" applyBorder="1" applyAlignment="1" applyProtection="1">
      <alignment vertical="center"/>
      <protection hidden="1"/>
    </xf>
    <xf numFmtId="0" fontId="80" fillId="0" borderId="38" xfId="0" applyFont="1" applyBorder="1"/>
    <xf numFmtId="10" fontId="128" fillId="0" borderId="37" xfId="16" applyNumberFormat="1" applyFont="1" applyFill="1" applyBorder="1" applyAlignment="1"/>
    <xf numFmtId="0" fontId="119" fillId="63" borderId="36" xfId="13" applyFont="1" applyFill="1" applyBorder="1" applyAlignment="1" applyProtection="1">
      <alignment horizontal="left" vertical="center"/>
      <protection hidden="1"/>
    </xf>
    <xf numFmtId="0" fontId="120" fillId="63" borderId="38" xfId="13" applyFont="1" applyFill="1" applyBorder="1" applyAlignment="1" applyProtection="1">
      <alignment horizontal="left" vertical="center"/>
      <protection hidden="1"/>
    </xf>
    <xf numFmtId="9" fontId="121" fillId="63" borderId="35" xfId="13" applyNumberFormat="1" applyFont="1" applyFill="1" applyBorder="1" applyAlignment="1" applyProtection="1">
      <alignment vertical="center"/>
      <protection hidden="1"/>
    </xf>
    <xf numFmtId="0" fontId="113" fillId="63" borderId="37" xfId="13" applyFont="1" applyFill="1" applyBorder="1" applyAlignment="1" applyProtection="1">
      <alignment horizontal="left" vertical="center"/>
      <protection hidden="1"/>
    </xf>
    <xf numFmtId="0" fontId="88" fillId="0" borderId="37" xfId="13" applyFont="1" applyBorder="1" applyAlignment="1" applyProtection="1">
      <alignment horizontal="left" vertical="center"/>
      <protection hidden="1"/>
    </xf>
    <xf numFmtId="2" fontId="138" fillId="2" borderId="37" xfId="13" applyNumberFormat="1" applyFont="1" applyFill="1" applyBorder="1" applyAlignment="1" applyProtection="1">
      <alignment horizontal="right" vertical="center"/>
      <protection hidden="1"/>
    </xf>
    <xf numFmtId="0" fontId="80" fillId="0" borderId="37" xfId="13" applyFont="1" applyBorder="1" applyAlignment="1" applyProtection="1">
      <alignment vertical="center"/>
      <protection hidden="1"/>
    </xf>
    <xf numFmtId="2" fontId="128" fillId="0" borderId="37" xfId="13" applyNumberFormat="1" applyFont="1" applyBorder="1" applyAlignment="1" applyProtection="1">
      <alignment vertical="center"/>
      <protection hidden="1"/>
    </xf>
    <xf numFmtId="0" fontId="92" fillId="0" borderId="37" xfId="13" applyFont="1" applyBorder="1" applyAlignment="1" applyProtection="1">
      <alignment vertical="center"/>
      <protection hidden="1"/>
    </xf>
    <xf numFmtId="0" fontId="35" fillId="0" borderId="37" xfId="0" applyFont="1" applyBorder="1" applyAlignment="1">
      <alignment vertical="center"/>
    </xf>
    <xf numFmtId="2" fontId="138" fillId="64" borderId="37" xfId="13" applyNumberFormat="1" applyFont="1" applyFill="1" applyBorder="1" applyAlignment="1" applyProtection="1">
      <alignment horizontal="right" vertical="center"/>
      <protection hidden="1"/>
    </xf>
    <xf numFmtId="0" fontId="93" fillId="0" borderId="37" xfId="13" applyFont="1" applyBorder="1" applyAlignment="1" applyProtection="1">
      <alignment vertical="center"/>
      <protection hidden="1"/>
    </xf>
    <xf numFmtId="0" fontId="78" fillId="0" borderId="37" xfId="13" applyFont="1" applyBorder="1" applyAlignment="1" applyProtection="1">
      <alignment vertical="center"/>
      <protection hidden="1"/>
    </xf>
    <xf numFmtId="10" fontId="138" fillId="0" borderId="37" xfId="16" applyNumberFormat="1" applyFont="1" applyFill="1" applyBorder="1" applyAlignment="1" applyProtection="1">
      <alignment vertical="center"/>
      <protection hidden="1"/>
    </xf>
    <xf numFmtId="10" fontId="128" fillId="0" borderId="37" xfId="16" applyNumberFormat="1" applyFont="1" applyFill="1" applyBorder="1" applyAlignment="1" applyProtection="1">
      <alignment vertical="center"/>
      <protection hidden="1"/>
    </xf>
    <xf numFmtId="2" fontId="122" fillId="63" borderId="38" xfId="13" applyNumberFormat="1" applyFont="1" applyFill="1" applyBorder="1" applyAlignment="1" applyProtection="1">
      <alignment horizontal="center" wrapText="1"/>
      <protection hidden="1"/>
    </xf>
    <xf numFmtId="2" fontId="122" fillId="63" borderId="35" xfId="13" applyNumberFormat="1" applyFont="1" applyFill="1" applyBorder="1" applyAlignment="1" applyProtection="1">
      <alignment horizontal="right" wrapText="1"/>
      <protection hidden="1"/>
    </xf>
    <xf numFmtId="2" fontId="100" fillId="0" borderId="38" xfId="3" applyNumberFormat="1" applyFont="1" applyFill="1" applyBorder="1" applyAlignment="1" applyProtection="1">
      <alignment horizontal="center" vertical="center"/>
      <protection hidden="1"/>
    </xf>
    <xf numFmtId="2" fontId="100" fillId="0" borderId="35" xfId="3" applyNumberFormat="1" applyFont="1" applyFill="1" applyBorder="1" applyAlignment="1" applyProtection="1">
      <alignment horizontal="right" vertical="center"/>
      <protection hidden="1"/>
    </xf>
    <xf numFmtId="175" fontId="139" fillId="0" borderId="39" xfId="0" applyNumberFormat="1" applyFont="1" applyBorder="1" applyAlignment="1">
      <alignment horizontal="center" vertical="center"/>
    </xf>
    <xf numFmtId="2" fontId="101" fillId="0" borderId="38" xfId="3" applyNumberFormat="1" applyFont="1" applyFill="1" applyBorder="1" applyAlignment="1" applyProtection="1">
      <alignment horizontal="left" vertical="center"/>
      <protection hidden="1"/>
    </xf>
    <xf numFmtId="2" fontId="95" fillId="0" borderId="35" xfId="3" applyNumberFormat="1" applyFont="1" applyFill="1" applyBorder="1" applyAlignment="1" applyProtection="1">
      <alignment horizontal="right" vertical="center"/>
      <protection hidden="1"/>
    </xf>
    <xf numFmtId="10" fontId="102" fillId="0" borderId="35" xfId="16" applyNumberFormat="1" applyFont="1" applyFill="1" applyBorder="1" applyAlignment="1" applyProtection="1">
      <alignment horizontal="right"/>
      <protection hidden="1"/>
    </xf>
    <xf numFmtId="0" fontId="80" fillId="0" borderId="36" xfId="13" applyFont="1" applyBorder="1" applyProtection="1">
      <protection hidden="1"/>
    </xf>
    <xf numFmtId="0" fontId="104" fillId="0" borderId="38" xfId="13" applyFont="1" applyBorder="1" applyProtection="1">
      <protection hidden="1"/>
    </xf>
    <xf numFmtId="0" fontId="104" fillId="0" borderId="35" xfId="13" applyFont="1" applyBorder="1" applyAlignment="1" applyProtection="1">
      <alignment horizontal="right"/>
      <protection hidden="1"/>
    </xf>
    <xf numFmtId="0" fontId="102" fillId="0" borderId="38" xfId="13" applyFont="1" applyBorder="1" applyAlignment="1" applyProtection="1">
      <alignment horizontal="right"/>
      <protection hidden="1"/>
    </xf>
    <xf numFmtId="0" fontId="102" fillId="0" borderId="35" xfId="13" applyFont="1" applyBorder="1" applyAlignment="1" applyProtection="1">
      <alignment horizontal="right"/>
      <protection hidden="1"/>
    </xf>
    <xf numFmtId="0" fontId="88" fillId="0" borderId="36" xfId="13" applyFont="1" applyBorder="1" applyProtection="1">
      <protection hidden="1"/>
    </xf>
    <xf numFmtId="10" fontId="144" fillId="64" borderId="37" xfId="16" applyNumberFormat="1" applyFont="1" applyFill="1" applyBorder="1" applyAlignment="1" applyProtection="1">
      <alignment horizontal="right"/>
      <protection hidden="1"/>
    </xf>
    <xf numFmtId="0" fontId="103" fillId="0" borderId="38" xfId="13" applyFont="1" applyBorder="1" applyAlignment="1" applyProtection="1">
      <alignment horizontal="center"/>
      <protection hidden="1"/>
    </xf>
    <xf numFmtId="175" fontId="140" fillId="0" borderId="37" xfId="16" applyNumberFormat="1" applyFont="1" applyFill="1" applyBorder="1" applyAlignment="1" applyProtection="1">
      <alignment horizontal="center"/>
      <protection hidden="1"/>
    </xf>
    <xf numFmtId="0" fontId="85" fillId="0" borderId="36" xfId="13" applyFont="1" applyBorder="1" applyProtection="1">
      <protection hidden="1"/>
    </xf>
    <xf numFmtId="10" fontId="102" fillId="0" borderId="38" xfId="13" applyNumberFormat="1" applyFont="1" applyBorder="1" applyAlignment="1" applyProtection="1">
      <alignment horizontal="right"/>
      <protection hidden="1"/>
    </xf>
    <xf numFmtId="175" fontId="103" fillId="0" borderId="35" xfId="16" applyNumberFormat="1" applyFont="1" applyFill="1" applyBorder="1" applyAlignment="1" applyProtection="1">
      <alignment horizontal="right"/>
      <protection hidden="1"/>
    </xf>
    <xf numFmtId="9" fontId="138" fillId="64" borderId="37" xfId="16" applyFont="1" applyFill="1" applyBorder="1" applyAlignment="1" applyProtection="1">
      <alignment horizontal="center"/>
      <protection hidden="1"/>
    </xf>
    <xf numFmtId="0" fontId="106" fillId="0" borderId="38" xfId="13" applyFont="1" applyBorder="1" applyAlignment="1" applyProtection="1">
      <alignment horizontal="center"/>
      <protection hidden="1"/>
    </xf>
    <xf numFmtId="169" fontId="103" fillId="0" borderId="38" xfId="13" applyNumberFormat="1" applyFont="1" applyBorder="1" applyAlignment="1" applyProtection="1">
      <alignment horizontal="center"/>
      <protection hidden="1"/>
    </xf>
    <xf numFmtId="165" fontId="103" fillId="0" borderId="38" xfId="13" applyNumberFormat="1" applyFont="1" applyBorder="1" applyAlignment="1" applyProtection="1">
      <alignment horizontal="center"/>
      <protection hidden="1"/>
    </xf>
    <xf numFmtId="9" fontId="128" fillId="0" borderId="37" xfId="0" applyNumberFormat="1" applyFont="1" applyBorder="1" applyAlignment="1">
      <alignment horizontal="center"/>
    </xf>
    <xf numFmtId="9" fontId="128" fillId="61" borderId="37" xfId="65" applyFont="1" applyFill="1" applyBorder="1" applyAlignment="1">
      <alignment horizontal="center"/>
    </xf>
    <xf numFmtId="0" fontId="78" fillId="64" borderId="36" xfId="13" applyFont="1" applyFill="1" applyBorder="1" applyProtection="1">
      <protection hidden="1"/>
    </xf>
    <xf numFmtId="0" fontId="103" fillId="64" borderId="38" xfId="13" applyFont="1" applyFill="1" applyBorder="1" applyAlignment="1" applyProtection="1">
      <alignment horizontal="center"/>
      <protection hidden="1"/>
    </xf>
    <xf numFmtId="0" fontId="103" fillId="64" borderId="35" xfId="13" applyFont="1" applyFill="1" applyBorder="1" applyAlignment="1" applyProtection="1">
      <alignment horizontal="right"/>
      <protection hidden="1"/>
    </xf>
    <xf numFmtId="167" fontId="103" fillId="0" borderId="35" xfId="8" applyFont="1" applyFill="1" applyBorder="1" applyAlignment="1" applyProtection="1">
      <alignment horizontal="right"/>
      <protection hidden="1"/>
    </xf>
    <xf numFmtId="10" fontId="103" fillId="0" borderId="35" xfId="16" applyNumberFormat="1" applyFont="1" applyFill="1" applyBorder="1" applyAlignment="1" applyProtection="1">
      <alignment horizontal="right"/>
      <protection hidden="1"/>
    </xf>
    <xf numFmtId="10" fontId="103" fillId="64" borderId="35" xfId="16" applyNumberFormat="1" applyFont="1" applyFill="1" applyBorder="1" applyAlignment="1" applyProtection="1">
      <alignment horizontal="right"/>
      <protection hidden="1"/>
    </xf>
    <xf numFmtId="0" fontId="103" fillId="0" borderId="38" xfId="13" applyFont="1" applyBorder="1" applyProtection="1">
      <protection hidden="1"/>
    </xf>
    <xf numFmtId="169" fontId="104" fillId="0" borderId="38" xfId="13" applyNumberFormat="1" applyFont="1" applyBorder="1" applyProtection="1">
      <protection hidden="1"/>
    </xf>
    <xf numFmtId="169" fontId="103" fillId="0" borderId="35" xfId="13" applyNumberFormat="1" applyFont="1" applyBorder="1" applyAlignment="1" applyProtection="1">
      <alignment horizontal="right"/>
      <protection hidden="1"/>
    </xf>
    <xf numFmtId="0" fontId="104" fillId="0" borderId="39" xfId="0" applyFont="1" applyBorder="1" applyAlignment="1">
      <alignment horizontal="right"/>
    </xf>
    <xf numFmtId="0" fontId="89" fillId="0" borderId="36" xfId="13" applyFont="1" applyBorder="1" applyProtection="1">
      <protection hidden="1"/>
    </xf>
    <xf numFmtId="169" fontId="102" fillId="0" borderId="38" xfId="13" applyNumberFormat="1" applyFont="1" applyBorder="1" applyProtection="1">
      <protection hidden="1"/>
    </xf>
    <xf numFmtId="169" fontId="102" fillId="0" borderId="35" xfId="13" applyNumberFormat="1" applyFont="1" applyBorder="1" applyAlignment="1" applyProtection="1">
      <alignment horizontal="right"/>
      <protection hidden="1"/>
    </xf>
    <xf numFmtId="2" fontId="120" fillId="63" borderId="36" xfId="13" applyNumberFormat="1" applyFont="1" applyFill="1" applyBorder="1" applyAlignment="1" applyProtection="1">
      <alignment horizontal="left" vertical="center" wrapText="1"/>
      <protection hidden="1"/>
    </xf>
    <xf numFmtId="175" fontId="87" fillId="0" borderId="39" xfId="0" applyNumberFormat="1" applyFont="1" applyBorder="1" applyAlignment="1">
      <alignment horizontal="center" vertical="center"/>
    </xf>
    <xf numFmtId="166" fontId="128" fillId="0" borderId="37" xfId="18" applyFont="1" applyBorder="1" applyAlignment="1">
      <alignment horizontal="center"/>
    </xf>
    <xf numFmtId="0" fontId="113" fillId="63" borderId="37" xfId="59" applyFont="1" applyFill="1" applyBorder="1" applyAlignment="1">
      <alignment horizontal="left" vertical="top" wrapText="1"/>
    </xf>
    <xf numFmtId="0" fontId="35" fillId="0" borderId="37" xfId="0" applyFont="1" applyBorder="1" applyAlignment="1">
      <alignment horizontal="center"/>
    </xf>
    <xf numFmtId="167" fontId="35" fillId="0" borderId="37" xfId="8" applyFont="1" applyBorder="1"/>
    <xf numFmtId="166" fontId="35" fillId="0" borderId="37" xfId="18" applyFont="1" applyFill="1" applyBorder="1"/>
    <xf numFmtId="167" fontId="128" fillId="0" borderId="37" xfId="8" applyFont="1" applyBorder="1"/>
    <xf numFmtId="0" fontId="120" fillId="63" borderId="36" xfId="9" applyFont="1" applyFill="1" applyBorder="1" applyAlignment="1" applyProtection="1">
      <alignment horizontal="left" vertical="center"/>
      <protection hidden="1"/>
    </xf>
    <xf numFmtId="0" fontId="121" fillId="63" borderId="38" xfId="10" applyFont="1" applyFill="1" applyBorder="1"/>
    <xf numFmtId="0" fontId="124" fillId="63" borderId="38" xfId="10" applyFont="1" applyFill="1" applyBorder="1"/>
    <xf numFmtId="0" fontId="124" fillId="63" borderId="35" xfId="10" applyFont="1" applyFill="1" applyBorder="1"/>
    <xf numFmtId="0" fontId="78" fillId="0" borderId="36" xfId="9" applyFont="1" applyBorder="1" applyAlignment="1" applyProtection="1">
      <alignment horizontal="left"/>
      <protection hidden="1"/>
    </xf>
    <xf numFmtId="0" fontId="78" fillId="0" borderId="35" xfId="9" applyFont="1" applyBorder="1" applyAlignment="1" applyProtection="1">
      <alignment horizontal="left"/>
      <protection hidden="1"/>
    </xf>
    <xf numFmtId="0" fontId="78" fillId="0" borderId="37" xfId="9" applyFont="1" applyBorder="1" applyAlignment="1" applyProtection="1">
      <alignment horizontal="left"/>
      <protection hidden="1"/>
    </xf>
    <xf numFmtId="0" fontId="35" fillId="0" borderId="37" xfId="9" applyFont="1" applyBorder="1" applyAlignment="1" applyProtection="1">
      <alignment horizontal="center"/>
      <protection hidden="1"/>
    </xf>
    <xf numFmtId="0" fontId="78" fillId="0" borderId="37" xfId="10" applyFont="1" applyBorder="1"/>
    <xf numFmtId="179" fontId="145" fillId="64" borderId="37" xfId="10" applyNumberFormat="1" applyFont="1" applyFill="1" applyBorder="1"/>
    <xf numFmtId="0" fontId="78" fillId="64" borderId="37" xfId="10" applyFont="1" applyFill="1" applyBorder="1"/>
    <xf numFmtId="0" fontId="91" fillId="63" borderId="38" xfId="10" applyFont="1" applyFill="1" applyBorder="1"/>
    <xf numFmtId="0" fontId="91" fillId="63" borderId="35" xfId="10" applyFont="1" applyFill="1" applyBorder="1"/>
    <xf numFmtId="0" fontId="78" fillId="0" borderId="36" xfId="9" applyFont="1" applyBorder="1" applyAlignment="1" applyProtection="1">
      <alignment horizontal="left" vertical="top"/>
      <protection hidden="1"/>
    </xf>
    <xf numFmtId="0" fontId="78" fillId="0" borderId="38" xfId="9" applyFont="1" applyBorder="1" applyAlignment="1" applyProtection="1">
      <alignment horizontal="left" vertical="top"/>
      <protection hidden="1"/>
    </xf>
    <xf numFmtId="0" fontId="78" fillId="0" borderId="35" xfId="9" applyFont="1" applyBorder="1" applyAlignment="1" applyProtection="1">
      <alignment horizontal="center" vertical="top"/>
      <protection hidden="1"/>
    </xf>
    <xf numFmtId="0" fontId="78" fillId="0" borderId="37" xfId="9" applyFont="1" applyBorder="1" applyAlignment="1" applyProtection="1">
      <alignment horizontal="center"/>
      <protection hidden="1"/>
    </xf>
    <xf numFmtId="0" fontId="78" fillId="64" borderId="38" xfId="10" applyFont="1" applyFill="1" applyBorder="1"/>
    <xf numFmtId="0" fontId="78" fillId="64" borderId="36" xfId="10" applyFont="1" applyFill="1" applyBorder="1"/>
    <xf numFmtId="0" fontId="78" fillId="0" borderId="38" xfId="10" applyFont="1" applyBorder="1"/>
    <xf numFmtId="0" fontId="78" fillId="0" borderId="37" xfId="9" applyFont="1" applyBorder="1" applyAlignment="1" applyProtection="1">
      <alignment horizontal="left" vertical="center"/>
      <protection hidden="1"/>
    </xf>
    <xf numFmtId="0" fontId="78" fillId="0" borderId="36" xfId="9" applyFont="1" applyBorder="1" applyAlignment="1" applyProtection="1">
      <alignment horizontal="left" vertical="center"/>
      <protection hidden="1"/>
    </xf>
    <xf numFmtId="0" fontId="78" fillId="0" borderId="37" xfId="9" applyFont="1" applyBorder="1" applyAlignment="1" applyProtection="1">
      <alignment horizontal="left" wrapText="1"/>
      <protection hidden="1"/>
    </xf>
    <xf numFmtId="0" fontId="78" fillId="0" borderId="35" xfId="9" applyFont="1" applyBorder="1" applyAlignment="1" applyProtection="1">
      <alignment horizontal="left" wrapText="1"/>
      <protection hidden="1"/>
    </xf>
    <xf numFmtId="0" fontId="78" fillId="0" borderId="37" xfId="9" applyFont="1" applyBorder="1" applyAlignment="1" applyProtection="1">
      <alignment horizontal="right"/>
      <protection hidden="1"/>
    </xf>
    <xf numFmtId="173" fontId="113" fillId="63" borderId="32" xfId="8" applyNumberFormat="1" applyFont="1" applyFill="1" applyBorder="1" applyAlignment="1">
      <alignment vertical="top" wrapText="1"/>
    </xf>
    <xf numFmtId="0" fontId="78" fillId="0" borderId="37" xfId="103" applyFont="1" applyBorder="1" applyAlignment="1">
      <alignment vertical="top" wrapText="1"/>
    </xf>
    <xf numFmtId="44" fontId="35" fillId="65" borderId="37" xfId="66" applyFont="1" applyFill="1" applyBorder="1" applyAlignment="1" applyProtection="1">
      <protection locked="0"/>
    </xf>
    <xf numFmtId="0" fontId="78" fillId="0" borderId="37" xfId="103" applyFont="1" applyBorder="1" applyAlignment="1">
      <alignment vertical="top"/>
    </xf>
    <xf numFmtId="2" fontId="113" fillId="63" borderId="32" xfId="84" applyNumberFormat="1" applyFont="1" applyFill="1" applyBorder="1" applyAlignment="1">
      <alignment horizontal="left" vertical="top" wrapText="1"/>
    </xf>
    <xf numFmtId="2" fontId="113" fillId="63" borderId="32" xfId="84" applyNumberFormat="1" applyFont="1" applyFill="1" applyBorder="1" applyAlignment="1">
      <alignment vertical="top" wrapText="1"/>
    </xf>
    <xf numFmtId="3" fontId="128" fillId="2" borderId="38" xfId="8" applyNumberFormat="1" applyFont="1" applyFill="1" applyBorder="1" applyAlignment="1">
      <alignment horizontal="center" vertical="top" wrapText="1"/>
    </xf>
    <xf numFmtId="2" fontId="128" fillId="2" borderId="35" xfId="84" applyNumberFormat="1" applyFont="1" applyFill="1" applyBorder="1" applyAlignment="1">
      <alignment vertical="top" wrapText="1"/>
    </xf>
    <xf numFmtId="180" fontId="128" fillId="2" borderId="36" xfId="84" applyNumberFormat="1" applyFont="1" applyFill="1" applyBorder="1" applyAlignment="1">
      <alignment vertical="top" wrapText="1"/>
    </xf>
    <xf numFmtId="2" fontId="128" fillId="2" borderId="38" xfId="84" applyNumberFormat="1" applyFont="1" applyFill="1" applyBorder="1" applyAlignment="1">
      <alignment vertical="top" wrapText="1"/>
    </xf>
    <xf numFmtId="180" fontId="128" fillId="2" borderId="35" xfId="84" applyNumberFormat="1" applyFont="1" applyFill="1" applyBorder="1" applyAlignment="1">
      <alignment vertical="top" wrapText="1"/>
    </xf>
    <xf numFmtId="3" fontId="78" fillId="0" borderId="37" xfId="8" applyNumberFormat="1" applyFont="1" applyFill="1" applyBorder="1" applyAlignment="1">
      <alignment horizontal="center" vertical="top" wrapText="1"/>
    </xf>
    <xf numFmtId="166" fontId="78" fillId="0" borderId="37" xfId="18" applyFont="1" applyBorder="1" applyAlignment="1">
      <alignment horizontal="center" vertical="top" wrapText="1"/>
    </xf>
    <xf numFmtId="44" fontId="78" fillId="0" borderId="37" xfId="66" applyFont="1" applyBorder="1" applyAlignment="1">
      <alignment vertical="top" wrapText="1"/>
    </xf>
    <xf numFmtId="49" fontId="78" fillId="0" borderId="37" xfId="103" applyNumberFormat="1" applyFont="1" applyBorder="1" applyAlignment="1">
      <alignment horizontal="center" vertical="top" wrapText="1"/>
    </xf>
    <xf numFmtId="3" fontId="35" fillId="2" borderId="37" xfId="8" applyNumberFormat="1" applyFont="1" applyFill="1" applyBorder="1" applyAlignment="1">
      <alignment horizontal="center"/>
    </xf>
    <xf numFmtId="3" fontId="128" fillId="2" borderId="37" xfId="8" applyNumberFormat="1" applyFont="1" applyFill="1" applyBorder="1" applyAlignment="1">
      <alignment horizontal="center"/>
    </xf>
    <xf numFmtId="4" fontId="35" fillId="2" borderId="37" xfId="8" applyNumberFormat="1" applyFont="1" applyFill="1" applyBorder="1" applyAlignment="1">
      <alignment horizontal="center"/>
    </xf>
    <xf numFmtId="4" fontId="128" fillId="2" borderId="37" xfId="8"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8" applyFont="1"/>
    <xf numFmtId="9" fontId="78" fillId="0" borderId="0" xfId="16" applyFont="1"/>
    <xf numFmtId="44" fontId="78" fillId="0" borderId="0" xfId="0" applyNumberFormat="1" applyFont="1"/>
    <xf numFmtId="49" fontId="77" fillId="65" borderId="37" xfId="9" applyNumberFormat="1" applyFont="1" applyFill="1" applyBorder="1" applyAlignment="1" applyProtection="1">
      <alignment horizontal="left" vertical="top"/>
      <protection hidden="1"/>
    </xf>
    <xf numFmtId="0" fontId="80" fillId="64" borderId="37" xfId="13" applyFont="1" applyFill="1" applyBorder="1" applyProtection="1">
      <protection hidden="1"/>
    </xf>
    <xf numFmtId="166" fontId="35" fillId="0" borderId="37" xfId="18" applyFont="1" applyFill="1" applyBorder="1" applyAlignment="1" applyProtection="1">
      <protection hidden="1"/>
    </xf>
    <xf numFmtId="166" fontId="138" fillId="2" borderId="37" xfId="18" applyFont="1" applyFill="1" applyBorder="1" applyAlignment="1" applyProtection="1">
      <alignment horizontal="center"/>
      <protection hidden="1"/>
    </xf>
    <xf numFmtId="9" fontId="130" fillId="64" borderId="37" xfId="16" applyFont="1" applyFill="1" applyBorder="1" applyAlignment="1" applyProtection="1">
      <alignment horizontal="center"/>
      <protection hidden="1"/>
    </xf>
    <xf numFmtId="9" fontId="134" fillId="64" borderId="37" xfId="16" applyFont="1" applyFill="1" applyBorder="1" applyAlignment="1" applyProtection="1">
      <alignment horizontal="center"/>
      <protection hidden="1"/>
    </xf>
    <xf numFmtId="173" fontId="81" fillId="0" borderId="0" xfId="8" applyNumberFormat="1" applyFont="1" applyAlignment="1">
      <alignment horizontal="left"/>
    </xf>
    <xf numFmtId="173" fontId="81" fillId="0" borderId="0" xfId="8" applyNumberFormat="1" applyFont="1" applyAlignment="1">
      <alignment horizontal="left" vertical="top"/>
    </xf>
    <xf numFmtId="180" fontId="77" fillId="65" borderId="37" xfId="18" applyNumberFormat="1" applyFont="1" applyFill="1" applyBorder="1" applyAlignment="1" applyProtection="1">
      <alignment horizontal="left" vertical="top"/>
      <protection hidden="1"/>
    </xf>
    <xf numFmtId="10" fontId="134" fillId="64" borderId="37" xfId="16" applyNumberFormat="1" applyFont="1" applyFill="1" applyBorder="1" applyAlignment="1" applyProtection="1">
      <alignment horizontal="center"/>
      <protection hidden="1"/>
    </xf>
    <xf numFmtId="0" fontId="80" fillId="2" borderId="36" xfId="84" applyFont="1" applyFill="1" applyBorder="1" applyAlignment="1">
      <alignment vertical="top" wrapText="1"/>
    </xf>
    <xf numFmtId="0" fontId="80" fillId="2" borderId="35" xfId="84" applyFont="1" applyFill="1" applyBorder="1" applyAlignment="1">
      <alignment vertical="top" wrapText="1"/>
    </xf>
    <xf numFmtId="0" fontId="80" fillId="2" borderId="38" xfId="84" applyFont="1" applyFill="1" applyBorder="1" applyAlignment="1">
      <alignment vertical="top" wrapText="1"/>
    </xf>
    <xf numFmtId="49" fontId="78" fillId="0" borderId="37" xfId="0" applyNumberFormat="1" applyFont="1" applyBorder="1"/>
    <xf numFmtId="49" fontId="78" fillId="0" borderId="0" xfId="0" applyNumberFormat="1" applyFont="1"/>
    <xf numFmtId="0" fontId="91" fillId="0" borderId="0" xfId="13" applyFont="1" applyProtection="1">
      <protection hidden="1"/>
    </xf>
    <xf numFmtId="175" fontId="78" fillId="0" borderId="0" xfId="0" applyNumberFormat="1" applyFont="1"/>
    <xf numFmtId="9" fontId="128" fillId="0" borderId="0" xfId="0" applyNumberFormat="1" applyFont="1" applyAlignment="1">
      <alignment horizontal="center"/>
    </xf>
    <xf numFmtId="44" fontId="78" fillId="0" borderId="0" xfId="89" applyNumberFormat="1" applyFont="1"/>
    <xf numFmtId="2" fontId="35" fillId="0" borderId="37" xfId="0" applyNumberFormat="1" applyFont="1" applyBorder="1" applyAlignment="1">
      <alignment horizontal="center"/>
    </xf>
    <xf numFmtId="173" fontId="128" fillId="2" borderId="37" xfId="8" applyNumberFormat="1" applyFont="1" applyFill="1" applyBorder="1" applyAlignment="1">
      <alignment horizontal="center"/>
    </xf>
    <xf numFmtId="167" fontId="81" fillId="0" borderId="0" xfId="8" applyFont="1"/>
    <xf numFmtId="1" fontId="113" fillId="63" borderId="1" xfId="0" applyNumberFormat="1" applyFont="1" applyFill="1" applyBorder="1" applyAlignment="1">
      <alignment horizontal="center" vertical="center" wrapText="1"/>
    </xf>
    <xf numFmtId="173" fontId="128" fillId="64" borderId="1" xfId="8" applyNumberFormat="1" applyFont="1" applyFill="1" applyBorder="1" applyAlignment="1">
      <alignment horizontal="center"/>
    </xf>
    <xf numFmtId="173" fontId="128" fillId="2" borderId="1" xfId="8" applyNumberFormat="1" applyFont="1" applyFill="1" applyBorder="1" applyAlignment="1">
      <alignment horizontal="center"/>
    </xf>
    <xf numFmtId="173" fontId="128" fillId="0" borderId="1" xfId="8" applyNumberFormat="1" applyFont="1" applyFill="1" applyBorder="1" applyAlignment="1">
      <alignment horizontal="center"/>
    </xf>
    <xf numFmtId="49" fontId="35" fillId="0" borderId="1" xfId="0" applyNumberFormat="1" applyFont="1" applyBorder="1" applyAlignment="1">
      <alignment horizontal="center"/>
    </xf>
    <xf numFmtId="0" fontId="128" fillId="0" borderId="1" xfId="0" applyFont="1" applyBorder="1"/>
    <xf numFmtId="0" fontId="78" fillId="0" borderId="1" xfId="0" applyFont="1" applyBorder="1"/>
    <xf numFmtId="1" fontId="78" fillId="0" borderId="1" xfId="61" applyNumberFormat="1" applyFont="1" applyBorder="1" applyAlignment="1">
      <alignment horizontal="center"/>
    </xf>
    <xf numFmtId="182" fontId="35" fillId="0" borderId="37" xfId="8" applyNumberFormat="1" applyFont="1" applyBorder="1" applyAlignment="1">
      <alignment horizontal="right"/>
    </xf>
    <xf numFmtId="182" fontId="35" fillId="0" borderId="37" xfId="8" applyNumberFormat="1" applyFont="1" applyFill="1" applyBorder="1" applyAlignment="1">
      <alignment horizontal="right"/>
    </xf>
    <xf numFmtId="182" fontId="35" fillId="0" borderId="35" xfId="8" applyNumberFormat="1" applyFont="1" applyBorder="1" applyAlignment="1">
      <alignment horizontal="right"/>
    </xf>
    <xf numFmtId="182" fontId="35" fillId="2" borderId="37" xfId="8" applyNumberFormat="1" applyFont="1" applyFill="1" applyBorder="1" applyAlignment="1">
      <alignment horizontal="right"/>
    </xf>
    <xf numFmtId="182" fontId="35" fillId="0" borderId="40" xfId="8" applyNumberFormat="1" applyFont="1" applyBorder="1" applyAlignment="1">
      <alignment wrapText="1"/>
    </xf>
    <xf numFmtId="182" fontId="35" fillId="2" borderId="40" xfId="8" applyNumberFormat="1" applyFont="1" applyFill="1" applyBorder="1" applyAlignment="1">
      <alignment wrapText="1"/>
    </xf>
    <xf numFmtId="182" fontId="134" fillId="0" borderId="40" xfId="8" applyNumberFormat="1" applyFont="1" applyBorder="1" applyAlignment="1">
      <alignment wrapText="1"/>
    </xf>
    <xf numFmtId="0" fontId="113" fillId="63" borderId="37" xfId="59" applyFont="1" applyFill="1" applyBorder="1" applyAlignment="1">
      <alignment horizontal="center" vertical="top" wrapText="1"/>
    </xf>
    <xf numFmtId="3" fontId="35" fillId="0" borderId="37" xfId="0" applyNumberFormat="1" applyFont="1" applyBorder="1" applyAlignment="1">
      <alignment horizontal="center"/>
    </xf>
    <xf numFmtId="4" fontId="138" fillId="64" borderId="37" xfId="62" applyNumberFormat="1" applyFont="1" applyFill="1" applyBorder="1" applyAlignment="1" applyProtection="1">
      <alignment horizontal="center"/>
      <protection hidden="1"/>
    </xf>
    <xf numFmtId="0" fontId="35" fillId="2" borderId="37" xfId="0" applyFont="1" applyFill="1" applyBorder="1" applyAlignment="1">
      <alignment horizontal="center"/>
    </xf>
    <xf numFmtId="166" fontId="78" fillId="63" borderId="37" xfId="18" applyFont="1" applyFill="1" applyBorder="1" applyAlignment="1">
      <alignment horizontal="right"/>
    </xf>
    <xf numFmtId="166" fontId="78" fillId="63" borderId="37" xfId="18" applyFont="1" applyFill="1" applyBorder="1" applyAlignment="1">
      <alignment horizontal="center"/>
    </xf>
    <xf numFmtId="166" fontId="35" fillId="63" borderId="37" xfId="89" applyNumberFormat="1" applyFont="1" applyFill="1" applyBorder="1"/>
    <xf numFmtId="180" fontId="35" fillId="63" borderId="37" xfId="89" applyNumberFormat="1" applyFont="1" applyFill="1" applyBorder="1"/>
    <xf numFmtId="167" fontId="78" fillId="0" borderId="37" xfId="8" applyFont="1" applyBorder="1"/>
    <xf numFmtId="3" fontId="88" fillId="2" borderId="37" xfId="62" applyNumberFormat="1" applyFont="1" applyFill="1" applyBorder="1" applyAlignment="1" applyProtection="1">
      <alignment horizontal="left" wrapText="1"/>
      <protection hidden="1"/>
    </xf>
    <xf numFmtId="2" fontId="80" fillId="0" borderId="36" xfId="89" applyNumberFormat="1" applyFont="1" applyBorder="1" applyAlignment="1">
      <alignment horizontal="center"/>
    </xf>
    <xf numFmtId="2" fontId="80" fillId="0" borderId="38" xfId="89" applyNumberFormat="1" applyFont="1" applyBorder="1" applyAlignment="1">
      <alignment horizontal="center"/>
    </xf>
    <xf numFmtId="2" fontId="80" fillId="0" borderId="36" xfId="0" applyNumberFormat="1" applyFont="1" applyBorder="1" applyAlignment="1">
      <alignment horizontal="center"/>
    </xf>
    <xf numFmtId="2" fontId="80" fillId="0" borderId="38" xfId="0" applyNumberFormat="1" applyFont="1" applyBorder="1" applyAlignment="1">
      <alignment horizontal="center"/>
    </xf>
    <xf numFmtId="2" fontId="80" fillId="0" borderId="35" xfId="89" applyNumberFormat="1" applyFont="1" applyBorder="1" applyAlignment="1">
      <alignment horizontal="center"/>
    </xf>
    <xf numFmtId="173" fontId="79" fillId="63" borderId="36" xfId="8" applyNumberFormat="1" applyFont="1" applyFill="1" applyBorder="1" applyAlignment="1">
      <alignment horizontal="center" vertical="top"/>
    </xf>
    <xf numFmtId="173" fontId="79" fillId="63" borderId="38" xfId="8" applyNumberFormat="1" applyFont="1" applyFill="1" applyBorder="1" applyAlignment="1">
      <alignment horizontal="center" vertical="top"/>
    </xf>
    <xf numFmtId="173" fontId="79" fillId="63" borderId="36" xfId="8" applyNumberFormat="1" applyFont="1" applyFill="1" applyBorder="1" applyAlignment="1">
      <alignment horizontal="center"/>
    </xf>
    <xf numFmtId="173" fontId="79" fillId="63" borderId="38" xfId="8" applyNumberFormat="1" applyFont="1" applyFill="1" applyBorder="1" applyAlignment="1">
      <alignment horizontal="center"/>
    </xf>
    <xf numFmtId="2" fontId="113" fillId="63" borderId="36" xfId="0" applyNumberFormat="1" applyFont="1" applyFill="1" applyBorder="1" applyAlignment="1">
      <alignment horizontal="center" vertical="center" wrapText="1"/>
    </xf>
    <xf numFmtId="2" fontId="113" fillId="63" borderId="38" xfId="0" applyNumberFormat="1" applyFont="1" applyFill="1" applyBorder="1" applyAlignment="1">
      <alignment horizontal="center" vertical="center" wrapText="1"/>
    </xf>
    <xf numFmtId="2" fontId="113" fillId="63" borderId="35" xfId="0" applyNumberFormat="1" applyFont="1" applyFill="1" applyBorder="1" applyAlignment="1">
      <alignment horizontal="center" vertical="center" wrapText="1"/>
    </xf>
    <xf numFmtId="167" fontId="115" fillId="63" borderId="33" xfId="8" applyFont="1" applyFill="1" applyBorder="1" applyAlignment="1">
      <alignment horizontal="center" vertical="top" wrapText="1"/>
    </xf>
    <xf numFmtId="167" fontId="115" fillId="63" borderId="34" xfId="8" applyFont="1" applyFill="1" applyBorder="1" applyAlignment="1">
      <alignment horizontal="center" vertical="top" wrapText="1"/>
    </xf>
    <xf numFmtId="49" fontId="113" fillId="63" borderId="36" xfId="63" applyNumberFormat="1" applyFont="1" applyFill="1" applyBorder="1" applyAlignment="1">
      <alignment horizontal="left" vertical="top" wrapText="1"/>
    </xf>
    <xf numFmtId="49" fontId="113" fillId="62" borderId="38" xfId="63" applyNumberFormat="1" applyFont="1" applyFill="1" applyBorder="1" applyAlignment="1">
      <alignment horizontal="left" vertical="top" wrapText="1"/>
    </xf>
    <xf numFmtId="49" fontId="113" fillId="62" borderId="35" xfId="63" applyNumberFormat="1" applyFont="1" applyFill="1" applyBorder="1" applyAlignment="1">
      <alignment horizontal="left" vertical="top" wrapText="1"/>
    </xf>
    <xf numFmtId="0" fontId="78" fillId="0" borderId="36" xfId="0" applyFont="1" applyBorder="1" applyAlignment="1">
      <alignment horizontal="left"/>
    </xf>
    <xf numFmtId="0" fontId="78" fillId="0" borderId="35" xfId="0" applyFont="1" applyBorder="1" applyAlignment="1">
      <alignment horizontal="left"/>
    </xf>
    <xf numFmtId="0" fontId="80" fillId="0" borderId="36" xfId="13" applyFont="1" applyBorder="1" applyAlignment="1" applyProtection="1">
      <alignment horizontal="left" vertical="center"/>
      <protection hidden="1"/>
    </xf>
    <xf numFmtId="0" fontId="80" fillId="0" borderId="35" xfId="13" applyFont="1" applyBorder="1" applyAlignment="1" applyProtection="1">
      <alignment horizontal="left" vertical="center"/>
      <protection hidden="1"/>
    </xf>
    <xf numFmtId="2" fontId="122" fillId="63" borderId="36" xfId="13" applyNumberFormat="1" applyFont="1" applyFill="1" applyBorder="1" applyAlignment="1" applyProtection="1">
      <alignment horizontal="center" vertical="center" wrapText="1"/>
      <protection hidden="1"/>
    </xf>
    <xf numFmtId="2" fontId="122" fillId="63" borderId="38" xfId="13" applyNumberFormat="1" applyFont="1" applyFill="1" applyBorder="1" applyAlignment="1" applyProtection="1">
      <alignment horizontal="center" vertical="center" wrapText="1"/>
      <protection hidden="1"/>
    </xf>
    <xf numFmtId="2" fontId="122" fillId="63" borderId="35" xfId="13" applyNumberFormat="1" applyFont="1" applyFill="1" applyBorder="1" applyAlignment="1" applyProtection="1">
      <alignment horizontal="center" vertical="center" wrapText="1"/>
      <protection hidden="1"/>
    </xf>
    <xf numFmtId="2" fontId="122" fillId="63" borderId="36" xfId="13" applyNumberFormat="1" applyFont="1" applyFill="1" applyBorder="1" applyAlignment="1" applyProtection="1">
      <alignment horizontal="left" vertical="center" wrapText="1"/>
      <protection hidden="1"/>
    </xf>
    <xf numFmtId="2" fontId="122" fillId="63" borderId="38" xfId="13" applyNumberFormat="1" applyFont="1" applyFill="1" applyBorder="1" applyAlignment="1" applyProtection="1">
      <alignment horizontal="left" vertical="center" wrapText="1"/>
      <protection hidden="1"/>
    </xf>
    <xf numFmtId="2" fontId="122" fillId="63" borderId="35" xfId="13" applyNumberFormat="1" applyFont="1" applyFill="1" applyBorder="1" applyAlignment="1" applyProtection="1">
      <alignment horizontal="left" vertical="center" wrapText="1"/>
      <protection hidden="1"/>
    </xf>
    <xf numFmtId="2" fontId="122" fillId="63" borderId="36" xfId="3" applyNumberFormat="1" applyFont="1" applyFill="1" applyBorder="1" applyAlignment="1" applyProtection="1">
      <alignment horizontal="center" vertical="center" wrapText="1"/>
      <protection hidden="1"/>
    </xf>
    <xf numFmtId="0" fontId="113" fillId="62" borderId="35" xfId="0" applyFont="1" applyFill="1" applyBorder="1" applyAlignment="1">
      <alignment horizontal="center" vertical="center" wrapText="1"/>
    </xf>
    <xf numFmtId="0" fontId="78" fillId="0" borderId="0" xfId="0" applyFont="1" applyAlignment="1">
      <alignment horizontal="left" vertical="top" wrapText="1"/>
    </xf>
    <xf numFmtId="2" fontId="122" fillId="63" borderId="37" xfId="13" applyNumberFormat="1" applyFont="1" applyFill="1" applyBorder="1" applyAlignment="1" applyProtection="1">
      <alignment horizontal="center" vertical="center" wrapText="1"/>
      <protection hidden="1"/>
    </xf>
    <xf numFmtId="2" fontId="122" fillId="62" borderId="37" xfId="13" applyNumberFormat="1" applyFont="1" applyFill="1" applyBorder="1" applyAlignment="1" applyProtection="1">
      <alignment horizontal="center" vertical="center" wrapText="1"/>
      <protection hidden="1"/>
    </xf>
    <xf numFmtId="0" fontId="78" fillId="0" borderId="36" xfId="9" applyFont="1" applyBorder="1" applyAlignment="1" applyProtection="1">
      <alignment horizontal="center"/>
      <protection hidden="1"/>
    </xf>
    <xf numFmtId="0" fontId="78" fillId="0" borderId="38" xfId="9" applyFont="1" applyBorder="1" applyAlignment="1" applyProtection="1">
      <alignment horizontal="center"/>
      <protection hidden="1"/>
    </xf>
    <xf numFmtId="0" fontId="78" fillId="0" borderId="35" xfId="9" applyFont="1" applyBorder="1" applyAlignment="1" applyProtection="1">
      <alignment horizontal="center"/>
      <protection hidden="1"/>
    </xf>
  </cellXfs>
  <cellStyles count="52887">
    <cellStyle name="20% - Accent1" xfId="36" builtinId="30" customBuiltin="1"/>
    <cellStyle name="20% - Accent1 10" xfId="199" xr:uid="{00000000-0005-0000-0000-000001000000}"/>
    <cellStyle name="20% - Accent1 10 10" xfId="200" xr:uid="{00000000-0005-0000-0000-000002000000}"/>
    <cellStyle name="20% - Accent1 10 10 2" xfId="201" xr:uid="{00000000-0005-0000-0000-000003000000}"/>
    <cellStyle name="20% - Accent1 10 11" xfId="202" xr:uid="{00000000-0005-0000-0000-000004000000}"/>
    <cellStyle name="20% - Accent1 10 11 2" xfId="203" xr:uid="{00000000-0005-0000-0000-000005000000}"/>
    <cellStyle name="20% - Accent1 10 12" xfId="204" xr:uid="{00000000-0005-0000-0000-000006000000}"/>
    <cellStyle name="20% - Accent1 10 2" xfId="205" xr:uid="{00000000-0005-0000-0000-000007000000}"/>
    <cellStyle name="20% - Accent1 10 2 10" xfId="206" xr:uid="{00000000-0005-0000-0000-000008000000}"/>
    <cellStyle name="20% - Accent1 10 2 10 2" xfId="207" xr:uid="{00000000-0005-0000-0000-000009000000}"/>
    <cellStyle name="20% - Accent1 10 2 11" xfId="208" xr:uid="{00000000-0005-0000-0000-00000A000000}"/>
    <cellStyle name="20% - Accent1 10 2 2" xfId="209" xr:uid="{00000000-0005-0000-0000-00000B000000}"/>
    <cellStyle name="20% - Accent1 10 2 2 2" xfId="210" xr:uid="{00000000-0005-0000-0000-00000C000000}"/>
    <cellStyle name="20% - Accent1 10 2 2 2 2" xfId="211" xr:uid="{00000000-0005-0000-0000-00000D000000}"/>
    <cellStyle name="20% - Accent1 10 2 2 2 2 2" xfId="212" xr:uid="{00000000-0005-0000-0000-00000E000000}"/>
    <cellStyle name="20% - Accent1 10 2 2 2 2 2 2" xfId="213" xr:uid="{00000000-0005-0000-0000-00000F000000}"/>
    <cellStyle name="20% - Accent1 10 2 2 2 2 3" xfId="214" xr:uid="{00000000-0005-0000-0000-000010000000}"/>
    <cellStyle name="20% - Accent1 10 2 2 2 3" xfId="215" xr:uid="{00000000-0005-0000-0000-000011000000}"/>
    <cellStyle name="20% - Accent1 10 2 2 2 3 2" xfId="216" xr:uid="{00000000-0005-0000-0000-000012000000}"/>
    <cellStyle name="20% - Accent1 10 2 2 2 4" xfId="217" xr:uid="{00000000-0005-0000-0000-000013000000}"/>
    <cellStyle name="20% - Accent1 10 2 2 3" xfId="218" xr:uid="{00000000-0005-0000-0000-000014000000}"/>
    <cellStyle name="20% - Accent1 10 2 2 3 2" xfId="219" xr:uid="{00000000-0005-0000-0000-000015000000}"/>
    <cellStyle name="20% - Accent1 10 2 2 3 2 2" xfId="220" xr:uid="{00000000-0005-0000-0000-000016000000}"/>
    <cellStyle name="20% - Accent1 10 2 2 3 2 2 2" xfId="221" xr:uid="{00000000-0005-0000-0000-000017000000}"/>
    <cellStyle name="20% - Accent1 10 2 2 3 2 3" xfId="222" xr:uid="{00000000-0005-0000-0000-000018000000}"/>
    <cellStyle name="20% - Accent1 10 2 2 3 3" xfId="223" xr:uid="{00000000-0005-0000-0000-000019000000}"/>
    <cellStyle name="20% - Accent1 10 2 2 3 3 2" xfId="224" xr:uid="{00000000-0005-0000-0000-00001A000000}"/>
    <cellStyle name="20% - Accent1 10 2 2 3 4" xfId="225" xr:uid="{00000000-0005-0000-0000-00001B000000}"/>
    <cellStyle name="20% - Accent1 10 2 2 4" xfId="226" xr:uid="{00000000-0005-0000-0000-00001C000000}"/>
    <cellStyle name="20% - Accent1 10 2 2 4 2" xfId="227" xr:uid="{00000000-0005-0000-0000-00001D000000}"/>
    <cellStyle name="20% - Accent1 10 2 2 4 2 2" xfId="228" xr:uid="{00000000-0005-0000-0000-00001E000000}"/>
    <cellStyle name="20% - Accent1 10 2 2 4 2 2 2" xfId="229" xr:uid="{00000000-0005-0000-0000-00001F000000}"/>
    <cellStyle name="20% - Accent1 10 2 2 4 2 3" xfId="230" xr:uid="{00000000-0005-0000-0000-000020000000}"/>
    <cellStyle name="20% - Accent1 10 2 2 4 3" xfId="231" xr:uid="{00000000-0005-0000-0000-000021000000}"/>
    <cellStyle name="20% - Accent1 10 2 2 4 3 2" xfId="232" xr:uid="{00000000-0005-0000-0000-000022000000}"/>
    <cellStyle name="20% - Accent1 10 2 2 4 4" xfId="233" xr:uid="{00000000-0005-0000-0000-000023000000}"/>
    <cellStyle name="20% - Accent1 10 2 2 5" xfId="234" xr:uid="{00000000-0005-0000-0000-000024000000}"/>
    <cellStyle name="20% - Accent1 10 2 2 5 2" xfId="235" xr:uid="{00000000-0005-0000-0000-000025000000}"/>
    <cellStyle name="20% - Accent1 10 2 2 5 2 2" xfId="236" xr:uid="{00000000-0005-0000-0000-000026000000}"/>
    <cellStyle name="20% - Accent1 10 2 2 5 3" xfId="237" xr:uid="{00000000-0005-0000-0000-000027000000}"/>
    <cellStyle name="20% - Accent1 10 2 2 6" xfId="238" xr:uid="{00000000-0005-0000-0000-000028000000}"/>
    <cellStyle name="20% - Accent1 10 2 2 6 2" xfId="239" xr:uid="{00000000-0005-0000-0000-000029000000}"/>
    <cellStyle name="20% - Accent1 10 2 2 6 2 2" xfId="240" xr:uid="{00000000-0005-0000-0000-00002A000000}"/>
    <cellStyle name="20% - Accent1 10 2 2 6 3" xfId="241" xr:uid="{00000000-0005-0000-0000-00002B000000}"/>
    <cellStyle name="20% - Accent1 10 2 2 7" xfId="242" xr:uid="{00000000-0005-0000-0000-00002C000000}"/>
    <cellStyle name="20% - Accent1 10 2 2 7 2" xfId="243" xr:uid="{00000000-0005-0000-0000-00002D000000}"/>
    <cellStyle name="20% - Accent1 10 2 2 8" xfId="244" xr:uid="{00000000-0005-0000-0000-00002E000000}"/>
    <cellStyle name="20% - Accent1 10 2 2 8 2" xfId="245" xr:uid="{00000000-0005-0000-0000-00002F000000}"/>
    <cellStyle name="20% - Accent1 10 2 2 9" xfId="246" xr:uid="{00000000-0005-0000-0000-000030000000}"/>
    <cellStyle name="20% - Accent1 10 2 3" xfId="247" xr:uid="{00000000-0005-0000-0000-000031000000}"/>
    <cellStyle name="20% - Accent1 10 2 3 2" xfId="248" xr:uid="{00000000-0005-0000-0000-000032000000}"/>
    <cellStyle name="20% - Accent1 10 2 3 2 2" xfId="249" xr:uid="{00000000-0005-0000-0000-000033000000}"/>
    <cellStyle name="20% - Accent1 10 2 3 2 2 2" xfId="250" xr:uid="{00000000-0005-0000-0000-000034000000}"/>
    <cellStyle name="20% - Accent1 10 2 3 2 2 2 2" xfId="251" xr:uid="{00000000-0005-0000-0000-000035000000}"/>
    <cellStyle name="20% - Accent1 10 2 3 2 2 3" xfId="252" xr:uid="{00000000-0005-0000-0000-000036000000}"/>
    <cellStyle name="20% - Accent1 10 2 3 2 3" xfId="253" xr:uid="{00000000-0005-0000-0000-000037000000}"/>
    <cellStyle name="20% - Accent1 10 2 3 2 3 2" xfId="254" xr:uid="{00000000-0005-0000-0000-000038000000}"/>
    <cellStyle name="20% - Accent1 10 2 3 2 4" xfId="255" xr:uid="{00000000-0005-0000-0000-000039000000}"/>
    <cellStyle name="20% - Accent1 10 2 3 3" xfId="256" xr:uid="{00000000-0005-0000-0000-00003A000000}"/>
    <cellStyle name="20% - Accent1 10 2 3 3 2" xfId="257" xr:uid="{00000000-0005-0000-0000-00003B000000}"/>
    <cellStyle name="20% - Accent1 10 2 3 3 2 2" xfId="258" xr:uid="{00000000-0005-0000-0000-00003C000000}"/>
    <cellStyle name="20% - Accent1 10 2 3 3 2 2 2" xfId="259" xr:uid="{00000000-0005-0000-0000-00003D000000}"/>
    <cellStyle name="20% - Accent1 10 2 3 3 2 3" xfId="260" xr:uid="{00000000-0005-0000-0000-00003E000000}"/>
    <cellStyle name="20% - Accent1 10 2 3 3 3" xfId="261" xr:uid="{00000000-0005-0000-0000-00003F000000}"/>
    <cellStyle name="20% - Accent1 10 2 3 3 3 2" xfId="262" xr:uid="{00000000-0005-0000-0000-000040000000}"/>
    <cellStyle name="20% - Accent1 10 2 3 3 4" xfId="263" xr:uid="{00000000-0005-0000-0000-000041000000}"/>
    <cellStyle name="20% - Accent1 10 2 3 4" xfId="264" xr:uid="{00000000-0005-0000-0000-000042000000}"/>
    <cellStyle name="20% - Accent1 10 2 3 4 2" xfId="265" xr:uid="{00000000-0005-0000-0000-000043000000}"/>
    <cellStyle name="20% - Accent1 10 2 3 4 2 2" xfId="266" xr:uid="{00000000-0005-0000-0000-000044000000}"/>
    <cellStyle name="20% - Accent1 10 2 3 4 2 2 2" xfId="267" xr:uid="{00000000-0005-0000-0000-000045000000}"/>
    <cellStyle name="20% - Accent1 10 2 3 4 2 3" xfId="268" xr:uid="{00000000-0005-0000-0000-000046000000}"/>
    <cellStyle name="20% - Accent1 10 2 3 4 3" xfId="269" xr:uid="{00000000-0005-0000-0000-000047000000}"/>
    <cellStyle name="20% - Accent1 10 2 3 4 3 2" xfId="270" xr:uid="{00000000-0005-0000-0000-000048000000}"/>
    <cellStyle name="20% - Accent1 10 2 3 4 4" xfId="271" xr:uid="{00000000-0005-0000-0000-000049000000}"/>
    <cellStyle name="20% - Accent1 10 2 3 5" xfId="272" xr:uid="{00000000-0005-0000-0000-00004A000000}"/>
    <cellStyle name="20% - Accent1 10 2 3 5 2" xfId="273" xr:uid="{00000000-0005-0000-0000-00004B000000}"/>
    <cellStyle name="20% - Accent1 10 2 3 5 2 2" xfId="274" xr:uid="{00000000-0005-0000-0000-00004C000000}"/>
    <cellStyle name="20% - Accent1 10 2 3 5 3" xfId="275" xr:uid="{00000000-0005-0000-0000-00004D000000}"/>
    <cellStyle name="20% - Accent1 10 2 3 6" xfId="276" xr:uid="{00000000-0005-0000-0000-00004E000000}"/>
    <cellStyle name="20% - Accent1 10 2 3 6 2" xfId="277" xr:uid="{00000000-0005-0000-0000-00004F000000}"/>
    <cellStyle name="20% - Accent1 10 2 3 6 2 2" xfId="278" xr:uid="{00000000-0005-0000-0000-000050000000}"/>
    <cellStyle name="20% - Accent1 10 2 3 6 3" xfId="279" xr:uid="{00000000-0005-0000-0000-000051000000}"/>
    <cellStyle name="20% - Accent1 10 2 3 7" xfId="280" xr:uid="{00000000-0005-0000-0000-000052000000}"/>
    <cellStyle name="20% - Accent1 10 2 3 7 2" xfId="281" xr:uid="{00000000-0005-0000-0000-000053000000}"/>
    <cellStyle name="20% - Accent1 10 2 3 8" xfId="282" xr:uid="{00000000-0005-0000-0000-000054000000}"/>
    <cellStyle name="20% - Accent1 10 2 3 8 2" xfId="283" xr:uid="{00000000-0005-0000-0000-000055000000}"/>
    <cellStyle name="20% - Accent1 10 2 3 9" xfId="284" xr:uid="{00000000-0005-0000-0000-000056000000}"/>
    <cellStyle name="20% - Accent1 10 2 4" xfId="285" xr:uid="{00000000-0005-0000-0000-000057000000}"/>
    <cellStyle name="20% - Accent1 10 2 4 2" xfId="286" xr:uid="{00000000-0005-0000-0000-000058000000}"/>
    <cellStyle name="20% - Accent1 10 2 4 2 2" xfId="287" xr:uid="{00000000-0005-0000-0000-000059000000}"/>
    <cellStyle name="20% - Accent1 10 2 4 2 2 2" xfId="288" xr:uid="{00000000-0005-0000-0000-00005A000000}"/>
    <cellStyle name="20% - Accent1 10 2 4 2 3" xfId="289" xr:uid="{00000000-0005-0000-0000-00005B000000}"/>
    <cellStyle name="20% - Accent1 10 2 4 3" xfId="290" xr:uid="{00000000-0005-0000-0000-00005C000000}"/>
    <cellStyle name="20% - Accent1 10 2 4 3 2" xfId="291" xr:uid="{00000000-0005-0000-0000-00005D000000}"/>
    <cellStyle name="20% - Accent1 10 2 4 4" xfId="292" xr:uid="{00000000-0005-0000-0000-00005E000000}"/>
    <cellStyle name="20% - Accent1 10 2 5" xfId="293" xr:uid="{00000000-0005-0000-0000-00005F000000}"/>
    <cellStyle name="20% - Accent1 10 2 5 2" xfId="294" xr:uid="{00000000-0005-0000-0000-000060000000}"/>
    <cellStyle name="20% - Accent1 10 2 5 2 2" xfId="295" xr:uid="{00000000-0005-0000-0000-000061000000}"/>
    <cellStyle name="20% - Accent1 10 2 5 2 2 2" xfId="296" xr:uid="{00000000-0005-0000-0000-000062000000}"/>
    <cellStyle name="20% - Accent1 10 2 5 2 3" xfId="297" xr:uid="{00000000-0005-0000-0000-000063000000}"/>
    <cellStyle name="20% - Accent1 10 2 5 3" xfId="298" xr:uid="{00000000-0005-0000-0000-000064000000}"/>
    <cellStyle name="20% - Accent1 10 2 5 3 2" xfId="299" xr:uid="{00000000-0005-0000-0000-000065000000}"/>
    <cellStyle name="20% - Accent1 10 2 5 4" xfId="300" xr:uid="{00000000-0005-0000-0000-000066000000}"/>
    <cellStyle name="20% - Accent1 10 2 6" xfId="301" xr:uid="{00000000-0005-0000-0000-000067000000}"/>
    <cellStyle name="20% - Accent1 10 2 6 2" xfId="302" xr:uid="{00000000-0005-0000-0000-000068000000}"/>
    <cellStyle name="20% - Accent1 10 2 6 2 2" xfId="303" xr:uid="{00000000-0005-0000-0000-000069000000}"/>
    <cellStyle name="20% - Accent1 10 2 6 2 2 2" xfId="304" xr:uid="{00000000-0005-0000-0000-00006A000000}"/>
    <cellStyle name="20% - Accent1 10 2 6 2 3" xfId="305" xr:uid="{00000000-0005-0000-0000-00006B000000}"/>
    <cellStyle name="20% - Accent1 10 2 6 3" xfId="306" xr:uid="{00000000-0005-0000-0000-00006C000000}"/>
    <cellStyle name="20% - Accent1 10 2 6 3 2" xfId="307" xr:uid="{00000000-0005-0000-0000-00006D000000}"/>
    <cellStyle name="20% - Accent1 10 2 6 4" xfId="308" xr:uid="{00000000-0005-0000-0000-00006E000000}"/>
    <cellStyle name="20% - Accent1 10 2 7" xfId="309" xr:uid="{00000000-0005-0000-0000-00006F000000}"/>
    <cellStyle name="20% - Accent1 10 2 7 2" xfId="310" xr:uid="{00000000-0005-0000-0000-000070000000}"/>
    <cellStyle name="20% - Accent1 10 2 7 2 2" xfId="311" xr:uid="{00000000-0005-0000-0000-000071000000}"/>
    <cellStyle name="20% - Accent1 10 2 7 3" xfId="312" xr:uid="{00000000-0005-0000-0000-000072000000}"/>
    <cellStyle name="20% - Accent1 10 2 8" xfId="313" xr:uid="{00000000-0005-0000-0000-000073000000}"/>
    <cellStyle name="20% - Accent1 10 2 8 2" xfId="314" xr:uid="{00000000-0005-0000-0000-000074000000}"/>
    <cellStyle name="20% - Accent1 10 2 8 2 2" xfId="315" xr:uid="{00000000-0005-0000-0000-000075000000}"/>
    <cellStyle name="20% - Accent1 10 2 8 3" xfId="316" xr:uid="{00000000-0005-0000-0000-000076000000}"/>
    <cellStyle name="20% - Accent1 10 2 9" xfId="317" xr:uid="{00000000-0005-0000-0000-000077000000}"/>
    <cellStyle name="20% - Accent1 10 2 9 2" xfId="318" xr:uid="{00000000-0005-0000-0000-000078000000}"/>
    <cellStyle name="20% - Accent1 10 3" xfId="319" xr:uid="{00000000-0005-0000-0000-000079000000}"/>
    <cellStyle name="20% - Accent1 10 3 2" xfId="320" xr:uid="{00000000-0005-0000-0000-00007A000000}"/>
    <cellStyle name="20% - Accent1 10 3 2 2" xfId="321" xr:uid="{00000000-0005-0000-0000-00007B000000}"/>
    <cellStyle name="20% - Accent1 10 3 2 2 2" xfId="322" xr:uid="{00000000-0005-0000-0000-00007C000000}"/>
    <cellStyle name="20% - Accent1 10 3 2 2 2 2" xfId="323" xr:uid="{00000000-0005-0000-0000-00007D000000}"/>
    <cellStyle name="20% - Accent1 10 3 2 2 3" xfId="324" xr:uid="{00000000-0005-0000-0000-00007E000000}"/>
    <cellStyle name="20% - Accent1 10 3 2 3" xfId="325" xr:uid="{00000000-0005-0000-0000-00007F000000}"/>
    <cellStyle name="20% - Accent1 10 3 2 3 2" xfId="326" xr:uid="{00000000-0005-0000-0000-000080000000}"/>
    <cellStyle name="20% - Accent1 10 3 2 4" xfId="327" xr:uid="{00000000-0005-0000-0000-000081000000}"/>
    <cellStyle name="20% - Accent1 10 3 3" xfId="328" xr:uid="{00000000-0005-0000-0000-000082000000}"/>
    <cellStyle name="20% - Accent1 10 3 3 2" xfId="329" xr:uid="{00000000-0005-0000-0000-000083000000}"/>
    <cellStyle name="20% - Accent1 10 3 3 2 2" xfId="330" xr:uid="{00000000-0005-0000-0000-000084000000}"/>
    <cellStyle name="20% - Accent1 10 3 3 2 2 2" xfId="331" xr:uid="{00000000-0005-0000-0000-000085000000}"/>
    <cellStyle name="20% - Accent1 10 3 3 2 3" xfId="332" xr:uid="{00000000-0005-0000-0000-000086000000}"/>
    <cellStyle name="20% - Accent1 10 3 3 3" xfId="333" xr:uid="{00000000-0005-0000-0000-000087000000}"/>
    <cellStyle name="20% - Accent1 10 3 3 3 2" xfId="334" xr:uid="{00000000-0005-0000-0000-000088000000}"/>
    <cellStyle name="20% - Accent1 10 3 3 4" xfId="335" xr:uid="{00000000-0005-0000-0000-000089000000}"/>
    <cellStyle name="20% - Accent1 10 3 4" xfId="336" xr:uid="{00000000-0005-0000-0000-00008A000000}"/>
    <cellStyle name="20% - Accent1 10 3 4 2" xfId="337" xr:uid="{00000000-0005-0000-0000-00008B000000}"/>
    <cellStyle name="20% - Accent1 10 3 4 2 2" xfId="338" xr:uid="{00000000-0005-0000-0000-00008C000000}"/>
    <cellStyle name="20% - Accent1 10 3 4 2 2 2" xfId="339" xr:uid="{00000000-0005-0000-0000-00008D000000}"/>
    <cellStyle name="20% - Accent1 10 3 4 2 3" xfId="340" xr:uid="{00000000-0005-0000-0000-00008E000000}"/>
    <cellStyle name="20% - Accent1 10 3 4 3" xfId="341" xr:uid="{00000000-0005-0000-0000-00008F000000}"/>
    <cellStyle name="20% - Accent1 10 3 4 3 2" xfId="342" xr:uid="{00000000-0005-0000-0000-000090000000}"/>
    <cellStyle name="20% - Accent1 10 3 4 4" xfId="343" xr:uid="{00000000-0005-0000-0000-000091000000}"/>
    <cellStyle name="20% - Accent1 10 3 5" xfId="344" xr:uid="{00000000-0005-0000-0000-000092000000}"/>
    <cellStyle name="20% - Accent1 10 3 5 2" xfId="345" xr:uid="{00000000-0005-0000-0000-000093000000}"/>
    <cellStyle name="20% - Accent1 10 3 5 2 2" xfId="346" xr:uid="{00000000-0005-0000-0000-000094000000}"/>
    <cellStyle name="20% - Accent1 10 3 5 3" xfId="347" xr:uid="{00000000-0005-0000-0000-000095000000}"/>
    <cellStyle name="20% - Accent1 10 3 6" xfId="348" xr:uid="{00000000-0005-0000-0000-000096000000}"/>
    <cellStyle name="20% - Accent1 10 3 6 2" xfId="349" xr:uid="{00000000-0005-0000-0000-000097000000}"/>
    <cellStyle name="20% - Accent1 10 3 6 2 2" xfId="350" xr:uid="{00000000-0005-0000-0000-000098000000}"/>
    <cellStyle name="20% - Accent1 10 3 6 3" xfId="351" xr:uid="{00000000-0005-0000-0000-000099000000}"/>
    <cellStyle name="20% - Accent1 10 3 7" xfId="352" xr:uid="{00000000-0005-0000-0000-00009A000000}"/>
    <cellStyle name="20% - Accent1 10 3 7 2" xfId="353" xr:uid="{00000000-0005-0000-0000-00009B000000}"/>
    <cellStyle name="20% - Accent1 10 3 8" xfId="354" xr:uid="{00000000-0005-0000-0000-00009C000000}"/>
    <cellStyle name="20% - Accent1 10 3 8 2" xfId="355" xr:uid="{00000000-0005-0000-0000-00009D000000}"/>
    <cellStyle name="20% - Accent1 10 3 9" xfId="356" xr:uid="{00000000-0005-0000-0000-00009E000000}"/>
    <cellStyle name="20% - Accent1 10 4" xfId="357" xr:uid="{00000000-0005-0000-0000-00009F000000}"/>
    <cellStyle name="20% - Accent1 10 4 2" xfId="358" xr:uid="{00000000-0005-0000-0000-0000A0000000}"/>
    <cellStyle name="20% - Accent1 10 4 2 2" xfId="359" xr:uid="{00000000-0005-0000-0000-0000A1000000}"/>
    <cellStyle name="20% - Accent1 10 4 2 2 2" xfId="360" xr:uid="{00000000-0005-0000-0000-0000A2000000}"/>
    <cellStyle name="20% - Accent1 10 4 2 2 2 2" xfId="361" xr:uid="{00000000-0005-0000-0000-0000A3000000}"/>
    <cellStyle name="20% - Accent1 10 4 2 2 3" xfId="362" xr:uid="{00000000-0005-0000-0000-0000A4000000}"/>
    <cellStyle name="20% - Accent1 10 4 2 3" xfId="363" xr:uid="{00000000-0005-0000-0000-0000A5000000}"/>
    <cellStyle name="20% - Accent1 10 4 2 3 2" xfId="364" xr:uid="{00000000-0005-0000-0000-0000A6000000}"/>
    <cellStyle name="20% - Accent1 10 4 2 4" xfId="365" xr:uid="{00000000-0005-0000-0000-0000A7000000}"/>
    <cellStyle name="20% - Accent1 10 4 3" xfId="366" xr:uid="{00000000-0005-0000-0000-0000A8000000}"/>
    <cellStyle name="20% - Accent1 10 4 3 2" xfId="367" xr:uid="{00000000-0005-0000-0000-0000A9000000}"/>
    <cellStyle name="20% - Accent1 10 4 3 2 2" xfId="368" xr:uid="{00000000-0005-0000-0000-0000AA000000}"/>
    <cellStyle name="20% - Accent1 10 4 3 2 2 2" xfId="369" xr:uid="{00000000-0005-0000-0000-0000AB000000}"/>
    <cellStyle name="20% - Accent1 10 4 3 2 3" xfId="370" xr:uid="{00000000-0005-0000-0000-0000AC000000}"/>
    <cellStyle name="20% - Accent1 10 4 3 3" xfId="371" xr:uid="{00000000-0005-0000-0000-0000AD000000}"/>
    <cellStyle name="20% - Accent1 10 4 3 3 2" xfId="372" xr:uid="{00000000-0005-0000-0000-0000AE000000}"/>
    <cellStyle name="20% - Accent1 10 4 3 4" xfId="373" xr:uid="{00000000-0005-0000-0000-0000AF000000}"/>
    <cellStyle name="20% - Accent1 10 4 4" xfId="374" xr:uid="{00000000-0005-0000-0000-0000B0000000}"/>
    <cellStyle name="20% - Accent1 10 4 4 2" xfId="375" xr:uid="{00000000-0005-0000-0000-0000B1000000}"/>
    <cellStyle name="20% - Accent1 10 4 4 2 2" xfId="376" xr:uid="{00000000-0005-0000-0000-0000B2000000}"/>
    <cellStyle name="20% - Accent1 10 4 4 2 2 2" xfId="377" xr:uid="{00000000-0005-0000-0000-0000B3000000}"/>
    <cellStyle name="20% - Accent1 10 4 4 2 3" xfId="378" xr:uid="{00000000-0005-0000-0000-0000B4000000}"/>
    <cellStyle name="20% - Accent1 10 4 4 3" xfId="379" xr:uid="{00000000-0005-0000-0000-0000B5000000}"/>
    <cellStyle name="20% - Accent1 10 4 4 3 2" xfId="380" xr:uid="{00000000-0005-0000-0000-0000B6000000}"/>
    <cellStyle name="20% - Accent1 10 4 4 4" xfId="381" xr:uid="{00000000-0005-0000-0000-0000B7000000}"/>
    <cellStyle name="20% - Accent1 10 4 5" xfId="382" xr:uid="{00000000-0005-0000-0000-0000B8000000}"/>
    <cellStyle name="20% - Accent1 10 4 5 2" xfId="383" xr:uid="{00000000-0005-0000-0000-0000B9000000}"/>
    <cellStyle name="20% - Accent1 10 4 5 2 2" xfId="384" xr:uid="{00000000-0005-0000-0000-0000BA000000}"/>
    <cellStyle name="20% - Accent1 10 4 5 3" xfId="385" xr:uid="{00000000-0005-0000-0000-0000BB000000}"/>
    <cellStyle name="20% - Accent1 10 4 6" xfId="386" xr:uid="{00000000-0005-0000-0000-0000BC000000}"/>
    <cellStyle name="20% - Accent1 10 4 6 2" xfId="387" xr:uid="{00000000-0005-0000-0000-0000BD000000}"/>
    <cellStyle name="20% - Accent1 10 4 6 2 2" xfId="388" xr:uid="{00000000-0005-0000-0000-0000BE000000}"/>
    <cellStyle name="20% - Accent1 10 4 6 3" xfId="389" xr:uid="{00000000-0005-0000-0000-0000BF000000}"/>
    <cellStyle name="20% - Accent1 10 4 7" xfId="390" xr:uid="{00000000-0005-0000-0000-0000C0000000}"/>
    <cellStyle name="20% - Accent1 10 4 7 2" xfId="391" xr:uid="{00000000-0005-0000-0000-0000C1000000}"/>
    <cellStyle name="20% - Accent1 10 4 8" xfId="392" xr:uid="{00000000-0005-0000-0000-0000C2000000}"/>
    <cellStyle name="20% - Accent1 10 4 8 2" xfId="393" xr:uid="{00000000-0005-0000-0000-0000C3000000}"/>
    <cellStyle name="20% - Accent1 10 4 9" xfId="394" xr:uid="{00000000-0005-0000-0000-0000C4000000}"/>
    <cellStyle name="20% - Accent1 10 5" xfId="395" xr:uid="{00000000-0005-0000-0000-0000C5000000}"/>
    <cellStyle name="20% - Accent1 10 5 2" xfId="396" xr:uid="{00000000-0005-0000-0000-0000C6000000}"/>
    <cellStyle name="20% - Accent1 10 5 2 2" xfId="397" xr:uid="{00000000-0005-0000-0000-0000C7000000}"/>
    <cellStyle name="20% - Accent1 10 5 2 2 2" xfId="398" xr:uid="{00000000-0005-0000-0000-0000C8000000}"/>
    <cellStyle name="20% - Accent1 10 5 2 3" xfId="399" xr:uid="{00000000-0005-0000-0000-0000C9000000}"/>
    <cellStyle name="20% - Accent1 10 5 3" xfId="400" xr:uid="{00000000-0005-0000-0000-0000CA000000}"/>
    <cellStyle name="20% - Accent1 10 5 3 2" xfId="401" xr:uid="{00000000-0005-0000-0000-0000CB000000}"/>
    <cellStyle name="20% - Accent1 10 5 4" xfId="402" xr:uid="{00000000-0005-0000-0000-0000CC000000}"/>
    <cellStyle name="20% - Accent1 10 6" xfId="403" xr:uid="{00000000-0005-0000-0000-0000CD000000}"/>
    <cellStyle name="20% - Accent1 10 6 2" xfId="404" xr:uid="{00000000-0005-0000-0000-0000CE000000}"/>
    <cellStyle name="20% - Accent1 10 6 2 2" xfId="405" xr:uid="{00000000-0005-0000-0000-0000CF000000}"/>
    <cellStyle name="20% - Accent1 10 6 2 2 2" xfId="406" xr:uid="{00000000-0005-0000-0000-0000D0000000}"/>
    <cellStyle name="20% - Accent1 10 6 2 3" xfId="407" xr:uid="{00000000-0005-0000-0000-0000D1000000}"/>
    <cellStyle name="20% - Accent1 10 6 3" xfId="408" xr:uid="{00000000-0005-0000-0000-0000D2000000}"/>
    <cellStyle name="20% - Accent1 10 6 3 2" xfId="409" xr:uid="{00000000-0005-0000-0000-0000D3000000}"/>
    <cellStyle name="20% - Accent1 10 6 4" xfId="410" xr:uid="{00000000-0005-0000-0000-0000D4000000}"/>
    <cellStyle name="20% - Accent1 10 7" xfId="411" xr:uid="{00000000-0005-0000-0000-0000D5000000}"/>
    <cellStyle name="20% - Accent1 10 7 2" xfId="412" xr:uid="{00000000-0005-0000-0000-0000D6000000}"/>
    <cellStyle name="20% - Accent1 10 7 2 2" xfId="413" xr:uid="{00000000-0005-0000-0000-0000D7000000}"/>
    <cellStyle name="20% - Accent1 10 7 2 2 2" xfId="414" xr:uid="{00000000-0005-0000-0000-0000D8000000}"/>
    <cellStyle name="20% - Accent1 10 7 2 3" xfId="415" xr:uid="{00000000-0005-0000-0000-0000D9000000}"/>
    <cellStyle name="20% - Accent1 10 7 3" xfId="416" xr:uid="{00000000-0005-0000-0000-0000DA000000}"/>
    <cellStyle name="20% - Accent1 10 7 3 2" xfId="417" xr:uid="{00000000-0005-0000-0000-0000DB000000}"/>
    <cellStyle name="20% - Accent1 10 7 4" xfId="418" xr:uid="{00000000-0005-0000-0000-0000DC000000}"/>
    <cellStyle name="20% - Accent1 10 8" xfId="419" xr:uid="{00000000-0005-0000-0000-0000DD000000}"/>
    <cellStyle name="20% - Accent1 10 8 2" xfId="420" xr:uid="{00000000-0005-0000-0000-0000DE000000}"/>
    <cellStyle name="20% - Accent1 10 8 2 2" xfId="421" xr:uid="{00000000-0005-0000-0000-0000DF000000}"/>
    <cellStyle name="20% - Accent1 10 8 3" xfId="422" xr:uid="{00000000-0005-0000-0000-0000E0000000}"/>
    <cellStyle name="20% - Accent1 10 9" xfId="423" xr:uid="{00000000-0005-0000-0000-0000E1000000}"/>
    <cellStyle name="20% - Accent1 10 9 2" xfId="424" xr:uid="{00000000-0005-0000-0000-0000E2000000}"/>
    <cellStyle name="20% - Accent1 10 9 2 2" xfId="425" xr:uid="{00000000-0005-0000-0000-0000E3000000}"/>
    <cellStyle name="20% - Accent1 10 9 3" xfId="426" xr:uid="{00000000-0005-0000-0000-0000E4000000}"/>
    <cellStyle name="20% - Accent1 11" xfId="427" xr:uid="{00000000-0005-0000-0000-0000E5000000}"/>
    <cellStyle name="20% - Accent1 11 10" xfId="428" xr:uid="{00000000-0005-0000-0000-0000E6000000}"/>
    <cellStyle name="20% - Accent1 11 10 2" xfId="429" xr:uid="{00000000-0005-0000-0000-0000E7000000}"/>
    <cellStyle name="20% - Accent1 11 11" xfId="430" xr:uid="{00000000-0005-0000-0000-0000E8000000}"/>
    <cellStyle name="20% - Accent1 11 2" xfId="431" xr:uid="{00000000-0005-0000-0000-0000E9000000}"/>
    <cellStyle name="20% - Accent1 11 2 2" xfId="432" xr:uid="{00000000-0005-0000-0000-0000EA000000}"/>
    <cellStyle name="20% - Accent1 11 2 2 2" xfId="433" xr:uid="{00000000-0005-0000-0000-0000EB000000}"/>
    <cellStyle name="20% - Accent1 11 2 2 2 2" xfId="434" xr:uid="{00000000-0005-0000-0000-0000EC000000}"/>
    <cellStyle name="20% - Accent1 11 2 2 2 2 2" xfId="435" xr:uid="{00000000-0005-0000-0000-0000ED000000}"/>
    <cellStyle name="20% - Accent1 11 2 2 2 3" xfId="436" xr:uid="{00000000-0005-0000-0000-0000EE000000}"/>
    <cellStyle name="20% - Accent1 11 2 2 3" xfId="437" xr:uid="{00000000-0005-0000-0000-0000EF000000}"/>
    <cellStyle name="20% - Accent1 11 2 2 3 2" xfId="438" xr:uid="{00000000-0005-0000-0000-0000F0000000}"/>
    <cellStyle name="20% - Accent1 11 2 2 4" xfId="439" xr:uid="{00000000-0005-0000-0000-0000F1000000}"/>
    <cellStyle name="20% - Accent1 11 2 3" xfId="440" xr:uid="{00000000-0005-0000-0000-0000F2000000}"/>
    <cellStyle name="20% - Accent1 11 2 3 2" xfId="441" xr:uid="{00000000-0005-0000-0000-0000F3000000}"/>
    <cellStyle name="20% - Accent1 11 2 3 2 2" xfId="442" xr:uid="{00000000-0005-0000-0000-0000F4000000}"/>
    <cellStyle name="20% - Accent1 11 2 3 2 2 2" xfId="443" xr:uid="{00000000-0005-0000-0000-0000F5000000}"/>
    <cellStyle name="20% - Accent1 11 2 3 2 3" xfId="444" xr:uid="{00000000-0005-0000-0000-0000F6000000}"/>
    <cellStyle name="20% - Accent1 11 2 3 3" xfId="445" xr:uid="{00000000-0005-0000-0000-0000F7000000}"/>
    <cellStyle name="20% - Accent1 11 2 3 3 2" xfId="446" xr:uid="{00000000-0005-0000-0000-0000F8000000}"/>
    <cellStyle name="20% - Accent1 11 2 3 4" xfId="447" xr:uid="{00000000-0005-0000-0000-0000F9000000}"/>
    <cellStyle name="20% - Accent1 11 2 4" xfId="448" xr:uid="{00000000-0005-0000-0000-0000FA000000}"/>
    <cellStyle name="20% - Accent1 11 2 4 2" xfId="449" xr:uid="{00000000-0005-0000-0000-0000FB000000}"/>
    <cellStyle name="20% - Accent1 11 2 4 2 2" xfId="450" xr:uid="{00000000-0005-0000-0000-0000FC000000}"/>
    <cellStyle name="20% - Accent1 11 2 4 2 2 2" xfId="451" xr:uid="{00000000-0005-0000-0000-0000FD000000}"/>
    <cellStyle name="20% - Accent1 11 2 4 2 3" xfId="452" xr:uid="{00000000-0005-0000-0000-0000FE000000}"/>
    <cellStyle name="20% - Accent1 11 2 4 3" xfId="453" xr:uid="{00000000-0005-0000-0000-0000FF000000}"/>
    <cellStyle name="20% - Accent1 11 2 4 3 2" xfId="454" xr:uid="{00000000-0005-0000-0000-000000010000}"/>
    <cellStyle name="20% - Accent1 11 2 4 4" xfId="455" xr:uid="{00000000-0005-0000-0000-000001010000}"/>
    <cellStyle name="20% - Accent1 11 2 5" xfId="456" xr:uid="{00000000-0005-0000-0000-000002010000}"/>
    <cellStyle name="20% - Accent1 11 2 5 2" xfId="457" xr:uid="{00000000-0005-0000-0000-000003010000}"/>
    <cellStyle name="20% - Accent1 11 2 5 2 2" xfId="458" xr:uid="{00000000-0005-0000-0000-000004010000}"/>
    <cellStyle name="20% - Accent1 11 2 5 3" xfId="459" xr:uid="{00000000-0005-0000-0000-000005010000}"/>
    <cellStyle name="20% - Accent1 11 2 6" xfId="460" xr:uid="{00000000-0005-0000-0000-000006010000}"/>
    <cellStyle name="20% - Accent1 11 2 6 2" xfId="461" xr:uid="{00000000-0005-0000-0000-000007010000}"/>
    <cellStyle name="20% - Accent1 11 2 6 2 2" xfId="462" xr:uid="{00000000-0005-0000-0000-000008010000}"/>
    <cellStyle name="20% - Accent1 11 2 6 3" xfId="463" xr:uid="{00000000-0005-0000-0000-000009010000}"/>
    <cellStyle name="20% - Accent1 11 2 7" xfId="464" xr:uid="{00000000-0005-0000-0000-00000A010000}"/>
    <cellStyle name="20% - Accent1 11 2 7 2" xfId="465" xr:uid="{00000000-0005-0000-0000-00000B010000}"/>
    <cellStyle name="20% - Accent1 11 2 8" xfId="466" xr:uid="{00000000-0005-0000-0000-00000C010000}"/>
    <cellStyle name="20% - Accent1 11 2 8 2" xfId="467" xr:uid="{00000000-0005-0000-0000-00000D010000}"/>
    <cellStyle name="20% - Accent1 11 2 9" xfId="468" xr:uid="{00000000-0005-0000-0000-00000E010000}"/>
    <cellStyle name="20% - Accent1 11 3" xfId="469" xr:uid="{00000000-0005-0000-0000-00000F010000}"/>
    <cellStyle name="20% - Accent1 11 3 2" xfId="470" xr:uid="{00000000-0005-0000-0000-000010010000}"/>
    <cellStyle name="20% - Accent1 11 3 2 2" xfId="471" xr:uid="{00000000-0005-0000-0000-000011010000}"/>
    <cellStyle name="20% - Accent1 11 3 2 2 2" xfId="472" xr:uid="{00000000-0005-0000-0000-000012010000}"/>
    <cellStyle name="20% - Accent1 11 3 2 2 2 2" xfId="473" xr:uid="{00000000-0005-0000-0000-000013010000}"/>
    <cellStyle name="20% - Accent1 11 3 2 2 3" xfId="474" xr:uid="{00000000-0005-0000-0000-000014010000}"/>
    <cellStyle name="20% - Accent1 11 3 2 3" xfId="475" xr:uid="{00000000-0005-0000-0000-000015010000}"/>
    <cellStyle name="20% - Accent1 11 3 2 3 2" xfId="476" xr:uid="{00000000-0005-0000-0000-000016010000}"/>
    <cellStyle name="20% - Accent1 11 3 2 4" xfId="477" xr:uid="{00000000-0005-0000-0000-000017010000}"/>
    <cellStyle name="20% - Accent1 11 3 3" xfId="478" xr:uid="{00000000-0005-0000-0000-000018010000}"/>
    <cellStyle name="20% - Accent1 11 3 3 2" xfId="479" xr:uid="{00000000-0005-0000-0000-000019010000}"/>
    <cellStyle name="20% - Accent1 11 3 3 2 2" xfId="480" xr:uid="{00000000-0005-0000-0000-00001A010000}"/>
    <cellStyle name="20% - Accent1 11 3 3 2 2 2" xfId="481" xr:uid="{00000000-0005-0000-0000-00001B010000}"/>
    <cellStyle name="20% - Accent1 11 3 3 2 3" xfId="482" xr:uid="{00000000-0005-0000-0000-00001C010000}"/>
    <cellStyle name="20% - Accent1 11 3 3 3" xfId="483" xr:uid="{00000000-0005-0000-0000-00001D010000}"/>
    <cellStyle name="20% - Accent1 11 3 3 3 2" xfId="484" xr:uid="{00000000-0005-0000-0000-00001E010000}"/>
    <cellStyle name="20% - Accent1 11 3 3 4" xfId="485" xr:uid="{00000000-0005-0000-0000-00001F010000}"/>
    <cellStyle name="20% - Accent1 11 3 4" xfId="486" xr:uid="{00000000-0005-0000-0000-000020010000}"/>
    <cellStyle name="20% - Accent1 11 3 4 2" xfId="487" xr:uid="{00000000-0005-0000-0000-000021010000}"/>
    <cellStyle name="20% - Accent1 11 3 4 2 2" xfId="488" xr:uid="{00000000-0005-0000-0000-000022010000}"/>
    <cellStyle name="20% - Accent1 11 3 4 2 2 2" xfId="489" xr:uid="{00000000-0005-0000-0000-000023010000}"/>
    <cellStyle name="20% - Accent1 11 3 4 2 3" xfId="490" xr:uid="{00000000-0005-0000-0000-000024010000}"/>
    <cellStyle name="20% - Accent1 11 3 4 3" xfId="491" xr:uid="{00000000-0005-0000-0000-000025010000}"/>
    <cellStyle name="20% - Accent1 11 3 4 3 2" xfId="492" xr:uid="{00000000-0005-0000-0000-000026010000}"/>
    <cellStyle name="20% - Accent1 11 3 4 4" xfId="493" xr:uid="{00000000-0005-0000-0000-000027010000}"/>
    <cellStyle name="20% - Accent1 11 3 5" xfId="494" xr:uid="{00000000-0005-0000-0000-000028010000}"/>
    <cellStyle name="20% - Accent1 11 3 5 2" xfId="495" xr:uid="{00000000-0005-0000-0000-000029010000}"/>
    <cellStyle name="20% - Accent1 11 3 5 2 2" xfId="496" xr:uid="{00000000-0005-0000-0000-00002A010000}"/>
    <cellStyle name="20% - Accent1 11 3 5 3" xfId="497" xr:uid="{00000000-0005-0000-0000-00002B010000}"/>
    <cellStyle name="20% - Accent1 11 3 6" xfId="498" xr:uid="{00000000-0005-0000-0000-00002C010000}"/>
    <cellStyle name="20% - Accent1 11 3 6 2" xfId="499" xr:uid="{00000000-0005-0000-0000-00002D010000}"/>
    <cellStyle name="20% - Accent1 11 3 6 2 2" xfId="500" xr:uid="{00000000-0005-0000-0000-00002E010000}"/>
    <cellStyle name="20% - Accent1 11 3 6 3" xfId="501" xr:uid="{00000000-0005-0000-0000-00002F010000}"/>
    <cellStyle name="20% - Accent1 11 3 7" xfId="502" xr:uid="{00000000-0005-0000-0000-000030010000}"/>
    <cellStyle name="20% - Accent1 11 3 7 2" xfId="503" xr:uid="{00000000-0005-0000-0000-000031010000}"/>
    <cellStyle name="20% - Accent1 11 3 8" xfId="504" xr:uid="{00000000-0005-0000-0000-000032010000}"/>
    <cellStyle name="20% - Accent1 11 3 8 2" xfId="505" xr:uid="{00000000-0005-0000-0000-000033010000}"/>
    <cellStyle name="20% - Accent1 11 3 9" xfId="506" xr:uid="{00000000-0005-0000-0000-000034010000}"/>
    <cellStyle name="20% - Accent1 11 4" xfId="507" xr:uid="{00000000-0005-0000-0000-000035010000}"/>
    <cellStyle name="20% - Accent1 11 4 2" xfId="508" xr:uid="{00000000-0005-0000-0000-000036010000}"/>
    <cellStyle name="20% - Accent1 11 4 2 2" xfId="509" xr:uid="{00000000-0005-0000-0000-000037010000}"/>
    <cellStyle name="20% - Accent1 11 4 2 2 2" xfId="510" xr:uid="{00000000-0005-0000-0000-000038010000}"/>
    <cellStyle name="20% - Accent1 11 4 2 3" xfId="511" xr:uid="{00000000-0005-0000-0000-000039010000}"/>
    <cellStyle name="20% - Accent1 11 4 3" xfId="512" xr:uid="{00000000-0005-0000-0000-00003A010000}"/>
    <cellStyle name="20% - Accent1 11 4 3 2" xfId="513" xr:uid="{00000000-0005-0000-0000-00003B010000}"/>
    <cellStyle name="20% - Accent1 11 4 4" xfId="514" xr:uid="{00000000-0005-0000-0000-00003C010000}"/>
    <cellStyle name="20% - Accent1 11 5" xfId="515" xr:uid="{00000000-0005-0000-0000-00003D010000}"/>
    <cellStyle name="20% - Accent1 11 5 2" xfId="516" xr:uid="{00000000-0005-0000-0000-00003E010000}"/>
    <cellStyle name="20% - Accent1 11 5 2 2" xfId="517" xr:uid="{00000000-0005-0000-0000-00003F010000}"/>
    <cellStyle name="20% - Accent1 11 5 2 2 2" xfId="518" xr:uid="{00000000-0005-0000-0000-000040010000}"/>
    <cellStyle name="20% - Accent1 11 5 2 3" xfId="519" xr:uid="{00000000-0005-0000-0000-000041010000}"/>
    <cellStyle name="20% - Accent1 11 5 3" xfId="520" xr:uid="{00000000-0005-0000-0000-000042010000}"/>
    <cellStyle name="20% - Accent1 11 5 3 2" xfId="521" xr:uid="{00000000-0005-0000-0000-000043010000}"/>
    <cellStyle name="20% - Accent1 11 5 4" xfId="522" xr:uid="{00000000-0005-0000-0000-000044010000}"/>
    <cellStyle name="20% - Accent1 11 6" xfId="523" xr:uid="{00000000-0005-0000-0000-000045010000}"/>
    <cellStyle name="20% - Accent1 11 6 2" xfId="524" xr:uid="{00000000-0005-0000-0000-000046010000}"/>
    <cellStyle name="20% - Accent1 11 6 2 2" xfId="525" xr:uid="{00000000-0005-0000-0000-000047010000}"/>
    <cellStyle name="20% - Accent1 11 6 2 2 2" xfId="526" xr:uid="{00000000-0005-0000-0000-000048010000}"/>
    <cellStyle name="20% - Accent1 11 6 2 3" xfId="527" xr:uid="{00000000-0005-0000-0000-000049010000}"/>
    <cellStyle name="20% - Accent1 11 6 3" xfId="528" xr:uid="{00000000-0005-0000-0000-00004A010000}"/>
    <cellStyle name="20% - Accent1 11 6 3 2" xfId="529" xr:uid="{00000000-0005-0000-0000-00004B010000}"/>
    <cellStyle name="20% - Accent1 11 6 4" xfId="530" xr:uid="{00000000-0005-0000-0000-00004C010000}"/>
    <cellStyle name="20% - Accent1 11 7" xfId="531" xr:uid="{00000000-0005-0000-0000-00004D010000}"/>
    <cellStyle name="20% - Accent1 11 7 2" xfId="532" xr:uid="{00000000-0005-0000-0000-00004E010000}"/>
    <cellStyle name="20% - Accent1 11 7 2 2" xfId="533" xr:uid="{00000000-0005-0000-0000-00004F010000}"/>
    <cellStyle name="20% - Accent1 11 7 3" xfId="534" xr:uid="{00000000-0005-0000-0000-000050010000}"/>
    <cellStyle name="20% - Accent1 11 8" xfId="535" xr:uid="{00000000-0005-0000-0000-000051010000}"/>
    <cellStyle name="20% - Accent1 11 8 2" xfId="536" xr:uid="{00000000-0005-0000-0000-000052010000}"/>
    <cellStyle name="20% - Accent1 11 8 2 2" xfId="537" xr:uid="{00000000-0005-0000-0000-000053010000}"/>
    <cellStyle name="20% - Accent1 11 8 3" xfId="538" xr:uid="{00000000-0005-0000-0000-000054010000}"/>
    <cellStyle name="20% - Accent1 11 9" xfId="539" xr:uid="{00000000-0005-0000-0000-000055010000}"/>
    <cellStyle name="20% - Accent1 11 9 2" xfId="540" xr:uid="{00000000-0005-0000-0000-000056010000}"/>
    <cellStyle name="20% - Accent1 12" xfId="541" xr:uid="{00000000-0005-0000-0000-000057010000}"/>
    <cellStyle name="20% - Accent1 12 10" xfId="542" xr:uid="{00000000-0005-0000-0000-000058010000}"/>
    <cellStyle name="20% - Accent1 12 10 2" xfId="543" xr:uid="{00000000-0005-0000-0000-000059010000}"/>
    <cellStyle name="20% - Accent1 12 11" xfId="544" xr:uid="{00000000-0005-0000-0000-00005A010000}"/>
    <cellStyle name="20% - Accent1 12 2" xfId="545" xr:uid="{00000000-0005-0000-0000-00005B010000}"/>
    <cellStyle name="20% - Accent1 12 2 2" xfId="546" xr:uid="{00000000-0005-0000-0000-00005C010000}"/>
    <cellStyle name="20% - Accent1 12 2 2 2" xfId="547" xr:uid="{00000000-0005-0000-0000-00005D010000}"/>
    <cellStyle name="20% - Accent1 12 2 2 2 2" xfId="548" xr:uid="{00000000-0005-0000-0000-00005E010000}"/>
    <cellStyle name="20% - Accent1 12 2 2 2 2 2" xfId="549" xr:uid="{00000000-0005-0000-0000-00005F010000}"/>
    <cellStyle name="20% - Accent1 12 2 2 2 3" xfId="550" xr:uid="{00000000-0005-0000-0000-000060010000}"/>
    <cellStyle name="20% - Accent1 12 2 2 3" xfId="551" xr:uid="{00000000-0005-0000-0000-000061010000}"/>
    <cellStyle name="20% - Accent1 12 2 2 3 2" xfId="552" xr:uid="{00000000-0005-0000-0000-000062010000}"/>
    <cellStyle name="20% - Accent1 12 2 2 4" xfId="553" xr:uid="{00000000-0005-0000-0000-000063010000}"/>
    <cellStyle name="20% - Accent1 12 2 3" xfId="554" xr:uid="{00000000-0005-0000-0000-000064010000}"/>
    <cellStyle name="20% - Accent1 12 2 3 2" xfId="555" xr:uid="{00000000-0005-0000-0000-000065010000}"/>
    <cellStyle name="20% - Accent1 12 2 3 2 2" xfId="556" xr:uid="{00000000-0005-0000-0000-000066010000}"/>
    <cellStyle name="20% - Accent1 12 2 3 2 2 2" xfId="557" xr:uid="{00000000-0005-0000-0000-000067010000}"/>
    <cellStyle name="20% - Accent1 12 2 3 2 3" xfId="558" xr:uid="{00000000-0005-0000-0000-000068010000}"/>
    <cellStyle name="20% - Accent1 12 2 3 3" xfId="559" xr:uid="{00000000-0005-0000-0000-000069010000}"/>
    <cellStyle name="20% - Accent1 12 2 3 3 2" xfId="560" xr:uid="{00000000-0005-0000-0000-00006A010000}"/>
    <cellStyle name="20% - Accent1 12 2 3 4" xfId="561" xr:uid="{00000000-0005-0000-0000-00006B010000}"/>
    <cellStyle name="20% - Accent1 12 2 4" xfId="562" xr:uid="{00000000-0005-0000-0000-00006C010000}"/>
    <cellStyle name="20% - Accent1 12 2 4 2" xfId="563" xr:uid="{00000000-0005-0000-0000-00006D010000}"/>
    <cellStyle name="20% - Accent1 12 2 4 2 2" xfId="564" xr:uid="{00000000-0005-0000-0000-00006E010000}"/>
    <cellStyle name="20% - Accent1 12 2 4 2 2 2" xfId="565" xr:uid="{00000000-0005-0000-0000-00006F010000}"/>
    <cellStyle name="20% - Accent1 12 2 4 2 3" xfId="566" xr:uid="{00000000-0005-0000-0000-000070010000}"/>
    <cellStyle name="20% - Accent1 12 2 4 3" xfId="567" xr:uid="{00000000-0005-0000-0000-000071010000}"/>
    <cellStyle name="20% - Accent1 12 2 4 3 2" xfId="568" xr:uid="{00000000-0005-0000-0000-000072010000}"/>
    <cellStyle name="20% - Accent1 12 2 4 4" xfId="569" xr:uid="{00000000-0005-0000-0000-000073010000}"/>
    <cellStyle name="20% - Accent1 12 2 5" xfId="570" xr:uid="{00000000-0005-0000-0000-000074010000}"/>
    <cellStyle name="20% - Accent1 12 2 5 2" xfId="571" xr:uid="{00000000-0005-0000-0000-000075010000}"/>
    <cellStyle name="20% - Accent1 12 2 5 2 2" xfId="572" xr:uid="{00000000-0005-0000-0000-000076010000}"/>
    <cellStyle name="20% - Accent1 12 2 5 3" xfId="573" xr:uid="{00000000-0005-0000-0000-000077010000}"/>
    <cellStyle name="20% - Accent1 12 2 6" xfId="574" xr:uid="{00000000-0005-0000-0000-000078010000}"/>
    <cellStyle name="20% - Accent1 12 2 6 2" xfId="575" xr:uid="{00000000-0005-0000-0000-000079010000}"/>
    <cellStyle name="20% - Accent1 12 2 6 2 2" xfId="576" xr:uid="{00000000-0005-0000-0000-00007A010000}"/>
    <cellStyle name="20% - Accent1 12 2 6 3" xfId="577" xr:uid="{00000000-0005-0000-0000-00007B010000}"/>
    <cellStyle name="20% - Accent1 12 2 7" xfId="578" xr:uid="{00000000-0005-0000-0000-00007C010000}"/>
    <cellStyle name="20% - Accent1 12 2 7 2" xfId="579" xr:uid="{00000000-0005-0000-0000-00007D010000}"/>
    <cellStyle name="20% - Accent1 12 2 8" xfId="580" xr:uid="{00000000-0005-0000-0000-00007E010000}"/>
    <cellStyle name="20% - Accent1 12 2 8 2" xfId="581" xr:uid="{00000000-0005-0000-0000-00007F010000}"/>
    <cellStyle name="20% - Accent1 12 2 9" xfId="582" xr:uid="{00000000-0005-0000-0000-000080010000}"/>
    <cellStyle name="20% - Accent1 12 3" xfId="583" xr:uid="{00000000-0005-0000-0000-000081010000}"/>
    <cellStyle name="20% - Accent1 12 3 2" xfId="584" xr:uid="{00000000-0005-0000-0000-000082010000}"/>
    <cellStyle name="20% - Accent1 12 3 2 2" xfId="585" xr:uid="{00000000-0005-0000-0000-000083010000}"/>
    <cellStyle name="20% - Accent1 12 3 2 2 2" xfId="586" xr:uid="{00000000-0005-0000-0000-000084010000}"/>
    <cellStyle name="20% - Accent1 12 3 2 2 2 2" xfId="587" xr:uid="{00000000-0005-0000-0000-000085010000}"/>
    <cellStyle name="20% - Accent1 12 3 2 2 3" xfId="588" xr:uid="{00000000-0005-0000-0000-000086010000}"/>
    <cellStyle name="20% - Accent1 12 3 2 3" xfId="589" xr:uid="{00000000-0005-0000-0000-000087010000}"/>
    <cellStyle name="20% - Accent1 12 3 2 3 2" xfId="590" xr:uid="{00000000-0005-0000-0000-000088010000}"/>
    <cellStyle name="20% - Accent1 12 3 2 4" xfId="591" xr:uid="{00000000-0005-0000-0000-000089010000}"/>
    <cellStyle name="20% - Accent1 12 3 3" xfId="592" xr:uid="{00000000-0005-0000-0000-00008A010000}"/>
    <cellStyle name="20% - Accent1 12 3 3 2" xfId="593" xr:uid="{00000000-0005-0000-0000-00008B010000}"/>
    <cellStyle name="20% - Accent1 12 3 3 2 2" xfId="594" xr:uid="{00000000-0005-0000-0000-00008C010000}"/>
    <cellStyle name="20% - Accent1 12 3 3 2 2 2" xfId="595" xr:uid="{00000000-0005-0000-0000-00008D010000}"/>
    <cellStyle name="20% - Accent1 12 3 3 2 3" xfId="596" xr:uid="{00000000-0005-0000-0000-00008E010000}"/>
    <cellStyle name="20% - Accent1 12 3 3 3" xfId="597" xr:uid="{00000000-0005-0000-0000-00008F010000}"/>
    <cellStyle name="20% - Accent1 12 3 3 3 2" xfId="598" xr:uid="{00000000-0005-0000-0000-000090010000}"/>
    <cellStyle name="20% - Accent1 12 3 3 4" xfId="599" xr:uid="{00000000-0005-0000-0000-000091010000}"/>
    <cellStyle name="20% - Accent1 12 3 4" xfId="600" xr:uid="{00000000-0005-0000-0000-000092010000}"/>
    <cellStyle name="20% - Accent1 12 3 4 2" xfId="601" xr:uid="{00000000-0005-0000-0000-000093010000}"/>
    <cellStyle name="20% - Accent1 12 3 4 2 2" xfId="602" xr:uid="{00000000-0005-0000-0000-000094010000}"/>
    <cellStyle name="20% - Accent1 12 3 4 2 2 2" xfId="603" xr:uid="{00000000-0005-0000-0000-000095010000}"/>
    <cellStyle name="20% - Accent1 12 3 4 2 3" xfId="604" xr:uid="{00000000-0005-0000-0000-000096010000}"/>
    <cellStyle name="20% - Accent1 12 3 4 3" xfId="605" xr:uid="{00000000-0005-0000-0000-000097010000}"/>
    <cellStyle name="20% - Accent1 12 3 4 3 2" xfId="606" xr:uid="{00000000-0005-0000-0000-000098010000}"/>
    <cellStyle name="20% - Accent1 12 3 4 4" xfId="607" xr:uid="{00000000-0005-0000-0000-000099010000}"/>
    <cellStyle name="20% - Accent1 12 3 5" xfId="608" xr:uid="{00000000-0005-0000-0000-00009A010000}"/>
    <cellStyle name="20% - Accent1 12 3 5 2" xfId="609" xr:uid="{00000000-0005-0000-0000-00009B010000}"/>
    <cellStyle name="20% - Accent1 12 3 5 2 2" xfId="610" xr:uid="{00000000-0005-0000-0000-00009C010000}"/>
    <cellStyle name="20% - Accent1 12 3 5 3" xfId="611" xr:uid="{00000000-0005-0000-0000-00009D010000}"/>
    <cellStyle name="20% - Accent1 12 3 6" xfId="612" xr:uid="{00000000-0005-0000-0000-00009E010000}"/>
    <cellStyle name="20% - Accent1 12 3 6 2" xfId="613" xr:uid="{00000000-0005-0000-0000-00009F010000}"/>
    <cellStyle name="20% - Accent1 12 3 6 2 2" xfId="614" xr:uid="{00000000-0005-0000-0000-0000A0010000}"/>
    <cellStyle name="20% - Accent1 12 3 6 3" xfId="615" xr:uid="{00000000-0005-0000-0000-0000A1010000}"/>
    <cellStyle name="20% - Accent1 12 3 7" xfId="616" xr:uid="{00000000-0005-0000-0000-0000A2010000}"/>
    <cellStyle name="20% - Accent1 12 3 7 2" xfId="617" xr:uid="{00000000-0005-0000-0000-0000A3010000}"/>
    <cellStyle name="20% - Accent1 12 3 8" xfId="618" xr:uid="{00000000-0005-0000-0000-0000A4010000}"/>
    <cellStyle name="20% - Accent1 12 3 8 2" xfId="619" xr:uid="{00000000-0005-0000-0000-0000A5010000}"/>
    <cellStyle name="20% - Accent1 12 3 9" xfId="620" xr:uid="{00000000-0005-0000-0000-0000A6010000}"/>
    <cellStyle name="20% - Accent1 12 4" xfId="621" xr:uid="{00000000-0005-0000-0000-0000A7010000}"/>
    <cellStyle name="20% - Accent1 12 4 2" xfId="622" xr:uid="{00000000-0005-0000-0000-0000A8010000}"/>
    <cellStyle name="20% - Accent1 12 4 2 2" xfId="623" xr:uid="{00000000-0005-0000-0000-0000A9010000}"/>
    <cellStyle name="20% - Accent1 12 4 2 2 2" xfId="624" xr:uid="{00000000-0005-0000-0000-0000AA010000}"/>
    <cellStyle name="20% - Accent1 12 4 2 3" xfId="625" xr:uid="{00000000-0005-0000-0000-0000AB010000}"/>
    <cellStyle name="20% - Accent1 12 4 3" xfId="626" xr:uid="{00000000-0005-0000-0000-0000AC010000}"/>
    <cellStyle name="20% - Accent1 12 4 3 2" xfId="627" xr:uid="{00000000-0005-0000-0000-0000AD010000}"/>
    <cellStyle name="20% - Accent1 12 4 4" xfId="628" xr:uid="{00000000-0005-0000-0000-0000AE010000}"/>
    <cellStyle name="20% - Accent1 12 5" xfId="629" xr:uid="{00000000-0005-0000-0000-0000AF010000}"/>
    <cellStyle name="20% - Accent1 12 5 2" xfId="630" xr:uid="{00000000-0005-0000-0000-0000B0010000}"/>
    <cellStyle name="20% - Accent1 12 5 2 2" xfId="631" xr:uid="{00000000-0005-0000-0000-0000B1010000}"/>
    <cellStyle name="20% - Accent1 12 5 2 2 2" xfId="632" xr:uid="{00000000-0005-0000-0000-0000B2010000}"/>
    <cellStyle name="20% - Accent1 12 5 2 3" xfId="633" xr:uid="{00000000-0005-0000-0000-0000B3010000}"/>
    <cellStyle name="20% - Accent1 12 5 3" xfId="634" xr:uid="{00000000-0005-0000-0000-0000B4010000}"/>
    <cellStyle name="20% - Accent1 12 5 3 2" xfId="635" xr:uid="{00000000-0005-0000-0000-0000B5010000}"/>
    <cellStyle name="20% - Accent1 12 5 4" xfId="636" xr:uid="{00000000-0005-0000-0000-0000B6010000}"/>
    <cellStyle name="20% - Accent1 12 6" xfId="637" xr:uid="{00000000-0005-0000-0000-0000B7010000}"/>
    <cellStyle name="20% - Accent1 12 6 2" xfId="638" xr:uid="{00000000-0005-0000-0000-0000B8010000}"/>
    <cellStyle name="20% - Accent1 12 6 2 2" xfId="639" xr:uid="{00000000-0005-0000-0000-0000B9010000}"/>
    <cellStyle name="20% - Accent1 12 6 2 2 2" xfId="640" xr:uid="{00000000-0005-0000-0000-0000BA010000}"/>
    <cellStyle name="20% - Accent1 12 6 2 3" xfId="641" xr:uid="{00000000-0005-0000-0000-0000BB010000}"/>
    <cellStyle name="20% - Accent1 12 6 3" xfId="642" xr:uid="{00000000-0005-0000-0000-0000BC010000}"/>
    <cellStyle name="20% - Accent1 12 6 3 2" xfId="643" xr:uid="{00000000-0005-0000-0000-0000BD010000}"/>
    <cellStyle name="20% - Accent1 12 6 4" xfId="644" xr:uid="{00000000-0005-0000-0000-0000BE010000}"/>
    <cellStyle name="20% - Accent1 12 7" xfId="645" xr:uid="{00000000-0005-0000-0000-0000BF010000}"/>
    <cellStyle name="20% - Accent1 12 7 2" xfId="646" xr:uid="{00000000-0005-0000-0000-0000C0010000}"/>
    <cellStyle name="20% - Accent1 12 7 2 2" xfId="647" xr:uid="{00000000-0005-0000-0000-0000C1010000}"/>
    <cellStyle name="20% - Accent1 12 7 3" xfId="648" xr:uid="{00000000-0005-0000-0000-0000C2010000}"/>
    <cellStyle name="20% - Accent1 12 8" xfId="649" xr:uid="{00000000-0005-0000-0000-0000C3010000}"/>
    <cellStyle name="20% - Accent1 12 8 2" xfId="650" xr:uid="{00000000-0005-0000-0000-0000C4010000}"/>
    <cellStyle name="20% - Accent1 12 8 2 2" xfId="651" xr:uid="{00000000-0005-0000-0000-0000C5010000}"/>
    <cellStyle name="20% - Accent1 12 8 3" xfId="652" xr:uid="{00000000-0005-0000-0000-0000C6010000}"/>
    <cellStyle name="20% - Accent1 12 9" xfId="653" xr:uid="{00000000-0005-0000-0000-0000C7010000}"/>
    <cellStyle name="20% - Accent1 12 9 2" xfId="654" xr:uid="{00000000-0005-0000-0000-0000C8010000}"/>
    <cellStyle name="20% - Accent1 13" xfId="655" xr:uid="{00000000-0005-0000-0000-0000C9010000}"/>
    <cellStyle name="20% - Accent1 13 10" xfId="656" xr:uid="{00000000-0005-0000-0000-0000CA010000}"/>
    <cellStyle name="20% - Accent1 13 10 2" xfId="657" xr:uid="{00000000-0005-0000-0000-0000CB010000}"/>
    <cellStyle name="20% - Accent1 13 11" xfId="658" xr:uid="{00000000-0005-0000-0000-0000CC010000}"/>
    <cellStyle name="20% - Accent1 13 2" xfId="659" xr:uid="{00000000-0005-0000-0000-0000CD010000}"/>
    <cellStyle name="20% - Accent1 13 2 2" xfId="660" xr:uid="{00000000-0005-0000-0000-0000CE010000}"/>
    <cellStyle name="20% - Accent1 13 2 2 2" xfId="661" xr:uid="{00000000-0005-0000-0000-0000CF010000}"/>
    <cellStyle name="20% - Accent1 13 2 2 2 2" xfId="662" xr:uid="{00000000-0005-0000-0000-0000D0010000}"/>
    <cellStyle name="20% - Accent1 13 2 2 2 2 2" xfId="663" xr:uid="{00000000-0005-0000-0000-0000D1010000}"/>
    <cellStyle name="20% - Accent1 13 2 2 2 3" xfId="664" xr:uid="{00000000-0005-0000-0000-0000D2010000}"/>
    <cellStyle name="20% - Accent1 13 2 2 3" xfId="665" xr:uid="{00000000-0005-0000-0000-0000D3010000}"/>
    <cellStyle name="20% - Accent1 13 2 2 3 2" xfId="666" xr:uid="{00000000-0005-0000-0000-0000D4010000}"/>
    <cellStyle name="20% - Accent1 13 2 2 4" xfId="667" xr:uid="{00000000-0005-0000-0000-0000D5010000}"/>
    <cellStyle name="20% - Accent1 13 2 3" xfId="668" xr:uid="{00000000-0005-0000-0000-0000D6010000}"/>
    <cellStyle name="20% - Accent1 13 2 3 2" xfId="669" xr:uid="{00000000-0005-0000-0000-0000D7010000}"/>
    <cellStyle name="20% - Accent1 13 2 3 2 2" xfId="670" xr:uid="{00000000-0005-0000-0000-0000D8010000}"/>
    <cellStyle name="20% - Accent1 13 2 3 2 2 2" xfId="671" xr:uid="{00000000-0005-0000-0000-0000D9010000}"/>
    <cellStyle name="20% - Accent1 13 2 3 2 3" xfId="672" xr:uid="{00000000-0005-0000-0000-0000DA010000}"/>
    <cellStyle name="20% - Accent1 13 2 3 3" xfId="673" xr:uid="{00000000-0005-0000-0000-0000DB010000}"/>
    <cellStyle name="20% - Accent1 13 2 3 3 2" xfId="674" xr:uid="{00000000-0005-0000-0000-0000DC010000}"/>
    <cellStyle name="20% - Accent1 13 2 3 4" xfId="675" xr:uid="{00000000-0005-0000-0000-0000DD010000}"/>
    <cellStyle name="20% - Accent1 13 2 4" xfId="676" xr:uid="{00000000-0005-0000-0000-0000DE010000}"/>
    <cellStyle name="20% - Accent1 13 2 4 2" xfId="677" xr:uid="{00000000-0005-0000-0000-0000DF010000}"/>
    <cellStyle name="20% - Accent1 13 2 4 2 2" xfId="678" xr:uid="{00000000-0005-0000-0000-0000E0010000}"/>
    <cellStyle name="20% - Accent1 13 2 4 2 2 2" xfId="679" xr:uid="{00000000-0005-0000-0000-0000E1010000}"/>
    <cellStyle name="20% - Accent1 13 2 4 2 3" xfId="680" xr:uid="{00000000-0005-0000-0000-0000E2010000}"/>
    <cellStyle name="20% - Accent1 13 2 4 3" xfId="681" xr:uid="{00000000-0005-0000-0000-0000E3010000}"/>
    <cellStyle name="20% - Accent1 13 2 4 3 2" xfId="682" xr:uid="{00000000-0005-0000-0000-0000E4010000}"/>
    <cellStyle name="20% - Accent1 13 2 4 4" xfId="683" xr:uid="{00000000-0005-0000-0000-0000E5010000}"/>
    <cellStyle name="20% - Accent1 13 2 5" xfId="684" xr:uid="{00000000-0005-0000-0000-0000E6010000}"/>
    <cellStyle name="20% - Accent1 13 2 5 2" xfId="685" xr:uid="{00000000-0005-0000-0000-0000E7010000}"/>
    <cellStyle name="20% - Accent1 13 2 5 2 2" xfId="686" xr:uid="{00000000-0005-0000-0000-0000E8010000}"/>
    <cellStyle name="20% - Accent1 13 2 5 3" xfId="687" xr:uid="{00000000-0005-0000-0000-0000E9010000}"/>
    <cellStyle name="20% - Accent1 13 2 6" xfId="688" xr:uid="{00000000-0005-0000-0000-0000EA010000}"/>
    <cellStyle name="20% - Accent1 13 2 6 2" xfId="689" xr:uid="{00000000-0005-0000-0000-0000EB010000}"/>
    <cellStyle name="20% - Accent1 13 2 6 2 2" xfId="690" xr:uid="{00000000-0005-0000-0000-0000EC010000}"/>
    <cellStyle name="20% - Accent1 13 2 6 3" xfId="691" xr:uid="{00000000-0005-0000-0000-0000ED010000}"/>
    <cellStyle name="20% - Accent1 13 2 7" xfId="692" xr:uid="{00000000-0005-0000-0000-0000EE010000}"/>
    <cellStyle name="20% - Accent1 13 2 7 2" xfId="693" xr:uid="{00000000-0005-0000-0000-0000EF010000}"/>
    <cellStyle name="20% - Accent1 13 2 8" xfId="694" xr:uid="{00000000-0005-0000-0000-0000F0010000}"/>
    <cellStyle name="20% - Accent1 13 2 8 2" xfId="695" xr:uid="{00000000-0005-0000-0000-0000F1010000}"/>
    <cellStyle name="20% - Accent1 13 2 9" xfId="696" xr:uid="{00000000-0005-0000-0000-0000F2010000}"/>
    <cellStyle name="20% - Accent1 13 3" xfId="697" xr:uid="{00000000-0005-0000-0000-0000F3010000}"/>
    <cellStyle name="20% - Accent1 13 3 2" xfId="698" xr:uid="{00000000-0005-0000-0000-0000F4010000}"/>
    <cellStyle name="20% - Accent1 13 3 2 2" xfId="699" xr:uid="{00000000-0005-0000-0000-0000F5010000}"/>
    <cellStyle name="20% - Accent1 13 3 2 2 2" xfId="700" xr:uid="{00000000-0005-0000-0000-0000F6010000}"/>
    <cellStyle name="20% - Accent1 13 3 2 2 2 2" xfId="701" xr:uid="{00000000-0005-0000-0000-0000F7010000}"/>
    <cellStyle name="20% - Accent1 13 3 2 2 3" xfId="702" xr:uid="{00000000-0005-0000-0000-0000F8010000}"/>
    <cellStyle name="20% - Accent1 13 3 2 3" xfId="703" xr:uid="{00000000-0005-0000-0000-0000F9010000}"/>
    <cellStyle name="20% - Accent1 13 3 2 3 2" xfId="704" xr:uid="{00000000-0005-0000-0000-0000FA010000}"/>
    <cellStyle name="20% - Accent1 13 3 2 4" xfId="705" xr:uid="{00000000-0005-0000-0000-0000FB010000}"/>
    <cellStyle name="20% - Accent1 13 3 3" xfId="706" xr:uid="{00000000-0005-0000-0000-0000FC010000}"/>
    <cellStyle name="20% - Accent1 13 3 3 2" xfId="707" xr:uid="{00000000-0005-0000-0000-0000FD010000}"/>
    <cellStyle name="20% - Accent1 13 3 3 2 2" xfId="708" xr:uid="{00000000-0005-0000-0000-0000FE010000}"/>
    <cellStyle name="20% - Accent1 13 3 3 2 2 2" xfId="709" xr:uid="{00000000-0005-0000-0000-0000FF010000}"/>
    <cellStyle name="20% - Accent1 13 3 3 2 3" xfId="710" xr:uid="{00000000-0005-0000-0000-000000020000}"/>
    <cellStyle name="20% - Accent1 13 3 3 3" xfId="711" xr:uid="{00000000-0005-0000-0000-000001020000}"/>
    <cellStyle name="20% - Accent1 13 3 3 3 2" xfId="712" xr:uid="{00000000-0005-0000-0000-000002020000}"/>
    <cellStyle name="20% - Accent1 13 3 3 4" xfId="713" xr:uid="{00000000-0005-0000-0000-000003020000}"/>
    <cellStyle name="20% - Accent1 13 3 4" xfId="714" xr:uid="{00000000-0005-0000-0000-000004020000}"/>
    <cellStyle name="20% - Accent1 13 3 4 2" xfId="715" xr:uid="{00000000-0005-0000-0000-000005020000}"/>
    <cellStyle name="20% - Accent1 13 3 4 2 2" xfId="716" xr:uid="{00000000-0005-0000-0000-000006020000}"/>
    <cellStyle name="20% - Accent1 13 3 4 2 2 2" xfId="717" xr:uid="{00000000-0005-0000-0000-000007020000}"/>
    <cellStyle name="20% - Accent1 13 3 4 2 3" xfId="718" xr:uid="{00000000-0005-0000-0000-000008020000}"/>
    <cellStyle name="20% - Accent1 13 3 4 3" xfId="719" xr:uid="{00000000-0005-0000-0000-000009020000}"/>
    <cellStyle name="20% - Accent1 13 3 4 3 2" xfId="720" xr:uid="{00000000-0005-0000-0000-00000A020000}"/>
    <cellStyle name="20% - Accent1 13 3 4 4" xfId="721" xr:uid="{00000000-0005-0000-0000-00000B020000}"/>
    <cellStyle name="20% - Accent1 13 3 5" xfId="722" xr:uid="{00000000-0005-0000-0000-00000C020000}"/>
    <cellStyle name="20% - Accent1 13 3 5 2" xfId="723" xr:uid="{00000000-0005-0000-0000-00000D020000}"/>
    <cellStyle name="20% - Accent1 13 3 5 2 2" xfId="724" xr:uid="{00000000-0005-0000-0000-00000E020000}"/>
    <cellStyle name="20% - Accent1 13 3 5 3" xfId="725" xr:uid="{00000000-0005-0000-0000-00000F020000}"/>
    <cellStyle name="20% - Accent1 13 3 6" xfId="726" xr:uid="{00000000-0005-0000-0000-000010020000}"/>
    <cellStyle name="20% - Accent1 13 3 6 2" xfId="727" xr:uid="{00000000-0005-0000-0000-000011020000}"/>
    <cellStyle name="20% - Accent1 13 3 6 2 2" xfId="728" xr:uid="{00000000-0005-0000-0000-000012020000}"/>
    <cellStyle name="20% - Accent1 13 3 6 3" xfId="729" xr:uid="{00000000-0005-0000-0000-000013020000}"/>
    <cellStyle name="20% - Accent1 13 3 7" xfId="730" xr:uid="{00000000-0005-0000-0000-000014020000}"/>
    <cellStyle name="20% - Accent1 13 3 7 2" xfId="731" xr:uid="{00000000-0005-0000-0000-000015020000}"/>
    <cellStyle name="20% - Accent1 13 3 8" xfId="732" xr:uid="{00000000-0005-0000-0000-000016020000}"/>
    <cellStyle name="20% - Accent1 13 3 8 2" xfId="733" xr:uid="{00000000-0005-0000-0000-000017020000}"/>
    <cellStyle name="20% - Accent1 13 3 9" xfId="734" xr:uid="{00000000-0005-0000-0000-000018020000}"/>
    <cellStyle name="20% - Accent1 13 4" xfId="735" xr:uid="{00000000-0005-0000-0000-000019020000}"/>
    <cellStyle name="20% - Accent1 13 4 2" xfId="736" xr:uid="{00000000-0005-0000-0000-00001A020000}"/>
    <cellStyle name="20% - Accent1 13 4 2 2" xfId="737" xr:uid="{00000000-0005-0000-0000-00001B020000}"/>
    <cellStyle name="20% - Accent1 13 4 2 2 2" xfId="738" xr:uid="{00000000-0005-0000-0000-00001C020000}"/>
    <cellStyle name="20% - Accent1 13 4 2 3" xfId="739" xr:uid="{00000000-0005-0000-0000-00001D020000}"/>
    <cellStyle name="20% - Accent1 13 4 3" xfId="740" xr:uid="{00000000-0005-0000-0000-00001E020000}"/>
    <cellStyle name="20% - Accent1 13 4 3 2" xfId="741" xr:uid="{00000000-0005-0000-0000-00001F020000}"/>
    <cellStyle name="20% - Accent1 13 4 4" xfId="742" xr:uid="{00000000-0005-0000-0000-000020020000}"/>
    <cellStyle name="20% - Accent1 13 5" xfId="743" xr:uid="{00000000-0005-0000-0000-000021020000}"/>
    <cellStyle name="20% - Accent1 13 5 2" xfId="744" xr:uid="{00000000-0005-0000-0000-000022020000}"/>
    <cellStyle name="20% - Accent1 13 5 2 2" xfId="745" xr:uid="{00000000-0005-0000-0000-000023020000}"/>
    <cellStyle name="20% - Accent1 13 5 2 2 2" xfId="746" xr:uid="{00000000-0005-0000-0000-000024020000}"/>
    <cellStyle name="20% - Accent1 13 5 2 3" xfId="747" xr:uid="{00000000-0005-0000-0000-000025020000}"/>
    <cellStyle name="20% - Accent1 13 5 3" xfId="748" xr:uid="{00000000-0005-0000-0000-000026020000}"/>
    <cellStyle name="20% - Accent1 13 5 3 2" xfId="749" xr:uid="{00000000-0005-0000-0000-000027020000}"/>
    <cellStyle name="20% - Accent1 13 5 4" xfId="750" xr:uid="{00000000-0005-0000-0000-000028020000}"/>
    <cellStyle name="20% - Accent1 13 6" xfId="751" xr:uid="{00000000-0005-0000-0000-000029020000}"/>
    <cellStyle name="20% - Accent1 13 6 2" xfId="752" xr:uid="{00000000-0005-0000-0000-00002A020000}"/>
    <cellStyle name="20% - Accent1 13 6 2 2" xfId="753" xr:uid="{00000000-0005-0000-0000-00002B020000}"/>
    <cellStyle name="20% - Accent1 13 6 2 2 2" xfId="754" xr:uid="{00000000-0005-0000-0000-00002C020000}"/>
    <cellStyle name="20% - Accent1 13 6 2 3" xfId="755" xr:uid="{00000000-0005-0000-0000-00002D020000}"/>
    <cellStyle name="20% - Accent1 13 6 3" xfId="756" xr:uid="{00000000-0005-0000-0000-00002E020000}"/>
    <cellStyle name="20% - Accent1 13 6 3 2" xfId="757" xr:uid="{00000000-0005-0000-0000-00002F020000}"/>
    <cellStyle name="20% - Accent1 13 6 4" xfId="758" xr:uid="{00000000-0005-0000-0000-000030020000}"/>
    <cellStyle name="20% - Accent1 13 7" xfId="759" xr:uid="{00000000-0005-0000-0000-000031020000}"/>
    <cellStyle name="20% - Accent1 13 7 2" xfId="760" xr:uid="{00000000-0005-0000-0000-000032020000}"/>
    <cellStyle name="20% - Accent1 13 7 2 2" xfId="761" xr:uid="{00000000-0005-0000-0000-000033020000}"/>
    <cellStyle name="20% - Accent1 13 7 3" xfId="762" xr:uid="{00000000-0005-0000-0000-000034020000}"/>
    <cellStyle name="20% - Accent1 13 8" xfId="763" xr:uid="{00000000-0005-0000-0000-000035020000}"/>
    <cellStyle name="20% - Accent1 13 8 2" xfId="764" xr:uid="{00000000-0005-0000-0000-000036020000}"/>
    <cellStyle name="20% - Accent1 13 8 2 2" xfId="765" xr:uid="{00000000-0005-0000-0000-000037020000}"/>
    <cellStyle name="20% - Accent1 13 8 3" xfId="766" xr:uid="{00000000-0005-0000-0000-000038020000}"/>
    <cellStyle name="20% - Accent1 13 9" xfId="767" xr:uid="{00000000-0005-0000-0000-000039020000}"/>
    <cellStyle name="20% - Accent1 13 9 2" xfId="768" xr:uid="{00000000-0005-0000-0000-00003A020000}"/>
    <cellStyle name="20% - Accent1 14" xfId="769" xr:uid="{00000000-0005-0000-0000-00003B020000}"/>
    <cellStyle name="20% - Accent1 14 2" xfId="770" xr:uid="{00000000-0005-0000-0000-00003C020000}"/>
    <cellStyle name="20% - Accent1 14 2 2" xfId="771" xr:uid="{00000000-0005-0000-0000-00003D020000}"/>
    <cellStyle name="20% - Accent1 14 2 2 2" xfId="772" xr:uid="{00000000-0005-0000-0000-00003E020000}"/>
    <cellStyle name="20% - Accent1 14 2 2 2 2" xfId="773" xr:uid="{00000000-0005-0000-0000-00003F020000}"/>
    <cellStyle name="20% - Accent1 14 2 2 3" xfId="774" xr:uid="{00000000-0005-0000-0000-000040020000}"/>
    <cellStyle name="20% - Accent1 14 2 3" xfId="775" xr:uid="{00000000-0005-0000-0000-000041020000}"/>
    <cellStyle name="20% - Accent1 14 2 3 2" xfId="776" xr:uid="{00000000-0005-0000-0000-000042020000}"/>
    <cellStyle name="20% - Accent1 14 2 4" xfId="777" xr:uid="{00000000-0005-0000-0000-000043020000}"/>
    <cellStyle name="20% - Accent1 14 3" xfId="778" xr:uid="{00000000-0005-0000-0000-000044020000}"/>
    <cellStyle name="20% - Accent1 14 3 2" xfId="779" xr:uid="{00000000-0005-0000-0000-000045020000}"/>
    <cellStyle name="20% - Accent1 14 3 2 2" xfId="780" xr:uid="{00000000-0005-0000-0000-000046020000}"/>
    <cellStyle name="20% - Accent1 14 3 2 2 2" xfId="781" xr:uid="{00000000-0005-0000-0000-000047020000}"/>
    <cellStyle name="20% - Accent1 14 3 2 3" xfId="782" xr:uid="{00000000-0005-0000-0000-000048020000}"/>
    <cellStyle name="20% - Accent1 14 3 3" xfId="783" xr:uid="{00000000-0005-0000-0000-000049020000}"/>
    <cellStyle name="20% - Accent1 14 3 3 2" xfId="784" xr:uid="{00000000-0005-0000-0000-00004A020000}"/>
    <cellStyle name="20% - Accent1 14 3 4" xfId="785" xr:uid="{00000000-0005-0000-0000-00004B020000}"/>
    <cellStyle name="20% - Accent1 14 4" xfId="786" xr:uid="{00000000-0005-0000-0000-00004C020000}"/>
    <cellStyle name="20% - Accent1 14 4 2" xfId="787" xr:uid="{00000000-0005-0000-0000-00004D020000}"/>
    <cellStyle name="20% - Accent1 14 4 2 2" xfId="788" xr:uid="{00000000-0005-0000-0000-00004E020000}"/>
    <cellStyle name="20% - Accent1 14 4 2 2 2" xfId="789" xr:uid="{00000000-0005-0000-0000-00004F020000}"/>
    <cellStyle name="20% - Accent1 14 4 2 3" xfId="790" xr:uid="{00000000-0005-0000-0000-000050020000}"/>
    <cellStyle name="20% - Accent1 14 4 3" xfId="791" xr:uid="{00000000-0005-0000-0000-000051020000}"/>
    <cellStyle name="20% - Accent1 14 4 3 2" xfId="792" xr:uid="{00000000-0005-0000-0000-000052020000}"/>
    <cellStyle name="20% - Accent1 14 4 4" xfId="793" xr:uid="{00000000-0005-0000-0000-000053020000}"/>
    <cellStyle name="20% - Accent1 14 5" xfId="794" xr:uid="{00000000-0005-0000-0000-000054020000}"/>
    <cellStyle name="20% - Accent1 14 5 2" xfId="795" xr:uid="{00000000-0005-0000-0000-000055020000}"/>
    <cellStyle name="20% - Accent1 14 5 2 2" xfId="796" xr:uid="{00000000-0005-0000-0000-000056020000}"/>
    <cellStyle name="20% - Accent1 14 5 3" xfId="797" xr:uid="{00000000-0005-0000-0000-000057020000}"/>
    <cellStyle name="20% - Accent1 14 6" xfId="798" xr:uid="{00000000-0005-0000-0000-000058020000}"/>
    <cellStyle name="20% - Accent1 14 6 2" xfId="799" xr:uid="{00000000-0005-0000-0000-000059020000}"/>
    <cellStyle name="20% - Accent1 14 6 2 2" xfId="800" xr:uid="{00000000-0005-0000-0000-00005A020000}"/>
    <cellStyle name="20% - Accent1 14 6 3" xfId="801" xr:uid="{00000000-0005-0000-0000-00005B020000}"/>
    <cellStyle name="20% - Accent1 14 7" xfId="802" xr:uid="{00000000-0005-0000-0000-00005C020000}"/>
    <cellStyle name="20% - Accent1 14 7 2" xfId="803" xr:uid="{00000000-0005-0000-0000-00005D020000}"/>
    <cellStyle name="20% - Accent1 14 8" xfId="804" xr:uid="{00000000-0005-0000-0000-00005E020000}"/>
    <cellStyle name="20% - Accent1 14 8 2" xfId="805" xr:uid="{00000000-0005-0000-0000-00005F020000}"/>
    <cellStyle name="20% - Accent1 14 9" xfId="806" xr:uid="{00000000-0005-0000-0000-000060020000}"/>
    <cellStyle name="20% - Accent1 15" xfId="807" xr:uid="{00000000-0005-0000-0000-000061020000}"/>
    <cellStyle name="20% - Accent1 15 2" xfId="808" xr:uid="{00000000-0005-0000-0000-000062020000}"/>
    <cellStyle name="20% - Accent1 15 2 2" xfId="809" xr:uid="{00000000-0005-0000-0000-000063020000}"/>
    <cellStyle name="20% - Accent1 15 2 2 2" xfId="810" xr:uid="{00000000-0005-0000-0000-000064020000}"/>
    <cellStyle name="20% - Accent1 15 2 2 2 2" xfId="811" xr:uid="{00000000-0005-0000-0000-000065020000}"/>
    <cellStyle name="20% - Accent1 15 2 2 3" xfId="812" xr:uid="{00000000-0005-0000-0000-000066020000}"/>
    <cellStyle name="20% - Accent1 15 2 3" xfId="813" xr:uid="{00000000-0005-0000-0000-000067020000}"/>
    <cellStyle name="20% - Accent1 15 2 3 2" xfId="814" xr:uid="{00000000-0005-0000-0000-000068020000}"/>
    <cellStyle name="20% - Accent1 15 2 4" xfId="815" xr:uid="{00000000-0005-0000-0000-000069020000}"/>
    <cellStyle name="20% - Accent1 15 3" xfId="816" xr:uid="{00000000-0005-0000-0000-00006A020000}"/>
    <cellStyle name="20% - Accent1 15 3 2" xfId="817" xr:uid="{00000000-0005-0000-0000-00006B020000}"/>
    <cellStyle name="20% - Accent1 15 3 2 2" xfId="818" xr:uid="{00000000-0005-0000-0000-00006C020000}"/>
    <cellStyle name="20% - Accent1 15 3 2 2 2" xfId="819" xr:uid="{00000000-0005-0000-0000-00006D020000}"/>
    <cellStyle name="20% - Accent1 15 3 2 3" xfId="820" xr:uid="{00000000-0005-0000-0000-00006E020000}"/>
    <cellStyle name="20% - Accent1 15 3 3" xfId="821" xr:uid="{00000000-0005-0000-0000-00006F020000}"/>
    <cellStyle name="20% - Accent1 15 3 3 2" xfId="822" xr:uid="{00000000-0005-0000-0000-000070020000}"/>
    <cellStyle name="20% - Accent1 15 3 4" xfId="823" xr:uid="{00000000-0005-0000-0000-000071020000}"/>
    <cellStyle name="20% - Accent1 15 4" xfId="824" xr:uid="{00000000-0005-0000-0000-000072020000}"/>
    <cellStyle name="20% - Accent1 15 4 2" xfId="825" xr:uid="{00000000-0005-0000-0000-000073020000}"/>
    <cellStyle name="20% - Accent1 15 4 2 2" xfId="826" xr:uid="{00000000-0005-0000-0000-000074020000}"/>
    <cellStyle name="20% - Accent1 15 4 2 2 2" xfId="827" xr:uid="{00000000-0005-0000-0000-000075020000}"/>
    <cellStyle name="20% - Accent1 15 4 2 3" xfId="828" xr:uid="{00000000-0005-0000-0000-000076020000}"/>
    <cellStyle name="20% - Accent1 15 4 3" xfId="829" xr:uid="{00000000-0005-0000-0000-000077020000}"/>
    <cellStyle name="20% - Accent1 15 4 3 2" xfId="830" xr:uid="{00000000-0005-0000-0000-000078020000}"/>
    <cellStyle name="20% - Accent1 15 4 4" xfId="831" xr:uid="{00000000-0005-0000-0000-000079020000}"/>
    <cellStyle name="20% - Accent1 15 5" xfId="832" xr:uid="{00000000-0005-0000-0000-00007A020000}"/>
    <cellStyle name="20% - Accent1 15 5 2" xfId="833" xr:uid="{00000000-0005-0000-0000-00007B020000}"/>
    <cellStyle name="20% - Accent1 15 5 2 2" xfId="834" xr:uid="{00000000-0005-0000-0000-00007C020000}"/>
    <cellStyle name="20% - Accent1 15 5 3" xfId="835" xr:uid="{00000000-0005-0000-0000-00007D020000}"/>
    <cellStyle name="20% - Accent1 15 6" xfId="836" xr:uid="{00000000-0005-0000-0000-00007E020000}"/>
    <cellStyle name="20% - Accent1 15 6 2" xfId="837" xr:uid="{00000000-0005-0000-0000-00007F020000}"/>
    <cellStyle name="20% - Accent1 15 6 2 2" xfId="838" xr:uid="{00000000-0005-0000-0000-000080020000}"/>
    <cellStyle name="20% - Accent1 15 6 3" xfId="839" xr:uid="{00000000-0005-0000-0000-000081020000}"/>
    <cellStyle name="20% - Accent1 15 7" xfId="840" xr:uid="{00000000-0005-0000-0000-000082020000}"/>
    <cellStyle name="20% - Accent1 15 7 2" xfId="841" xr:uid="{00000000-0005-0000-0000-000083020000}"/>
    <cellStyle name="20% - Accent1 15 8" xfId="842" xr:uid="{00000000-0005-0000-0000-000084020000}"/>
    <cellStyle name="20% - Accent1 15 8 2" xfId="843" xr:uid="{00000000-0005-0000-0000-000085020000}"/>
    <cellStyle name="20% - Accent1 15 9" xfId="844" xr:uid="{00000000-0005-0000-0000-000086020000}"/>
    <cellStyle name="20% - Accent1 16" xfId="845" xr:uid="{00000000-0005-0000-0000-000087020000}"/>
    <cellStyle name="20% - Accent1 16 2" xfId="846" xr:uid="{00000000-0005-0000-0000-000088020000}"/>
    <cellStyle name="20% - Accent1 16 2 2" xfId="847" xr:uid="{00000000-0005-0000-0000-000089020000}"/>
    <cellStyle name="20% - Accent1 16 2 2 2" xfId="848" xr:uid="{00000000-0005-0000-0000-00008A020000}"/>
    <cellStyle name="20% - Accent1 16 2 3" xfId="849" xr:uid="{00000000-0005-0000-0000-00008B020000}"/>
    <cellStyle name="20% - Accent1 16 3" xfId="850" xr:uid="{00000000-0005-0000-0000-00008C020000}"/>
    <cellStyle name="20% - Accent1 16 3 2" xfId="851" xr:uid="{00000000-0005-0000-0000-00008D020000}"/>
    <cellStyle name="20% - Accent1 16 4" xfId="852" xr:uid="{00000000-0005-0000-0000-00008E020000}"/>
    <cellStyle name="20% - Accent1 17" xfId="853" xr:uid="{00000000-0005-0000-0000-00008F020000}"/>
    <cellStyle name="20% - Accent1 17 2" xfId="854" xr:uid="{00000000-0005-0000-0000-000090020000}"/>
    <cellStyle name="20% - Accent1 17 2 2" xfId="855" xr:uid="{00000000-0005-0000-0000-000091020000}"/>
    <cellStyle name="20% - Accent1 17 2 2 2" xfId="856" xr:uid="{00000000-0005-0000-0000-000092020000}"/>
    <cellStyle name="20% - Accent1 17 2 3" xfId="857" xr:uid="{00000000-0005-0000-0000-000093020000}"/>
    <cellStyle name="20% - Accent1 17 3" xfId="858" xr:uid="{00000000-0005-0000-0000-000094020000}"/>
    <cellStyle name="20% - Accent1 17 3 2" xfId="859" xr:uid="{00000000-0005-0000-0000-000095020000}"/>
    <cellStyle name="20% - Accent1 17 4" xfId="860" xr:uid="{00000000-0005-0000-0000-000096020000}"/>
    <cellStyle name="20% - Accent1 18" xfId="861" xr:uid="{00000000-0005-0000-0000-000097020000}"/>
    <cellStyle name="20% - Accent1 18 2" xfId="862" xr:uid="{00000000-0005-0000-0000-000098020000}"/>
    <cellStyle name="20% - Accent1 18 2 2" xfId="863" xr:uid="{00000000-0005-0000-0000-000099020000}"/>
    <cellStyle name="20% - Accent1 18 2 2 2" xfId="864" xr:uid="{00000000-0005-0000-0000-00009A020000}"/>
    <cellStyle name="20% - Accent1 18 2 3" xfId="865" xr:uid="{00000000-0005-0000-0000-00009B020000}"/>
    <cellStyle name="20% - Accent1 18 3" xfId="866" xr:uid="{00000000-0005-0000-0000-00009C020000}"/>
    <cellStyle name="20% - Accent1 18 3 2" xfId="867" xr:uid="{00000000-0005-0000-0000-00009D020000}"/>
    <cellStyle name="20% - Accent1 18 4" xfId="868" xr:uid="{00000000-0005-0000-0000-00009E020000}"/>
    <cellStyle name="20% - Accent1 19" xfId="869" xr:uid="{00000000-0005-0000-0000-00009F020000}"/>
    <cellStyle name="20% - Accent1 19 2" xfId="870" xr:uid="{00000000-0005-0000-0000-0000A0020000}"/>
    <cellStyle name="20% - Accent1 19 2 2" xfId="871" xr:uid="{00000000-0005-0000-0000-0000A1020000}"/>
    <cellStyle name="20% - Accent1 19 3" xfId="872" xr:uid="{00000000-0005-0000-0000-0000A2020000}"/>
    <cellStyle name="20% - Accent1 2" xfId="106" xr:uid="{00000000-0005-0000-0000-0000A3020000}"/>
    <cellStyle name="20% - Accent1 2 10" xfId="873" xr:uid="{00000000-0005-0000-0000-0000A4020000}"/>
    <cellStyle name="20% - Accent1 2 10 10" xfId="874" xr:uid="{00000000-0005-0000-0000-0000A5020000}"/>
    <cellStyle name="20% - Accent1 2 10 10 2" xfId="875" xr:uid="{00000000-0005-0000-0000-0000A6020000}"/>
    <cellStyle name="20% - Accent1 2 10 11" xfId="876" xr:uid="{00000000-0005-0000-0000-0000A7020000}"/>
    <cellStyle name="20% - Accent1 2 10 2" xfId="877" xr:uid="{00000000-0005-0000-0000-0000A8020000}"/>
    <cellStyle name="20% - Accent1 2 10 2 2" xfId="878" xr:uid="{00000000-0005-0000-0000-0000A9020000}"/>
    <cellStyle name="20% - Accent1 2 10 2 2 2" xfId="879" xr:uid="{00000000-0005-0000-0000-0000AA020000}"/>
    <cellStyle name="20% - Accent1 2 10 2 2 2 2" xfId="880" xr:uid="{00000000-0005-0000-0000-0000AB020000}"/>
    <cellStyle name="20% - Accent1 2 10 2 2 2 2 2" xfId="881" xr:uid="{00000000-0005-0000-0000-0000AC020000}"/>
    <cellStyle name="20% - Accent1 2 10 2 2 2 3" xfId="882" xr:uid="{00000000-0005-0000-0000-0000AD020000}"/>
    <cellStyle name="20% - Accent1 2 10 2 2 3" xfId="883" xr:uid="{00000000-0005-0000-0000-0000AE020000}"/>
    <cellStyle name="20% - Accent1 2 10 2 2 3 2" xfId="884" xr:uid="{00000000-0005-0000-0000-0000AF020000}"/>
    <cellStyle name="20% - Accent1 2 10 2 2 4" xfId="885" xr:uid="{00000000-0005-0000-0000-0000B0020000}"/>
    <cellStyle name="20% - Accent1 2 10 2 3" xfId="886" xr:uid="{00000000-0005-0000-0000-0000B1020000}"/>
    <cellStyle name="20% - Accent1 2 10 2 3 2" xfId="887" xr:uid="{00000000-0005-0000-0000-0000B2020000}"/>
    <cellStyle name="20% - Accent1 2 10 2 3 2 2" xfId="888" xr:uid="{00000000-0005-0000-0000-0000B3020000}"/>
    <cellStyle name="20% - Accent1 2 10 2 3 2 2 2" xfId="889" xr:uid="{00000000-0005-0000-0000-0000B4020000}"/>
    <cellStyle name="20% - Accent1 2 10 2 3 2 3" xfId="890" xr:uid="{00000000-0005-0000-0000-0000B5020000}"/>
    <cellStyle name="20% - Accent1 2 10 2 3 3" xfId="891" xr:uid="{00000000-0005-0000-0000-0000B6020000}"/>
    <cellStyle name="20% - Accent1 2 10 2 3 3 2" xfId="892" xr:uid="{00000000-0005-0000-0000-0000B7020000}"/>
    <cellStyle name="20% - Accent1 2 10 2 3 4" xfId="893" xr:uid="{00000000-0005-0000-0000-0000B8020000}"/>
    <cellStyle name="20% - Accent1 2 10 2 4" xfId="894" xr:uid="{00000000-0005-0000-0000-0000B9020000}"/>
    <cellStyle name="20% - Accent1 2 10 2 4 2" xfId="895" xr:uid="{00000000-0005-0000-0000-0000BA020000}"/>
    <cellStyle name="20% - Accent1 2 10 2 4 2 2" xfId="896" xr:uid="{00000000-0005-0000-0000-0000BB020000}"/>
    <cellStyle name="20% - Accent1 2 10 2 4 2 2 2" xfId="897" xr:uid="{00000000-0005-0000-0000-0000BC020000}"/>
    <cellStyle name="20% - Accent1 2 10 2 4 2 3" xfId="898" xr:uid="{00000000-0005-0000-0000-0000BD020000}"/>
    <cellStyle name="20% - Accent1 2 10 2 4 3" xfId="899" xr:uid="{00000000-0005-0000-0000-0000BE020000}"/>
    <cellStyle name="20% - Accent1 2 10 2 4 3 2" xfId="900" xr:uid="{00000000-0005-0000-0000-0000BF020000}"/>
    <cellStyle name="20% - Accent1 2 10 2 4 4" xfId="901" xr:uid="{00000000-0005-0000-0000-0000C0020000}"/>
    <cellStyle name="20% - Accent1 2 10 2 5" xfId="902" xr:uid="{00000000-0005-0000-0000-0000C1020000}"/>
    <cellStyle name="20% - Accent1 2 10 2 5 2" xfId="903" xr:uid="{00000000-0005-0000-0000-0000C2020000}"/>
    <cellStyle name="20% - Accent1 2 10 2 5 2 2" xfId="904" xr:uid="{00000000-0005-0000-0000-0000C3020000}"/>
    <cellStyle name="20% - Accent1 2 10 2 5 3" xfId="905" xr:uid="{00000000-0005-0000-0000-0000C4020000}"/>
    <cellStyle name="20% - Accent1 2 10 2 6" xfId="107" xr:uid="{00000000-0005-0000-0000-0000C5020000}"/>
    <cellStyle name="20% - Accent1 2 10 2 6 2" xfId="108" xr:uid="{00000000-0005-0000-0000-0000C6020000}"/>
    <cellStyle name="20% - Accent1 2 10 2 6 2 2" xfId="906" xr:uid="{00000000-0005-0000-0000-0000C7020000}"/>
    <cellStyle name="20% - Accent1 2 10 2 6 3" xfId="109" xr:uid="{00000000-0005-0000-0000-0000C8020000}"/>
    <cellStyle name="20% - Accent1 2 10 2 6 4" xfId="907" xr:uid="{00000000-0005-0000-0000-0000C9020000}"/>
    <cellStyle name="20% - Accent1 2 10 2 7" xfId="110" xr:uid="{00000000-0005-0000-0000-0000CA020000}"/>
    <cellStyle name="20% - Accent1 2 10 2 7 2" xfId="111" xr:uid="{00000000-0005-0000-0000-0000CB020000}"/>
    <cellStyle name="20% - Accent1 2 10 2 7 3" xfId="112" xr:uid="{00000000-0005-0000-0000-0000CC020000}"/>
    <cellStyle name="20% - Accent1 2 10 2 8" xfId="908" xr:uid="{00000000-0005-0000-0000-0000CD020000}"/>
    <cellStyle name="20% - Accent1 2 10 2 8 2" xfId="909" xr:uid="{00000000-0005-0000-0000-0000CE020000}"/>
    <cellStyle name="20% - Accent1 2 10 2 9" xfId="910" xr:uid="{00000000-0005-0000-0000-0000CF020000}"/>
    <cellStyle name="20% - Accent1 2 10 3" xfId="911" xr:uid="{00000000-0005-0000-0000-0000D0020000}"/>
    <cellStyle name="20% - Accent1 2 10 3 2" xfId="912" xr:uid="{00000000-0005-0000-0000-0000D1020000}"/>
    <cellStyle name="20% - Accent1 2 10 3 2 2" xfId="913" xr:uid="{00000000-0005-0000-0000-0000D2020000}"/>
    <cellStyle name="20% - Accent1 2 10 3 2 2 2" xfId="914" xr:uid="{00000000-0005-0000-0000-0000D3020000}"/>
    <cellStyle name="20% - Accent1 2 10 3 2 2 2 2" xfId="915" xr:uid="{00000000-0005-0000-0000-0000D4020000}"/>
    <cellStyle name="20% - Accent1 2 10 3 2 2 3" xfId="916" xr:uid="{00000000-0005-0000-0000-0000D5020000}"/>
    <cellStyle name="20% - Accent1 2 10 3 2 3" xfId="917" xr:uid="{00000000-0005-0000-0000-0000D6020000}"/>
    <cellStyle name="20% - Accent1 2 10 3 2 3 2" xfId="918" xr:uid="{00000000-0005-0000-0000-0000D7020000}"/>
    <cellStyle name="20% - Accent1 2 10 3 2 4" xfId="919" xr:uid="{00000000-0005-0000-0000-0000D8020000}"/>
    <cellStyle name="20% - Accent1 2 10 3 3" xfId="920" xr:uid="{00000000-0005-0000-0000-0000D9020000}"/>
    <cellStyle name="20% - Accent1 2 10 3 3 2" xfId="921" xr:uid="{00000000-0005-0000-0000-0000DA020000}"/>
    <cellStyle name="20% - Accent1 2 10 3 3 2 2" xfId="922" xr:uid="{00000000-0005-0000-0000-0000DB020000}"/>
    <cellStyle name="20% - Accent1 2 10 3 3 2 2 2" xfId="923" xr:uid="{00000000-0005-0000-0000-0000DC020000}"/>
    <cellStyle name="20% - Accent1 2 10 3 3 2 3" xfId="924" xr:uid="{00000000-0005-0000-0000-0000DD020000}"/>
    <cellStyle name="20% - Accent1 2 10 3 3 3" xfId="925" xr:uid="{00000000-0005-0000-0000-0000DE020000}"/>
    <cellStyle name="20% - Accent1 2 10 3 3 3 2" xfId="926" xr:uid="{00000000-0005-0000-0000-0000DF020000}"/>
    <cellStyle name="20% - Accent1 2 10 3 3 4" xfId="927" xr:uid="{00000000-0005-0000-0000-0000E0020000}"/>
    <cellStyle name="20% - Accent1 2 10 3 4" xfId="928" xr:uid="{00000000-0005-0000-0000-0000E1020000}"/>
    <cellStyle name="20% - Accent1 2 10 3 4 2" xfId="929" xr:uid="{00000000-0005-0000-0000-0000E2020000}"/>
    <cellStyle name="20% - Accent1 2 10 3 4 2 2" xfId="930" xr:uid="{00000000-0005-0000-0000-0000E3020000}"/>
    <cellStyle name="20% - Accent1 2 10 3 4 2 2 2" xfId="931" xr:uid="{00000000-0005-0000-0000-0000E4020000}"/>
    <cellStyle name="20% - Accent1 2 10 3 4 2 3" xfId="932" xr:uid="{00000000-0005-0000-0000-0000E5020000}"/>
    <cellStyle name="20% - Accent1 2 10 3 4 3" xfId="933" xr:uid="{00000000-0005-0000-0000-0000E6020000}"/>
    <cellStyle name="20% - Accent1 2 10 3 4 3 2" xfId="934" xr:uid="{00000000-0005-0000-0000-0000E7020000}"/>
    <cellStyle name="20% - Accent1 2 10 3 4 4" xfId="935" xr:uid="{00000000-0005-0000-0000-0000E8020000}"/>
    <cellStyle name="20% - Accent1 2 10 3 5" xfId="936" xr:uid="{00000000-0005-0000-0000-0000E9020000}"/>
    <cellStyle name="20% - Accent1 2 10 3 5 2" xfId="937" xr:uid="{00000000-0005-0000-0000-0000EA020000}"/>
    <cellStyle name="20% - Accent1 2 10 3 5 2 2" xfId="938" xr:uid="{00000000-0005-0000-0000-0000EB020000}"/>
    <cellStyle name="20% - Accent1 2 10 3 5 3" xfId="939" xr:uid="{00000000-0005-0000-0000-0000EC020000}"/>
    <cellStyle name="20% - Accent1 2 10 3 6" xfId="940" xr:uid="{00000000-0005-0000-0000-0000ED020000}"/>
    <cellStyle name="20% - Accent1 2 10 3 6 2" xfId="941" xr:uid="{00000000-0005-0000-0000-0000EE020000}"/>
    <cellStyle name="20% - Accent1 2 10 3 6 2 2" xfId="942" xr:uid="{00000000-0005-0000-0000-0000EF020000}"/>
    <cellStyle name="20% - Accent1 2 10 3 6 3" xfId="943" xr:uid="{00000000-0005-0000-0000-0000F0020000}"/>
    <cellStyle name="20% - Accent1 2 10 3 7" xfId="944" xr:uid="{00000000-0005-0000-0000-0000F1020000}"/>
    <cellStyle name="20% - Accent1 2 10 3 7 2" xfId="945" xr:uid="{00000000-0005-0000-0000-0000F2020000}"/>
    <cellStyle name="20% - Accent1 2 10 3 8" xfId="946" xr:uid="{00000000-0005-0000-0000-0000F3020000}"/>
    <cellStyle name="20% - Accent1 2 10 3 8 2" xfId="947" xr:uid="{00000000-0005-0000-0000-0000F4020000}"/>
    <cellStyle name="20% - Accent1 2 10 3 9" xfId="948" xr:uid="{00000000-0005-0000-0000-0000F5020000}"/>
    <cellStyle name="20% - Accent1 2 10 4" xfId="949" xr:uid="{00000000-0005-0000-0000-0000F6020000}"/>
    <cellStyle name="20% - Accent1 2 10 4 2" xfId="950" xr:uid="{00000000-0005-0000-0000-0000F7020000}"/>
    <cellStyle name="20% - Accent1 2 10 4 2 2" xfId="951" xr:uid="{00000000-0005-0000-0000-0000F8020000}"/>
    <cellStyle name="20% - Accent1 2 10 4 2 2 2" xfId="952" xr:uid="{00000000-0005-0000-0000-0000F9020000}"/>
    <cellStyle name="20% - Accent1 2 10 4 2 3" xfId="953" xr:uid="{00000000-0005-0000-0000-0000FA020000}"/>
    <cellStyle name="20% - Accent1 2 10 4 3" xfId="954" xr:uid="{00000000-0005-0000-0000-0000FB020000}"/>
    <cellStyle name="20% - Accent1 2 10 4 3 2" xfId="955" xr:uid="{00000000-0005-0000-0000-0000FC020000}"/>
    <cellStyle name="20% - Accent1 2 10 4 4" xfId="956" xr:uid="{00000000-0005-0000-0000-0000FD020000}"/>
    <cellStyle name="20% - Accent1 2 10 5" xfId="957" xr:uid="{00000000-0005-0000-0000-0000FE020000}"/>
    <cellStyle name="20% - Accent1 2 10 5 2" xfId="958" xr:uid="{00000000-0005-0000-0000-0000FF020000}"/>
    <cellStyle name="20% - Accent1 2 10 5 2 2" xfId="959" xr:uid="{00000000-0005-0000-0000-000000030000}"/>
    <cellStyle name="20% - Accent1 2 10 5 2 2 2" xfId="960" xr:uid="{00000000-0005-0000-0000-000001030000}"/>
    <cellStyle name="20% - Accent1 2 10 5 2 3" xfId="961" xr:uid="{00000000-0005-0000-0000-000002030000}"/>
    <cellStyle name="20% - Accent1 2 10 5 3" xfId="962" xr:uid="{00000000-0005-0000-0000-000003030000}"/>
    <cellStyle name="20% - Accent1 2 10 5 3 2" xfId="963" xr:uid="{00000000-0005-0000-0000-000004030000}"/>
    <cellStyle name="20% - Accent1 2 10 5 4" xfId="964" xr:uid="{00000000-0005-0000-0000-000005030000}"/>
    <cellStyle name="20% - Accent1 2 10 6" xfId="965" xr:uid="{00000000-0005-0000-0000-000006030000}"/>
    <cellStyle name="20% - Accent1 2 10 6 2" xfId="966" xr:uid="{00000000-0005-0000-0000-000007030000}"/>
    <cellStyle name="20% - Accent1 2 10 6 2 2" xfId="967" xr:uid="{00000000-0005-0000-0000-000008030000}"/>
    <cellStyle name="20% - Accent1 2 10 6 2 2 2" xfId="968" xr:uid="{00000000-0005-0000-0000-000009030000}"/>
    <cellStyle name="20% - Accent1 2 10 6 2 3" xfId="969" xr:uid="{00000000-0005-0000-0000-00000A030000}"/>
    <cellStyle name="20% - Accent1 2 10 6 3" xfId="970" xr:uid="{00000000-0005-0000-0000-00000B030000}"/>
    <cellStyle name="20% - Accent1 2 10 6 3 2" xfId="971" xr:uid="{00000000-0005-0000-0000-00000C030000}"/>
    <cellStyle name="20% - Accent1 2 10 6 4" xfId="972" xr:uid="{00000000-0005-0000-0000-00000D030000}"/>
    <cellStyle name="20% - Accent1 2 10 7" xfId="973" xr:uid="{00000000-0005-0000-0000-00000E030000}"/>
    <cellStyle name="20% - Accent1 2 10 7 2" xfId="974" xr:uid="{00000000-0005-0000-0000-00000F030000}"/>
    <cellStyle name="20% - Accent1 2 10 7 2 2" xfId="975" xr:uid="{00000000-0005-0000-0000-000010030000}"/>
    <cellStyle name="20% - Accent1 2 10 7 3" xfId="976" xr:uid="{00000000-0005-0000-0000-000011030000}"/>
    <cellStyle name="20% - Accent1 2 10 8" xfId="977" xr:uid="{00000000-0005-0000-0000-000012030000}"/>
    <cellStyle name="20% - Accent1 2 10 8 2" xfId="978" xr:uid="{00000000-0005-0000-0000-000013030000}"/>
    <cellStyle name="20% - Accent1 2 10 8 2 2" xfId="979" xr:uid="{00000000-0005-0000-0000-000014030000}"/>
    <cellStyle name="20% - Accent1 2 10 8 3" xfId="980" xr:uid="{00000000-0005-0000-0000-000015030000}"/>
    <cellStyle name="20% - Accent1 2 10 9" xfId="981" xr:uid="{00000000-0005-0000-0000-000016030000}"/>
    <cellStyle name="20% - Accent1 2 10 9 2" xfId="982" xr:uid="{00000000-0005-0000-0000-000017030000}"/>
    <cellStyle name="20% - Accent1 2 11" xfId="983" xr:uid="{00000000-0005-0000-0000-000018030000}"/>
    <cellStyle name="20% - Accent1 2 11 10" xfId="984" xr:uid="{00000000-0005-0000-0000-000019030000}"/>
    <cellStyle name="20% - Accent1 2 11 10 2" xfId="985" xr:uid="{00000000-0005-0000-0000-00001A030000}"/>
    <cellStyle name="20% - Accent1 2 11 11" xfId="986" xr:uid="{00000000-0005-0000-0000-00001B030000}"/>
    <cellStyle name="20% - Accent1 2 11 2" xfId="987" xr:uid="{00000000-0005-0000-0000-00001C030000}"/>
    <cellStyle name="20% - Accent1 2 11 2 2" xfId="988" xr:uid="{00000000-0005-0000-0000-00001D030000}"/>
    <cellStyle name="20% - Accent1 2 11 2 2 2" xfId="989" xr:uid="{00000000-0005-0000-0000-00001E030000}"/>
    <cellStyle name="20% - Accent1 2 11 2 2 2 2" xfId="990" xr:uid="{00000000-0005-0000-0000-00001F030000}"/>
    <cellStyle name="20% - Accent1 2 11 2 2 2 2 2" xfId="991" xr:uid="{00000000-0005-0000-0000-000020030000}"/>
    <cellStyle name="20% - Accent1 2 11 2 2 2 3" xfId="992" xr:uid="{00000000-0005-0000-0000-000021030000}"/>
    <cellStyle name="20% - Accent1 2 11 2 2 3" xfId="993" xr:uid="{00000000-0005-0000-0000-000022030000}"/>
    <cellStyle name="20% - Accent1 2 11 2 2 3 2" xfId="994" xr:uid="{00000000-0005-0000-0000-000023030000}"/>
    <cellStyle name="20% - Accent1 2 11 2 2 4" xfId="995" xr:uid="{00000000-0005-0000-0000-000024030000}"/>
    <cellStyle name="20% - Accent1 2 11 2 3" xfId="996" xr:uid="{00000000-0005-0000-0000-000025030000}"/>
    <cellStyle name="20% - Accent1 2 11 2 3 2" xfId="997" xr:uid="{00000000-0005-0000-0000-000026030000}"/>
    <cellStyle name="20% - Accent1 2 11 2 3 2 2" xfId="998" xr:uid="{00000000-0005-0000-0000-000027030000}"/>
    <cellStyle name="20% - Accent1 2 11 2 3 2 2 2" xfId="999" xr:uid="{00000000-0005-0000-0000-000028030000}"/>
    <cellStyle name="20% - Accent1 2 11 2 3 2 3" xfId="1000" xr:uid="{00000000-0005-0000-0000-000029030000}"/>
    <cellStyle name="20% - Accent1 2 11 2 3 3" xfId="1001" xr:uid="{00000000-0005-0000-0000-00002A030000}"/>
    <cellStyle name="20% - Accent1 2 11 2 3 3 2" xfId="1002" xr:uid="{00000000-0005-0000-0000-00002B030000}"/>
    <cellStyle name="20% - Accent1 2 11 2 3 4" xfId="1003" xr:uid="{00000000-0005-0000-0000-00002C030000}"/>
    <cellStyle name="20% - Accent1 2 11 2 4" xfId="1004" xr:uid="{00000000-0005-0000-0000-00002D030000}"/>
    <cellStyle name="20% - Accent1 2 11 2 4 2" xfId="1005" xr:uid="{00000000-0005-0000-0000-00002E030000}"/>
    <cellStyle name="20% - Accent1 2 11 2 4 2 2" xfId="1006" xr:uid="{00000000-0005-0000-0000-00002F030000}"/>
    <cellStyle name="20% - Accent1 2 11 2 4 2 2 2" xfId="1007" xr:uid="{00000000-0005-0000-0000-000030030000}"/>
    <cellStyle name="20% - Accent1 2 11 2 4 2 3" xfId="1008" xr:uid="{00000000-0005-0000-0000-000031030000}"/>
    <cellStyle name="20% - Accent1 2 11 2 4 3" xfId="1009" xr:uid="{00000000-0005-0000-0000-000032030000}"/>
    <cellStyle name="20% - Accent1 2 11 2 4 3 2" xfId="1010" xr:uid="{00000000-0005-0000-0000-000033030000}"/>
    <cellStyle name="20% - Accent1 2 11 2 4 4" xfId="1011" xr:uid="{00000000-0005-0000-0000-000034030000}"/>
    <cellStyle name="20% - Accent1 2 11 2 5" xfId="1012" xr:uid="{00000000-0005-0000-0000-000035030000}"/>
    <cellStyle name="20% - Accent1 2 11 2 5 2" xfId="1013" xr:uid="{00000000-0005-0000-0000-000036030000}"/>
    <cellStyle name="20% - Accent1 2 11 2 5 2 2" xfId="1014" xr:uid="{00000000-0005-0000-0000-000037030000}"/>
    <cellStyle name="20% - Accent1 2 11 2 5 3" xfId="1015" xr:uid="{00000000-0005-0000-0000-000038030000}"/>
    <cellStyle name="20% - Accent1 2 11 2 6" xfId="1016" xr:uid="{00000000-0005-0000-0000-000039030000}"/>
    <cellStyle name="20% - Accent1 2 11 2 6 2" xfId="1017" xr:uid="{00000000-0005-0000-0000-00003A030000}"/>
    <cellStyle name="20% - Accent1 2 11 2 6 2 2" xfId="1018" xr:uid="{00000000-0005-0000-0000-00003B030000}"/>
    <cellStyle name="20% - Accent1 2 11 2 6 3" xfId="1019" xr:uid="{00000000-0005-0000-0000-00003C030000}"/>
    <cellStyle name="20% - Accent1 2 11 2 7" xfId="1020" xr:uid="{00000000-0005-0000-0000-00003D030000}"/>
    <cellStyle name="20% - Accent1 2 11 2 7 2" xfId="1021" xr:uid="{00000000-0005-0000-0000-00003E030000}"/>
    <cellStyle name="20% - Accent1 2 11 2 8" xfId="1022" xr:uid="{00000000-0005-0000-0000-00003F030000}"/>
    <cellStyle name="20% - Accent1 2 11 2 8 2" xfId="1023" xr:uid="{00000000-0005-0000-0000-000040030000}"/>
    <cellStyle name="20% - Accent1 2 11 2 9" xfId="1024" xr:uid="{00000000-0005-0000-0000-000041030000}"/>
    <cellStyle name="20% - Accent1 2 11 3" xfId="1025" xr:uid="{00000000-0005-0000-0000-000042030000}"/>
    <cellStyle name="20% - Accent1 2 11 3 2" xfId="1026" xr:uid="{00000000-0005-0000-0000-000043030000}"/>
    <cellStyle name="20% - Accent1 2 11 3 2 2" xfId="1027" xr:uid="{00000000-0005-0000-0000-000044030000}"/>
    <cellStyle name="20% - Accent1 2 11 3 2 2 2" xfId="1028" xr:uid="{00000000-0005-0000-0000-000045030000}"/>
    <cellStyle name="20% - Accent1 2 11 3 2 2 2 2" xfId="1029" xr:uid="{00000000-0005-0000-0000-000046030000}"/>
    <cellStyle name="20% - Accent1 2 11 3 2 2 3" xfId="1030" xr:uid="{00000000-0005-0000-0000-000047030000}"/>
    <cellStyle name="20% - Accent1 2 11 3 2 3" xfId="1031" xr:uid="{00000000-0005-0000-0000-000048030000}"/>
    <cellStyle name="20% - Accent1 2 11 3 2 3 2" xfId="1032" xr:uid="{00000000-0005-0000-0000-000049030000}"/>
    <cellStyle name="20% - Accent1 2 11 3 2 4" xfId="1033" xr:uid="{00000000-0005-0000-0000-00004A030000}"/>
    <cellStyle name="20% - Accent1 2 11 3 3" xfId="1034" xr:uid="{00000000-0005-0000-0000-00004B030000}"/>
    <cellStyle name="20% - Accent1 2 11 3 3 2" xfId="1035" xr:uid="{00000000-0005-0000-0000-00004C030000}"/>
    <cellStyle name="20% - Accent1 2 11 3 3 2 2" xfId="1036" xr:uid="{00000000-0005-0000-0000-00004D030000}"/>
    <cellStyle name="20% - Accent1 2 11 3 3 2 2 2" xfId="1037" xr:uid="{00000000-0005-0000-0000-00004E030000}"/>
    <cellStyle name="20% - Accent1 2 11 3 3 2 3" xfId="1038" xr:uid="{00000000-0005-0000-0000-00004F030000}"/>
    <cellStyle name="20% - Accent1 2 11 3 3 3" xfId="1039" xr:uid="{00000000-0005-0000-0000-000050030000}"/>
    <cellStyle name="20% - Accent1 2 11 3 3 3 2" xfId="1040" xr:uid="{00000000-0005-0000-0000-000051030000}"/>
    <cellStyle name="20% - Accent1 2 11 3 3 4" xfId="1041" xr:uid="{00000000-0005-0000-0000-000052030000}"/>
    <cellStyle name="20% - Accent1 2 11 3 4" xfId="1042" xr:uid="{00000000-0005-0000-0000-000053030000}"/>
    <cellStyle name="20% - Accent1 2 11 3 4 2" xfId="1043" xr:uid="{00000000-0005-0000-0000-000054030000}"/>
    <cellStyle name="20% - Accent1 2 11 3 4 2 2" xfId="1044" xr:uid="{00000000-0005-0000-0000-000055030000}"/>
    <cellStyle name="20% - Accent1 2 11 3 4 2 2 2" xfId="1045" xr:uid="{00000000-0005-0000-0000-000056030000}"/>
    <cellStyle name="20% - Accent1 2 11 3 4 2 3" xfId="1046" xr:uid="{00000000-0005-0000-0000-000057030000}"/>
    <cellStyle name="20% - Accent1 2 11 3 4 3" xfId="1047" xr:uid="{00000000-0005-0000-0000-000058030000}"/>
    <cellStyle name="20% - Accent1 2 11 3 4 3 2" xfId="1048" xr:uid="{00000000-0005-0000-0000-000059030000}"/>
    <cellStyle name="20% - Accent1 2 11 3 4 4" xfId="1049" xr:uid="{00000000-0005-0000-0000-00005A030000}"/>
    <cellStyle name="20% - Accent1 2 11 3 5" xfId="1050" xr:uid="{00000000-0005-0000-0000-00005B030000}"/>
    <cellStyle name="20% - Accent1 2 11 3 5 2" xfId="1051" xr:uid="{00000000-0005-0000-0000-00005C030000}"/>
    <cellStyle name="20% - Accent1 2 11 3 5 2 2" xfId="1052" xr:uid="{00000000-0005-0000-0000-00005D030000}"/>
    <cellStyle name="20% - Accent1 2 11 3 5 3" xfId="1053" xr:uid="{00000000-0005-0000-0000-00005E030000}"/>
    <cellStyle name="20% - Accent1 2 11 3 6" xfId="1054" xr:uid="{00000000-0005-0000-0000-00005F030000}"/>
    <cellStyle name="20% - Accent1 2 11 3 6 2" xfId="1055" xr:uid="{00000000-0005-0000-0000-000060030000}"/>
    <cellStyle name="20% - Accent1 2 11 3 6 2 2" xfId="1056" xr:uid="{00000000-0005-0000-0000-000061030000}"/>
    <cellStyle name="20% - Accent1 2 11 3 6 3" xfId="1057" xr:uid="{00000000-0005-0000-0000-000062030000}"/>
    <cellStyle name="20% - Accent1 2 11 3 7" xfId="1058" xr:uid="{00000000-0005-0000-0000-000063030000}"/>
    <cellStyle name="20% - Accent1 2 11 3 7 2" xfId="1059" xr:uid="{00000000-0005-0000-0000-000064030000}"/>
    <cellStyle name="20% - Accent1 2 11 3 8" xfId="1060" xr:uid="{00000000-0005-0000-0000-000065030000}"/>
    <cellStyle name="20% - Accent1 2 11 3 8 2" xfId="1061" xr:uid="{00000000-0005-0000-0000-000066030000}"/>
    <cellStyle name="20% - Accent1 2 11 3 9" xfId="1062" xr:uid="{00000000-0005-0000-0000-000067030000}"/>
    <cellStyle name="20% - Accent1 2 11 4" xfId="1063" xr:uid="{00000000-0005-0000-0000-000068030000}"/>
    <cellStyle name="20% - Accent1 2 11 4 2" xfId="1064" xr:uid="{00000000-0005-0000-0000-000069030000}"/>
    <cellStyle name="20% - Accent1 2 11 4 2 2" xfId="1065" xr:uid="{00000000-0005-0000-0000-00006A030000}"/>
    <cellStyle name="20% - Accent1 2 11 4 2 2 2" xfId="1066" xr:uid="{00000000-0005-0000-0000-00006B030000}"/>
    <cellStyle name="20% - Accent1 2 11 4 2 3" xfId="1067" xr:uid="{00000000-0005-0000-0000-00006C030000}"/>
    <cellStyle name="20% - Accent1 2 11 4 3" xfId="1068" xr:uid="{00000000-0005-0000-0000-00006D030000}"/>
    <cellStyle name="20% - Accent1 2 11 4 3 2" xfId="1069" xr:uid="{00000000-0005-0000-0000-00006E030000}"/>
    <cellStyle name="20% - Accent1 2 11 4 4" xfId="1070" xr:uid="{00000000-0005-0000-0000-00006F030000}"/>
    <cellStyle name="20% - Accent1 2 11 5" xfId="1071" xr:uid="{00000000-0005-0000-0000-000070030000}"/>
    <cellStyle name="20% - Accent1 2 11 5 2" xfId="1072" xr:uid="{00000000-0005-0000-0000-000071030000}"/>
    <cellStyle name="20% - Accent1 2 11 5 2 2" xfId="1073" xr:uid="{00000000-0005-0000-0000-000072030000}"/>
    <cellStyle name="20% - Accent1 2 11 5 2 2 2" xfId="1074" xr:uid="{00000000-0005-0000-0000-000073030000}"/>
    <cellStyle name="20% - Accent1 2 11 5 2 3" xfId="1075" xr:uid="{00000000-0005-0000-0000-000074030000}"/>
    <cellStyle name="20% - Accent1 2 11 5 3" xfId="1076" xr:uid="{00000000-0005-0000-0000-000075030000}"/>
    <cellStyle name="20% - Accent1 2 11 5 3 2" xfId="1077" xr:uid="{00000000-0005-0000-0000-000076030000}"/>
    <cellStyle name="20% - Accent1 2 11 5 4" xfId="1078" xr:uid="{00000000-0005-0000-0000-000077030000}"/>
    <cellStyle name="20% - Accent1 2 11 6" xfId="1079" xr:uid="{00000000-0005-0000-0000-000078030000}"/>
    <cellStyle name="20% - Accent1 2 11 6 2" xfId="1080" xr:uid="{00000000-0005-0000-0000-000079030000}"/>
    <cellStyle name="20% - Accent1 2 11 6 2 2" xfId="1081" xr:uid="{00000000-0005-0000-0000-00007A030000}"/>
    <cellStyle name="20% - Accent1 2 11 6 2 2 2" xfId="1082" xr:uid="{00000000-0005-0000-0000-00007B030000}"/>
    <cellStyle name="20% - Accent1 2 11 6 2 3" xfId="1083" xr:uid="{00000000-0005-0000-0000-00007C030000}"/>
    <cellStyle name="20% - Accent1 2 11 6 3" xfId="1084" xr:uid="{00000000-0005-0000-0000-00007D030000}"/>
    <cellStyle name="20% - Accent1 2 11 6 3 2" xfId="1085" xr:uid="{00000000-0005-0000-0000-00007E030000}"/>
    <cellStyle name="20% - Accent1 2 11 6 4" xfId="1086" xr:uid="{00000000-0005-0000-0000-00007F030000}"/>
    <cellStyle name="20% - Accent1 2 11 7" xfId="1087" xr:uid="{00000000-0005-0000-0000-000080030000}"/>
    <cellStyle name="20% - Accent1 2 11 7 2" xfId="1088" xr:uid="{00000000-0005-0000-0000-000081030000}"/>
    <cellStyle name="20% - Accent1 2 11 7 2 2" xfId="1089" xr:uid="{00000000-0005-0000-0000-000082030000}"/>
    <cellStyle name="20% - Accent1 2 11 7 3" xfId="1090" xr:uid="{00000000-0005-0000-0000-000083030000}"/>
    <cellStyle name="20% - Accent1 2 11 8" xfId="1091" xr:uid="{00000000-0005-0000-0000-000084030000}"/>
    <cellStyle name="20% - Accent1 2 11 8 2" xfId="1092" xr:uid="{00000000-0005-0000-0000-000085030000}"/>
    <cellStyle name="20% - Accent1 2 11 8 2 2" xfId="1093" xr:uid="{00000000-0005-0000-0000-000086030000}"/>
    <cellStyle name="20% - Accent1 2 11 8 3" xfId="1094" xr:uid="{00000000-0005-0000-0000-000087030000}"/>
    <cellStyle name="20% - Accent1 2 11 9" xfId="1095" xr:uid="{00000000-0005-0000-0000-000088030000}"/>
    <cellStyle name="20% - Accent1 2 11 9 2" xfId="1096" xr:uid="{00000000-0005-0000-0000-000089030000}"/>
    <cellStyle name="20% - Accent1 2 12" xfId="1097" xr:uid="{00000000-0005-0000-0000-00008A030000}"/>
    <cellStyle name="20% - Accent1 2 12 2" xfId="1098" xr:uid="{00000000-0005-0000-0000-00008B030000}"/>
    <cellStyle name="20% - Accent1 2 12 2 2" xfId="1099" xr:uid="{00000000-0005-0000-0000-00008C030000}"/>
    <cellStyle name="20% - Accent1 2 12 2 2 2" xfId="1100" xr:uid="{00000000-0005-0000-0000-00008D030000}"/>
    <cellStyle name="20% - Accent1 2 12 2 2 2 2" xfId="1101" xr:uid="{00000000-0005-0000-0000-00008E030000}"/>
    <cellStyle name="20% - Accent1 2 12 2 2 3" xfId="1102" xr:uid="{00000000-0005-0000-0000-00008F030000}"/>
    <cellStyle name="20% - Accent1 2 12 2 3" xfId="1103" xr:uid="{00000000-0005-0000-0000-000090030000}"/>
    <cellStyle name="20% - Accent1 2 12 2 3 2" xfId="1104" xr:uid="{00000000-0005-0000-0000-000091030000}"/>
    <cellStyle name="20% - Accent1 2 12 2 4" xfId="1105" xr:uid="{00000000-0005-0000-0000-000092030000}"/>
    <cellStyle name="20% - Accent1 2 12 3" xfId="1106" xr:uid="{00000000-0005-0000-0000-000093030000}"/>
    <cellStyle name="20% - Accent1 2 12 3 2" xfId="1107" xr:uid="{00000000-0005-0000-0000-000094030000}"/>
    <cellStyle name="20% - Accent1 2 12 3 2 2" xfId="1108" xr:uid="{00000000-0005-0000-0000-000095030000}"/>
    <cellStyle name="20% - Accent1 2 12 3 2 2 2" xfId="1109" xr:uid="{00000000-0005-0000-0000-000096030000}"/>
    <cellStyle name="20% - Accent1 2 12 3 2 3" xfId="1110" xr:uid="{00000000-0005-0000-0000-000097030000}"/>
    <cellStyle name="20% - Accent1 2 12 3 3" xfId="1111" xr:uid="{00000000-0005-0000-0000-000098030000}"/>
    <cellStyle name="20% - Accent1 2 12 3 3 2" xfId="1112" xr:uid="{00000000-0005-0000-0000-000099030000}"/>
    <cellStyle name="20% - Accent1 2 12 3 4" xfId="1113" xr:uid="{00000000-0005-0000-0000-00009A030000}"/>
    <cellStyle name="20% - Accent1 2 12 4" xfId="1114" xr:uid="{00000000-0005-0000-0000-00009B030000}"/>
    <cellStyle name="20% - Accent1 2 12 4 2" xfId="1115" xr:uid="{00000000-0005-0000-0000-00009C030000}"/>
    <cellStyle name="20% - Accent1 2 12 4 2 2" xfId="1116" xr:uid="{00000000-0005-0000-0000-00009D030000}"/>
    <cellStyle name="20% - Accent1 2 12 4 2 2 2" xfId="1117" xr:uid="{00000000-0005-0000-0000-00009E030000}"/>
    <cellStyle name="20% - Accent1 2 12 4 2 3" xfId="1118" xr:uid="{00000000-0005-0000-0000-00009F030000}"/>
    <cellStyle name="20% - Accent1 2 12 4 3" xfId="1119" xr:uid="{00000000-0005-0000-0000-0000A0030000}"/>
    <cellStyle name="20% - Accent1 2 12 4 3 2" xfId="1120" xr:uid="{00000000-0005-0000-0000-0000A1030000}"/>
    <cellStyle name="20% - Accent1 2 12 4 4" xfId="1121" xr:uid="{00000000-0005-0000-0000-0000A2030000}"/>
    <cellStyle name="20% - Accent1 2 12 5" xfId="1122" xr:uid="{00000000-0005-0000-0000-0000A3030000}"/>
    <cellStyle name="20% - Accent1 2 12 5 2" xfId="1123" xr:uid="{00000000-0005-0000-0000-0000A4030000}"/>
    <cellStyle name="20% - Accent1 2 12 5 2 2" xfId="1124" xr:uid="{00000000-0005-0000-0000-0000A5030000}"/>
    <cellStyle name="20% - Accent1 2 12 5 3" xfId="1125" xr:uid="{00000000-0005-0000-0000-0000A6030000}"/>
    <cellStyle name="20% - Accent1 2 12 6" xfId="1126" xr:uid="{00000000-0005-0000-0000-0000A7030000}"/>
    <cellStyle name="20% - Accent1 2 12 6 2" xfId="1127" xr:uid="{00000000-0005-0000-0000-0000A8030000}"/>
    <cellStyle name="20% - Accent1 2 12 6 2 2" xfId="1128" xr:uid="{00000000-0005-0000-0000-0000A9030000}"/>
    <cellStyle name="20% - Accent1 2 12 6 3" xfId="1129" xr:uid="{00000000-0005-0000-0000-0000AA030000}"/>
    <cellStyle name="20% - Accent1 2 12 7" xfId="1130" xr:uid="{00000000-0005-0000-0000-0000AB030000}"/>
    <cellStyle name="20% - Accent1 2 12 7 2" xfId="1131" xr:uid="{00000000-0005-0000-0000-0000AC030000}"/>
    <cellStyle name="20% - Accent1 2 12 8" xfId="1132" xr:uid="{00000000-0005-0000-0000-0000AD030000}"/>
    <cellStyle name="20% - Accent1 2 12 8 2" xfId="1133" xr:uid="{00000000-0005-0000-0000-0000AE030000}"/>
    <cellStyle name="20% - Accent1 2 12 9" xfId="1134" xr:uid="{00000000-0005-0000-0000-0000AF030000}"/>
    <cellStyle name="20% - Accent1 2 13" xfId="1135" xr:uid="{00000000-0005-0000-0000-0000B0030000}"/>
    <cellStyle name="20% - Accent1 2 13 2" xfId="1136" xr:uid="{00000000-0005-0000-0000-0000B1030000}"/>
    <cellStyle name="20% - Accent1 2 13 2 2" xfId="1137" xr:uid="{00000000-0005-0000-0000-0000B2030000}"/>
    <cellStyle name="20% - Accent1 2 13 2 2 2" xfId="1138" xr:uid="{00000000-0005-0000-0000-0000B3030000}"/>
    <cellStyle name="20% - Accent1 2 13 2 2 2 2" xfId="1139" xr:uid="{00000000-0005-0000-0000-0000B4030000}"/>
    <cellStyle name="20% - Accent1 2 13 2 2 3" xfId="1140" xr:uid="{00000000-0005-0000-0000-0000B5030000}"/>
    <cellStyle name="20% - Accent1 2 13 2 3" xfId="1141" xr:uid="{00000000-0005-0000-0000-0000B6030000}"/>
    <cellStyle name="20% - Accent1 2 13 2 3 2" xfId="1142" xr:uid="{00000000-0005-0000-0000-0000B7030000}"/>
    <cellStyle name="20% - Accent1 2 13 2 4" xfId="1143" xr:uid="{00000000-0005-0000-0000-0000B8030000}"/>
    <cellStyle name="20% - Accent1 2 13 3" xfId="1144" xr:uid="{00000000-0005-0000-0000-0000B9030000}"/>
    <cellStyle name="20% - Accent1 2 13 3 2" xfId="1145" xr:uid="{00000000-0005-0000-0000-0000BA030000}"/>
    <cellStyle name="20% - Accent1 2 13 3 2 2" xfId="1146" xr:uid="{00000000-0005-0000-0000-0000BB030000}"/>
    <cellStyle name="20% - Accent1 2 13 3 2 2 2" xfId="1147" xr:uid="{00000000-0005-0000-0000-0000BC030000}"/>
    <cellStyle name="20% - Accent1 2 13 3 2 3" xfId="1148" xr:uid="{00000000-0005-0000-0000-0000BD030000}"/>
    <cellStyle name="20% - Accent1 2 13 3 3" xfId="1149" xr:uid="{00000000-0005-0000-0000-0000BE030000}"/>
    <cellStyle name="20% - Accent1 2 13 3 3 2" xfId="1150" xr:uid="{00000000-0005-0000-0000-0000BF030000}"/>
    <cellStyle name="20% - Accent1 2 13 3 4" xfId="1151" xr:uid="{00000000-0005-0000-0000-0000C0030000}"/>
    <cellStyle name="20% - Accent1 2 13 4" xfId="1152" xr:uid="{00000000-0005-0000-0000-0000C1030000}"/>
    <cellStyle name="20% - Accent1 2 13 4 2" xfId="1153" xr:uid="{00000000-0005-0000-0000-0000C2030000}"/>
    <cellStyle name="20% - Accent1 2 13 4 2 2" xfId="1154" xr:uid="{00000000-0005-0000-0000-0000C3030000}"/>
    <cellStyle name="20% - Accent1 2 13 4 2 2 2" xfId="1155" xr:uid="{00000000-0005-0000-0000-0000C4030000}"/>
    <cellStyle name="20% - Accent1 2 13 4 2 3" xfId="1156" xr:uid="{00000000-0005-0000-0000-0000C5030000}"/>
    <cellStyle name="20% - Accent1 2 13 4 3" xfId="1157" xr:uid="{00000000-0005-0000-0000-0000C6030000}"/>
    <cellStyle name="20% - Accent1 2 13 4 3 2" xfId="1158" xr:uid="{00000000-0005-0000-0000-0000C7030000}"/>
    <cellStyle name="20% - Accent1 2 13 4 4" xfId="1159" xr:uid="{00000000-0005-0000-0000-0000C8030000}"/>
    <cellStyle name="20% - Accent1 2 13 5" xfId="1160" xr:uid="{00000000-0005-0000-0000-0000C9030000}"/>
    <cellStyle name="20% - Accent1 2 13 5 2" xfId="1161" xr:uid="{00000000-0005-0000-0000-0000CA030000}"/>
    <cellStyle name="20% - Accent1 2 13 5 2 2" xfId="1162" xr:uid="{00000000-0005-0000-0000-0000CB030000}"/>
    <cellStyle name="20% - Accent1 2 13 5 3" xfId="1163" xr:uid="{00000000-0005-0000-0000-0000CC030000}"/>
    <cellStyle name="20% - Accent1 2 13 6" xfId="1164" xr:uid="{00000000-0005-0000-0000-0000CD030000}"/>
    <cellStyle name="20% - Accent1 2 13 6 2" xfId="1165" xr:uid="{00000000-0005-0000-0000-0000CE030000}"/>
    <cellStyle name="20% - Accent1 2 13 6 2 2" xfId="1166" xr:uid="{00000000-0005-0000-0000-0000CF030000}"/>
    <cellStyle name="20% - Accent1 2 13 6 3" xfId="1167" xr:uid="{00000000-0005-0000-0000-0000D0030000}"/>
    <cellStyle name="20% - Accent1 2 13 7" xfId="1168" xr:uid="{00000000-0005-0000-0000-0000D1030000}"/>
    <cellStyle name="20% - Accent1 2 13 7 2" xfId="1169" xr:uid="{00000000-0005-0000-0000-0000D2030000}"/>
    <cellStyle name="20% - Accent1 2 13 8" xfId="1170" xr:uid="{00000000-0005-0000-0000-0000D3030000}"/>
    <cellStyle name="20% - Accent1 2 13 8 2" xfId="1171" xr:uid="{00000000-0005-0000-0000-0000D4030000}"/>
    <cellStyle name="20% - Accent1 2 13 9" xfId="1172" xr:uid="{00000000-0005-0000-0000-0000D5030000}"/>
    <cellStyle name="20% - Accent1 2 14" xfId="1173" xr:uid="{00000000-0005-0000-0000-0000D6030000}"/>
    <cellStyle name="20% - Accent1 2 14 2" xfId="1174" xr:uid="{00000000-0005-0000-0000-0000D7030000}"/>
    <cellStyle name="20% - Accent1 2 14 2 2" xfId="1175" xr:uid="{00000000-0005-0000-0000-0000D8030000}"/>
    <cellStyle name="20% - Accent1 2 14 2 2 2" xfId="1176" xr:uid="{00000000-0005-0000-0000-0000D9030000}"/>
    <cellStyle name="20% - Accent1 2 14 2 3" xfId="1177" xr:uid="{00000000-0005-0000-0000-0000DA030000}"/>
    <cellStyle name="20% - Accent1 2 14 3" xfId="1178" xr:uid="{00000000-0005-0000-0000-0000DB030000}"/>
    <cellStyle name="20% - Accent1 2 14 3 2" xfId="1179" xr:uid="{00000000-0005-0000-0000-0000DC030000}"/>
    <cellStyle name="20% - Accent1 2 14 4" xfId="1180" xr:uid="{00000000-0005-0000-0000-0000DD030000}"/>
    <cellStyle name="20% - Accent1 2 15" xfId="1181" xr:uid="{00000000-0005-0000-0000-0000DE030000}"/>
    <cellStyle name="20% - Accent1 2 15 2" xfId="1182" xr:uid="{00000000-0005-0000-0000-0000DF030000}"/>
    <cellStyle name="20% - Accent1 2 15 2 2" xfId="1183" xr:uid="{00000000-0005-0000-0000-0000E0030000}"/>
    <cellStyle name="20% - Accent1 2 15 2 2 2" xfId="1184" xr:uid="{00000000-0005-0000-0000-0000E1030000}"/>
    <cellStyle name="20% - Accent1 2 15 2 3" xfId="1185" xr:uid="{00000000-0005-0000-0000-0000E2030000}"/>
    <cellStyle name="20% - Accent1 2 15 3" xfId="1186" xr:uid="{00000000-0005-0000-0000-0000E3030000}"/>
    <cellStyle name="20% - Accent1 2 15 3 2" xfId="1187" xr:uid="{00000000-0005-0000-0000-0000E4030000}"/>
    <cellStyle name="20% - Accent1 2 15 4" xfId="1188" xr:uid="{00000000-0005-0000-0000-0000E5030000}"/>
    <cellStyle name="20% - Accent1 2 16" xfId="1189" xr:uid="{00000000-0005-0000-0000-0000E6030000}"/>
    <cellStyle name="20% - Accent1 2 16 2" xfId="1190" xr:uid="{00000000-0005-0000-0000-0000E7030000}"/>
    <cellStyle name="20% - Accent1 2 16 2 2" xfId="1191" xr:uid="{00000000-0005-0000-0000-0000E8030000}"/>
    <cellStyle name="20% - Accent1 2 16 2 2 2" xfId="1192" xr:uid="{00000000-0005-0000-0000-0000E9030000}"/>
    <cellStyle name="20% - Accent1 2 16 2 3" xfId="1193" xr:uid="{00000000-0005-0000-0000-0000EA030000}"/>
    <cellStyle name="20% - Accent1 2 16 3" xfId="1194" xr:uid="{00000000-0005-0000-0000-0000EB030000}"/>
    <cellStyle name="20% - Accent1 2 16 3 2" xfId="1195" xr:uid="{00000000-0005-0000-0000-0000EC030000}"/>
    <cellStyle name="20% - Accent1 2 16 4" xfId="1196" xr:uid="{00000000-0005-0000-0000-0000ED030000}"/>
    <cellStyle name="20% - Accent1 2 17" xfId="1197" xr:uid="{00000000-0005-0000-0000-0000EE030000}"/>
    <cellStyle name="20% - Accent1 2 17 2" xfId="1198" xr:uid="{00000000-0005-0000-0000-0000EF030000}"/>
    <cellStyle name="20% - Accent1 2 17 2 2" xfId="1199" xr:uid="{00000000-0005-0000-0000-0000F0030000}"/>
    <cellStyle name="20% - Accent1 2 17 3" xfId="1200" xr:uid="{00000000-0005-0000-0000-0000F1030000}"/>
    <cellStyle name="20% - Accent1 2 18" xfId="113" xr:uid="{00000000-0005-0000-0000-0000F2030000}"/>
    <cellStyle name="20% - Accent1 2 18 2" xfId="114" xr:uid="{00000000-0005-0000-0000-0000F3030000}"/>
    <cellStyle name="20% - Accent1 2 18 2 2" xfId="1201" xr:uid="{00000000-0005-0000-0000-0000F4030000}"/>
    <cellStyle name="20% - Accent1 2 18 3" xfId="115" xr:uid="{00000000-0005-0000-0000-0000F5030000}"/>
    <cellStyle name="20% - Accent1 2 18 4" xfId="1202" xr:uid="{00000000-0005-0000-0000-0000F6030000}"/>
    <cellStyle name="20% - Accent1 2 19" xfId="1203" xr:uid="{00000000-0005-0000-0000-0000F7030000}"/>
    <cellStyle name="20% - Accent1 2 19 2" xfId="1204" xr:uid="{00000000-0005-0000-0000-0000F8030000}"/>
    <cellStyle name="20% - Accent1 2 2" xfId="1205" xr:uid="{00000000-0005-0000-0000-0000F9030000}"/>
    <cellStyle name="20% - Accent1 2 2 10" xfId="1206" xr:uid="{00000000-0005-0000-0000-0000FA030000}"/>
    <cellStyle name="20% - Accent1 2 2 10 10" xfId="1207" xr:uid="{00000000-0005-0000-0000-0000FB030000}"/>
    <cellStyle name="20% - Accent1 2 2 10 10 2" xfId="1208" xr:uid="{00000000-0005-0000-0000-0000FC030000}"/>
    <cellStyle name="20% - Accent1 2 2 10 11" xfId="1209" xr:uid="{00000000-0005-0000-0000-0000FD030000}"/>
    <cellStyle name="20% - Accent1 2 2 10 2" xfId="1210" xr:uid="{00000000-0005-0000-0000-0000FE030000}"/>
    <cellStyle name="20% - Accent1 2 2 10 2 2" xfId="1211" xr:uid="{00000000-0005-0000-0000-0000FF030000}"/>
    <cellStyle name="20% - Accent1 2 2 10 2 2 2" xfId="1212" xr:uid="{00000000-0005-0000-0000-000000040000}"/>
    <cellStyle name="20% - Accent1 2 2 10 2 2 2 2" xfId="1213" xr:uid="{00000000-0005-0000-0000-000001040000}"/>
    <cellStyle name="20% - Accent1 2 2 10 2 2 2 2 2" xfId="1214" xr:uid="{00000000-0005-0000-0000-000002040000}"/>
    <cellStyle name="20% - Accent1 2 2 10 2 2 2 3" xfId="1215" xr:uid="{00000000-0005-0000-0000-000003040000}"/>
    <cellStyle name="20% - Accent1 2 2 10 2 2 3" xfId="1216" xr:uid="{00000000-0005-0000-0000-000004040000}"/>
    <cellStyle name="20% - Accent1 2 2 10 2 2 3 2" xfId="1217" xr:uid="{00000000-0005-0000-0000-000005040000}"/>
    <cellStyle name="20% - Accent1 2 2 10 2 2 4" xfId="1218" xr:uid="{00000000-0005-0000-0000-000006040000}"/>
    <cellStyle name="20% - Accent1 2 2 10 2 3" xfId="1219" xr:uid="{00000000-0005-0000-0000-000007040000}"/>
    <cellStyle name="20% - Accent1 2 2 10 2 3 2" xfId="1220" xr:uid="{00000000-0005-0000-0000-000008040000}"/>
    <cellStyle name="20% - Accent1 2 2 10 2 3 2 2" xfId="1221" xr:uid="{00000000-0005-0000-0000-000009040000}"/>
    <cellStyle name="20% - Accent1 2 2 10 2 3 2 2 2" xfId="1222" xr:uid="{00000000-0005-0000-0000-00000A040000}"/>
    <cellStyle name="20% - Accent1 2 2 10 2 3 2 3" xfId="1223" xr:uid="{00000000-0005-0000-0000-00000B040000}"/>
    <cellStyle name="20% - Accent1 2 2 10 2 3 3" xfId="1224" xr:uid="{00000000-0005-0000-0000-00000C040000}"/>
    <cellStyle name="20% - Accent1 2 2 10 2 3 3 2" xfId="1225" xr:uid="{00000000-0005-0000-0000-00000D040000}"/>
    <cellStyle name="20% - Accent1 2 2 10 2 3 4" xfId="1226" xr:uid="{00000000-0005-0000-0000-00000E040000}"/>
    <cellStyle name="20% - Accent1 2 2 10 2 4" xfId="1227" xr:uid="{00000000-0005-0000-0000-00000F040000}"/>
    <cellStyle name="20% - Accent1 2 2 10 2 4 2" xfId="1228" xr:uid="{00000000-0005-0000-0000-000010040000}"/>
    <cellStyle name="20% - Accent1 2 2 10 2 4 2 2" xfId="1229" xr:uid="{00000000-0005-0000-0000-000011040000}"/>
    <cellStyle name="20% - Accent1 2 2 10 2 4 2 2 2" xfId="1230" xr:uid="{00000000-0005-0000-0000-000012040000}"/>
    <cellStyle name="20% - Accent1 2 2 10 2 4 2 3" xfId="1231" xr:uid="{00000000-0005-0000-0000-000013040000}"/>
    <cellStyle name="20% - Accent1 2 2 10 2 4 3" xfId="1232" xr:uid="{00000000-0005-0000-0000-000014040000}"/>
    <cellStyle name="20% - Accent1 2 2 10 2 4 3 2" xfId="1233" xr:uid="{00000000-0005-0000-0000-000015040000}"/>
    <cellStyle name="20% - Accent1 2 2 10 2 4 4" xfId="1234" xr:uid="{00000000-0005-0000-0000-000016040000}"/>
    <cellStyle name="20% - Accent1 2 2 10 2 5" xfId="1235" xr:uid="{00000000-0005-0000-0000-000017040000}"/>
    <cellStyle name="20% - Accent1 2 2 10 2 5 2" xfId="1236" xr:uid="{00000000-0005-0000-0000-000018040000}"/>
    <cellStyle name="20% - Accent1 2 2 10 2 5 2 2" xfId="1237" xr:uid="{00000000-0005-0000-0000-000019040000}"/>
    <cellStyle name="20% - Accent1 2 2 10 2 5 3" xfId="1238" xr:uid="{00000000-0005-0000-0000-00001A040000}"/>
    <cellStyle name="20% - Accent1 2 2 10 2 6" xfId="1239" xr:uid="{00000000-0005-0000-0000-00001B040000}"/>
    <cellStyle name="20% - Accent1 2 2 10 2 6 2" xfId="1240" xr:uid="{00000000-0005-0000-0000-00001C040000}"/>
    <cellStyle name="20% - Accent1 2 2 10 2 6 2 2" xfId="1241" xr:uid="{00000000-0005-0000-0000-00001D040000}"/>
    <cellStyle name="20% - Accent1 2 2 10 2 6 3" xfId="1242" xr:uid="{00000000-0005-0000-0000-00001E040000}"/>
    <cellStyle name="20% - Accent1 2 2 10 2 7" xfId="1243" xr:uid="{00000000-0005-0000-0000-00001F040000}"/>
    <cellStyle name="20% - Accent1 2 2 10 2 7 2" xfId="1244" xr:uid="{00000000-0005-0000-0000-000020040000}"/>
    <cellStyle name="20% - Accent1 2 2 10 2 8" xfId="1245" xr:uid="{00000000-0005-0000-0000-000021040000}"/>
    <cellStyle name="20% - Accent1 2 2 10 2 8 2" xfId="1246" xr:uid="{00000000-0005-0000-0000-000022040000}"/>
    <cellStyle name="20% - Accent1 2 2 10 2 9" xfId="1247" xr:uid="{00000000-0005-0000-0000-000023040000}"/>
    <cellStyle name="20% - Accent1 2 2 10 3" xfId="1248" xr:uid="{00000000-0005-0000-0000-000024040000}"/>
    <cellStyle name="20% - Accent1 2 2 10 3 2" xfId="1249" xr:uid="{00000000-0005-0000-0000-000025040000}"/>
    <cellStyle name="20% - Accent1 2 2 10 3 2 2" xfId="1250" xr:uid="{00000000-0005-0000-0000-000026040000}"/>
    <cellStyle name="20% - Accent1 2 2 10 3 2 2 2" xfId="1251" xr:uid="{00000000-0005-0000-0000-000027040000}"/>
    <cellStyle name="20% - Accent1 2 2 10 3 2 2 2 2" xfId="1252" xr:uid="{00000000-0005-0000-0000-000028040000}"/>
    <cellStyle name="20% - Accent1 2 2 10 3 2 2 3" xfId="1253" xr:uid="{00000000-0005-0000-0000-000029040000}"/>
    <cellStyle name="20% - Accent1 2 2 10 3 2 3" xfId="1254" xr:uid="{00000000-0005-0000-0000-00002A040000}"/>
    <cellStyle name="20% - Accent1 2 2 10 3 2 3 2" xfId="1255" xr:uid="{00000000-0005-0000-0000-00002B040000}"/>
    <cellStyle name="20% - Accent1 2 2 10 3 2 4" xfId="1256" xr:uid="{00000000-0005-0000-0000-00002C040000}"/>
    <cellStyle name="20% - Accent1 2 2 10 3 3" xfId="1257" xr:uid="{00000000-0005-0000-0000-00002D040000}"/>
    <cellStyle name="20% - Accent1 2 2 10 3 3 2" xfId="1258" xr:uid="{00000000-0005-0000-0000-00002E040000}"/>
    <cellStyle name="20% - Accent1 2 2 10 3 3 2 2" xfId="1259" xr:uid="{00000000-0005-0000-0000-00002F040000}"/>
    <cellStyle name="20% - Accent1 2 2 10 3 3 2 2 2" xfId="1260" xr:uid="{00000000-0005-0000-0000-000030040000}"/>
    <cellStyle name="20% - Accent1 2 2 10 3 3 2 3" xfId="1261" xr:uid="{00000000-0005-0000-0000-000031040000}"/>
    <cellStyle name="20% - Accent1 2 2 10 3 3 3" xfId="1262" xr:uid="{00000000-0005-0000-0000-000032040000}"/>
    <cellStyle name="20% - Accent1 2 2 10 3 3 3 2" xfId="1263" xr:uid="{00000000-0005-0000-0000-000033040000}"/>
    <cellStyle name="20% - Accent1 2 2 10 3 3 4" xfId="1264" xr:uid="{00000000-0005-0000-0000-000034040000}"/>
    <cellStyle name="20% - Accent1 2 2 10 3 4" xfId="1265" xr:uid="{00000000-0005-0000-0000-000035040000}"/>
    <cellStyle name="20% - Accent1 2 2 10 3 4 2" xfId="1266" xr:uid="{00000000-0005-0000-0000-000036040000}"/>
    <cellStyle name="20% - Accent1 2 2 10 3 4 2 2" xfId="1267" xr:uid="{00000000-0005-0000-0000-000037040000}"/>
    <cellStyle name="20% - Accent1 2 2 10 3 4 2 2 2" xfId="1268" xr:uid="{00000000-0005-0000-0000-000038040000}"/>
    <cellStyle name="20% - Accent1 2 2 10 3 4 2 3" xfId="1269" xr:uid="{00000000-0005-0000-0000-000039040000}"/>
    <cellStyle name="20% - Accent1 2 2 10 3 4 3" xfId="1270" xr:uid="{00000000-0005-0000-0000-00003A040000}"/>
    <cellStyle name="20% - Accent1 2 2 10 3 4 3 2" xfId="1271" xr:uid="{00000000-0005-0000-0000-00003B040000}"/>
    <cellStyle name="20% - Accent1 2 2 10 3 4 4" xfId="1272" xr:uid="{00000000-0005-0000-0000-00003C040000}"/>
    <cellStyle name="20% - Accent1 2 2 10 3 5" xfId="1273" xr:uid="{00000000-0005-0000-0000-00003D040000}"/>
    <cellStyle name="20% - Accent1 2 2 10 3 5 2" xfId="1274" xr:uid="{00000000-0005-0000-0000-00003E040000}"/>
    <cellStyle name="20% - Accent1 2 2 10 3 5 2 2" xfId="1275" xr:uid="{00000000-0005-0000-0000-00003F040000}"/>
    <cellStyle name="20% - Accent1 2 2 10 3 5 3" xfId="1276" xr:uid="{00000000-0005-0000-0000-000040040000}"/>
    <cellStyle name="20% - Accent1 2 2 10 3 6" xfId="1277" xr:uid="{00000000-0005-0000-0000-000041040000}"/>
    <cellStyle name="20% - Accent1 2 2 10 3 6 2" xfId="1278" xr:uid="{00000000-0005-0000-0000-000042040000}"/>
    <cellStyle name="20% - Accent1 2 2 10 3 6 2 2" xfId="1279" xr:uid="{00000000-0005-0000-0000-000043040000}"/>
    <cellStyle name="20% - Accent1 2 2 10 3 6 3" xfId="1280" xr:uid="{00000000-0005-0000-0000-000044040000}"/>
    <cellStyle name="20% - Accent1 2 2 10 3 7" xfId="1281" xr:uid="{00000000-0005-0000-0000-000045040000}"/>
    <cellStyle name="20% - Accent1 2 2 10 3 7 2" xfId="1282" xr:uid="{00000000-0005-0000-0000-000046040000}"/>
    <cellStyle name="20% - Accent1 2 2 10 3 8" xfId="1283" xr:uid="{00000000-0005-0000-0000-000047040000}"/>
    <cellStyle name="20% - Accent1 2 2 10 3 8 2" xfId="1284" xr:uid="{00000000-0005-0000-0000-000048040000}"/>
    <cellStyle name="20% - Accent1 2 2 10 3 9" xfId="1285" xr:uid="{00000000-0005-0000-0000-000049040000}"/>
    <cellStyle name="20% - Accent1 2 2 10 4" xfId="1286" xr:uid="{00000000-0005-0000-0000-00004A040000}"/>
    <cellStyle name="20% - Accent1 2 2 10 4 2" xfId="1287" xr:uid="{00000000-0005-0000-0000-00004B040000}"/>
    <cellStyle name="20% - Accent1 2 2 10 4 2 2" xfId="1288" xr:uid="{00000000-0005-0000-0000-00004C040000}"/>
    <cellStyle name="20% - Accent1 2 2 10 4 2 2 2" xfId="1289" xr:uid="{00000000-0005-0000-0000-00004D040000}"/>
    <cellStyle name="20% - Accent1 2 2 10 4 2 3" xfId="1290" xr:uid="{00000000-0005-0000-0000-00004E040000}"/>
    <cellStyle name="20% - Accent1 2 2 10 4 3" xfId="1291" xr:uid="{00000000-0005-0000-0000-00004F040000}"/>
    <cellStyle name="20% - Accent1 2 2 10 4 3 2" xfId="1292" xr:uid="{00000000-0005-0000-0000-000050040000}"/>
    <cellStyle name="20% - Accent1 2 2 10 4 4" xfId="1293" xr:uid="{00000000-0005-0000-0000-000051040000}"/>
    <cellStyle name="20% - Accent1 2 2 10 5" xfId="1294" xr:uid="{00000000-0005-0000-0000-000052040000}"/>
    <cellStyle name="20% - Accent1 2 2 10 5 2" xfId="1295" xr:uid="{00000000-0005-0000-0000-000053040000}"/>
    <cellStyle name="20% - Accent1 2 2 10 5 2 2" xfId="1296" xr:uid="{00000000-0005-0000-0000-000054040000}"/>
    <cellStyle name="20% - Accent1 2 2 10 5 2 2 2" xfId="1297" xr:uid="{00000000-0005-0000-0000-000055040000}"/>
    <cellStyle name="20% - Accent1 2 2 10 5 2 3" xfId="1298" xr:uid="{00000000-0005-0000-0000-000056040000}"/>
    <cellStyle name="20% - Accent1 2 2 10 5 3" xfId="1299" xr:uid="{00000000-0005-0000-0000-000057040000}"/>
    <cellStyle name="20% - Accent1 2 2 10 5 3 2" xfId="1300" xr:uid="{00000000-0005-0000-0000-000058040000}"/>
    <cellStyle name="20% - Accent1 2 2 10 5 4" xfId="1301" xr:uid="{00000000-0005-0000-0000-000059040000}"/>
    <cellStyle name="20% - Accent1 2 2 10 6" xfId="1302" xr:uid="{00000000-0005-0000-0000-00005A040000}"/>
    <cellStyle name="20% - Accent1 2 2 10 6 2" xfId="1303" xr:uid="{00000000-0005-0000-0000-00005B040000}"/>
    <cellStyle name="20% - Accent1 2 2 10 6 2 2" xfId="1304" xr:uid="{00000000-0005-0000-0000-00005C040000}"/>
    <cellStyle name="20% - Accent1 2 2 10 6 2 2 2" xfId="1305" xr:uid="{00000000-0005-0000-0000-00005D040000}"/>
    <cellStyle name="20% - Accent1 2 2 10 6 2 3" xfId="1306" xr:uid="{00000000-0005-0000-0000-00005E040000}"/>
    <cellStyle name="20% - Accent1 2 2 10 6 3" xfId="1307" xr:uid="{00000000-0005-0000-0000-00005F040000}"/>
    <cellStyle name="20% - Accent1 2 2 10 6 3 2" xfId="1308" xr:uid="{00000000-0005-0000-0000-000060040000}"/>
    <cellStyle name="20% - Accent1 2 2 10 6 4" xfId="1309" xr:uid="{00000000-0005-0000-0000-000061040000}"/>
    <cellStyle name="20% - Accent1 2 2 10 7" xfId="1310" xr:uid="{00000000-0005-0000-0000-000062040000}"/>
    <cellStyle name="20% - Accent1 2 2 10 7 2" xfId="1311" xr:uid="{00000000-0005-0000-0000-000063040000}"/>
    <cellStyle name="20% - Accent1 2 2 10 7 2 2" xfId="1312" xr:uid="{00000000-0005-0000-0000-000064040000}"/>
    <cellStyle name="20% - Accent1 2 2 10 7 3" xfId="1313" xr:uid="{00000000-0005-0000-0000-000065040000}"/>
    <cellStyle name="20% - Accent1 2 2 10 8" xfId="1314" xr:uid="{00000000-0005-0000-0000-000066040000}"/>
    <cellStyle name="20% - Accent1 2 2 10 8 2" xfId="1315" xr:uid="{00000000-0005-0000-0000-000067040000}"/>
    <cellStyle name="20% - Accent1 2 2 10 8 2 2" xfId="1316" xr:uid="{00000000-0005-0000-0000-000068040000}"/>
    <cellStyle name="20% - Accent1 2 2 10 8 3" xfId="1317" xr:uid="{00000000-0005-0000-0000-000069040000}"/>
    <cellStyle name="20% - Accent1 2 2 10 9" xfId="1318" xr:uid="{00000000-0005-0000-0000-00006A040000}"/>
    <cellStyle name="20% - Accent1 2 2 10 9 2" xfId="1319" xr:uid="{00000000-0005-0000-0000-00006B040000}"/>
    <cellStyle name="20% - Accent1 2 2 11" xfId="1320" xr:uid="{00000000-0005-0000-0000-00006C040000}"/>
    <cellStyle name="20% - Accent1 2 2 11 2" xfId="1321" xr:uid="{00000000-0005-0000-0000-00006D040000}"/>
    <cellStyle name="20% - Accent1 2 2 11 2 2" xfId="1322" xr:uid="{00000000-0005-0000-0000-00006E040000}"/>
    <cellStyle name="20% - Accent1 2 2 11 2 2 2" xfId="1323" xr:uid="{00000000-0005-0000-0000-00006F040000}"/>
    <cellStyle name="20% - Accent1 2 2 11 2 2 2 2" xfId="1324" xr:uid="{00000000-0005-0000-0000-000070040000}"/>
    <cellStyle name="20% - Accent1 2 2 11 2 2 3" xfId="1325" xr:uid="{00000000-0005-0000-0000-000071040000}"/>
    <cellStyle name="20% - Accent1 2 2 11 2 3" xfId="1326" xr:uid="{00000000-0005-0000-0000-000072040000}"/>
    <cellStyle name="20% - Accent1 2 2 11 2 3 2" xfId="1327" xr:uid="{00000000-0005-0000-0000-000073040000}"/>
    <cellStyle name="20% - Accent1 2 2 11 2 4" xfId="1328" xr:uid="{00000000-0005-0000-0000-000074040000}"/>
    <cellStyle name="20% - Accent1 2 2 11 3" xfId="1329" xr:uid="{00000000-0005-0000-0000-000075040000}"/>
    <cellStyle name="20% - Accent1 2 2 11 3 2" xfId="1330" xr:uid="{00000000-0005-0000-0000-000076040000}"/>
    <cellStyle name="20% - Accent1 2 2 11 3 2 2" xfId="1331" xr:uid="{00000000-0005-0000-0000-000077040000}"/>
    <cellStyle name="20% - Accent1 2 2 11 3 2 2 2" xfId="1332" xr:uid="{00000000-0005-0000-0000-000078040000}"/>
    <cellStyle name="20% - Accent1 2 2 11 3 2 3" xfId="1333" xr:uid="{00000000-0005-0000-0000-000079040000}"/>
    <cellStyle name="20% - Accent1 2 2 11 3 3" xfId="1334" xr:uid="{00000000-0005-0000-0000-00007A040000}"/>
    <cellStyle name="20% - Accent1 2 2 11 3 3 2" xfId="1335" xr:uid="{00000000-0005-0000-0000-00007B040000}"/>
    <cellStyle name="20% - Accent1 2 2 11 3 4" xfId="1336" xr:uid="{00000000-0005-0000-0000-00007C040000}"/>
    <cellStyle name="20% - Accent1 2 2 11 4" xfId="1337" xr:uid="{00000000-0005-0000-0000-00007D040000}"/>
    <cellStyle name="20% - Accent1 2 2 11 4 2" xfId="1338" xr:uid="{00000000-0005-0000-0000-00007E040000}"/>
    <cellStyle name="20% - Accent1 2 2 11 4 2 2" xfId="1339" xr:uid="{00000000-0005-0000-0000-00007F040000}"/>
    <cellStyle name="20% - Accent1 2 2 11 4 2 2 2" xfId="1340" xr:uid="{00000000-0005-0000-0000-000080040000}"/>
    <cellStyle name="20% - Accent1 2 2 11 4 2 3" xfId="1341" xr:uid="{00000000-0005-0000-0000-000081040000}"/>
    <cellStyle name="20% - Accent1 2 2 11 4 3" xfId="1342" xr:uid="{00000000-0005-0000-0000-000082040000}"/>
    <cellStyle name="20% - Accent1 2 2 11 4 3 2" xfId="1343" xr:uid="{00000000-0005-0000-0000-000083040000}"/>
    <cellStyle name="20% - Accent1 2 2 11 4 4" xfId="1344" xr:uid="{00000000-0005-0000-0000-000084040000}"/>
    <cellStyle name="20% - Accent1 2 2 11 5" xfId="1345" xr:uid="{00000000-0005-0000-0000-000085040000}"/>
    <cellStyle name="20% - Accent1 2 2 11 5 2" xfId="1346" xr:uid="{00000000-0005-0000-0000-000086040000}"/>
    <cellStyle name="20% - Accent1 2 2 11 5 2 2" xfId="1347" xr:uid="{00000000-0005-0000-0000-000087040000}"/>
    <cellStyle name="20% - Accent1 2 2 11 5 3" xfId="1348" xr:uid="{00000000-0005-0000-0000-000088040000}"/>
    <cellStyle name="20% - Accent1 2 2 11 6" xfId="1349" xr:uid="{00000000-0005-0000-0000-000089040000}"/>
    <cellStyle name="20% - Accent1 2 2 11 6 2" xfId="1350" xr:uid="{00000000-0005-0000-0000-00008A040000}"/>
    <cellStyle name="20% - Accent1 2 2 11 6 2 2" xfId="1351" xr:uid="{00000000-0005-0000-0000-00008B040000}"/>
    <cellStyle name="20% - Accent1 2 2 11 6 3" xfId="1352" xr:uid="{00000000-0005-0000-0000-00008C040000}"/>
    <cellStyle name="20% - Accent1 2 2 11 7" xfId="1353" xr:uid="{00000000-0005-0000-0000-00008D040000}"/>
    <cellStyle name="20% - Accent1 2 2 11 7 2" xfId="1354" xr:uid="{00000000-0005-0000-0000-00008E040000}"/>
    <cellStyle name="20% - Accent1 2 2 11 8" xfId="1355" xr:uid="{00000000-0005-0000-0000-00008F040000}"/>
    <cellStyle name="20% - Accent1 2 2 11 8 2" xfId="1356" xr:uid="{00000000-0005-0000-0000-000090040000}"/>
    <cellStyle name="20% - Accent1 2 2 11 9" xfId="1357" xr:uid="{00000000-0005-0000-0000-000091040000}"/>
    <cellStyle name="20% - Accent1 2 2 12" xfId="1358" xr:uid="{00000000-0005-0000-0000-000092040000}"/>
    <cellStyle name="20% - Accent1 2 2 12 2" xfId="1359" xr:uid="{00000000-0005-0000-0000-000093040000}"/>
    <cellStyle name="20% - Accent1 2 2 12 2 2" xfId="1360" xr:uid="{00000000-0005-0000-0000-000094040000}"/>
    <cellStyle name="20% - Accent1 2 2 12 2 2 2" xfId="1361" xr:uid="{00000000-0005-0000-0000-000095040000}"/>
    <cellStyle name="20% - Accent1 2 2 12 2 2 2 2" xfId="1362" xr:uid="{00000000-0005-0000-0000-000096040000}"/>
    <cellStyle name="20% - Accent1 2 2 12 2 2 3" xfId="1363" xr:uid="{00000000-0005-0000-0000-000097040000}"/>
    <cellStyle name="20% - Accent1 2 2 12 2 3" xfId="1364" xr:uid="{00000000-0005-0000-0000-000098040000}"/>
    <cellStyle name="20% - Accent1 2 2 12 2 3 2" xfId="1365" xr:uid="{00000000-0005-0000-0000-000099040000}"/>
    <cellStyle name="20% - Accent1 2 2 12 2 4" xfId="1366" xr:uid="{00000000-0005-0000-0000-00009A040000}"/>
    <cellStyle name="20% - Accent1 2 2 12 3" xfId="1367" xr:uid="{00000000-0005-0000-0000-00009B040000}"/>
    <cellStyle name="20% - Accent1 2 2 12 3 2" xfId="1368" xr:uid="{00000000-0005-0000-0000-00009C040000}"/>
    <cellStyle name="20% - Accent1 2 2 12 3 2 2" xfId="1369" xr:uid="{00000000-0005-0000-0000-00009D040000}"/>
    <cellStyle name="20% - Accent1 2 2 12 3 2 2 2" xfId="1370" xr:uid="{00000000-0005-0000-0000-00009E040000}"/>
    <cellStyle name="20% - Accent1 2 2 12 3 2 3" xfId="1371" xr:uid="{00000000-0005-0000-0000-00009F040000}"/>
    <cellStyle name="20% - Accent1 2 2 12 3 3" xfId="1372" xr:uid="{00000000-0005-0000-0000-0000A0040000}"/>
    <cellStyle name="20% - Accent1 2 2 12 3 3 2" xfId="1373" xr:uid="{00000000-0005-0000-0000-0000A1040000}"/>
    <cellStyle name="20% - Accent1 2 2 12 3 4" xfId="1374" xr:uid="{00000000-0005-0000-0000-0000A2040000}"/>
    <cellStyle name="20% - Accent1 2 2 12 4" xfId="1375" xr:uid="{00000000-0005-0000-0000-0000A3040000}"/>
    <cellStyle name="20% - Accent1 2 2 12 4 2" xfId="1376" xr:uid="{00000000-0005-0000-0000-0000A4040000}"/>
    <cellStyle name="20% - Accent1 2 2 12 4 2 2" xfId="1377" xr:uid="{00000000-0005-0000-0000-0000A5040000}"/>
    <cellStyle name="20% - Accent1 2 2 12 4 2 2 2" xfId="1378" xr:uid="{00000000-0005-0000-0000-0000A6040000}"/>
    <cellStyle name="20% - Accent1 2 2 12 4 2 3" xfId="1379" xr:uid="{00000000-0005-0000-0000-0000A7040000}"/>
    <cellStyle name="20% - Accent1 2 2 12 4 3" xfId="1380" xr:uid="{00000000-0005-0000-0000-0000A8040000}"/>
    <cellStyle name="20% - Accent1 2 2 12 4 3 2" xfId="1381" xr:uid="{00000000-0005-0000-0000-0000A9040000}"/>
    <cellStyle name="20% - Accent1 2 2 12 4 4" xfId="1382" xr:uid="{00000000-0005-0000-0000-0000AA040000}"/>
    <cellStyle name="20% - Accent1 2 2 12 5" xfId="1383" xr:uid="{00000000-0005-0000-0000-0000AB040000}"/>
    <cellStyle name="20% - Accent1 2 2 12 5 2" xfId="1384" xr:uid="{00000000-0005-0000-0000-0000AC040000}"/>
    <cellStyle name="20% - Accent1 2 2 12 5 2 2" xfId="1385" xr:uid="{00000000-0005-0000-0000-0000AD040000}"/>
    <cellStyle name="20% - Accent1 2 2 12 5 3" xfId="1386" xr:uid="{00000000-0005-0000-0000-0000AE040000}"/>
    <cellStyle name="20% - Accent1 2 2 12 6" xfId="1387" xr:uid="{00000000-0005-0000-0000-0000AF040000}"/>
    <cellStyle name="20% - Accent1 2 2 12 6 2" xfId="1388" xr:uid="{00000000-0005-0000-0000-0000B0040000}"/>
    <cellStyle name="20% - Accent1 2 2 12 6 2 2" xfId="1389" xr:uid="{00000000-0005-0000-0000-0000B1040000}"/>
    <cellStyle name="20% - Accent1 2 2 12 6 3" xfId="1390" xr:uid="{00000000-0005-0000-0000-0000B2040000}"/>
    <cellStyle name="20% - Accent1 2 2 12 7" xfId="1391" xr:uid="{00000000-0005-0000-0000-0000B3040000}"/>
    <cellStyle name="20% - Accent1 2 2 12 7 2" xfId="1392" xr:uid="{00000000-0005-0000-0000-0000B4040000}"/>
    <cellStyle name="20% - Accent1 2 2 12 8" xfId="1393" xr:uid="{00000000-0005-0000-0000-0000B5040000}"/>
    <cellStyle name="20% - Accent1 2 2 12 8 2" xfId="1394" xr:uid="{00000000-0005-0000-0000-0000B6040000}"/>
    <cellStyle name="20% - Accent1 2 2 12 9" xfId="1395" xr:uid="{00000000-0005-0000-0000-0000B7040000}"/>
    <cellStyle name="20% - Accent1 2 2 13" xfId="1396" xr:uid="{00000000-0005-0000-0000-0000B8040000}"/>
    <cellStyle name="20% - Accent1 2 2 13 2" xfId="1397" xr:uid="{00000000-0005-0000-0000-0000B9040000}"/>
    <cellStyle name="20% - Accent1 2 2 13 2 2" xfId="1398" xr:uid="{00000000-0005-0000-0000-0000BA040000}"/>
    <cellStyle name="20% - Accent1 2 2 13 2 2 2" xfId="1399" xr:uid="{00000000-0005-0000-0000-0000BB040000}"/>
    <cellStyle name="20% - Accent1 2 2 13 2 3" xfId="1400" xr:uid="{00000000-0005-0000-0000-0000BC040000}"/>
    <cellStyle name="20% - Accent1 2 2 13 3" xfId="1401" xr:uid="{00000000-0005-0000-0000-0000BD040000}"/>
    <cellStyle name="20% - Accent1 2 2 13 3 2" xfId="1402" xr:uid="{00000000-0005-0000-0000-0000BE040000}"/>
    <cellStyle name="20% - Accent1 2 2 13 4" xfId="1403" xr:uid="{00000000-0005-0000-0000-0000BF040000}"/>
    <cellStyle name="20% - Accent1 2 2 14" xfId="1404" xr:uid="{00000000-0005-0000-0000-0000C0040000}"/>
    <cellStyle name="20% - Accent1 2 2 14 2" xfId="1405" xr:uid="{00000000-0005-0000-0000-0000C1040000}"/>
    <cellStyle name="20% - Accent1 2 2 14 2 2" xfId="1406" xr:uid="{00000000-0005-0000-0000-0000C2040000}"/>
    <cellStyle name="20% - Accent1 2 2 14 2 2 2" xfId="1407" xr:uid="{00000000-0005-0000-0000-0000C3040000}"/>
    <cellStyle name="20% - Accent1 2 2 14 2 3" xfId="1408" xr:uid="{00000000-0005-0000-0000-0000C4040000}"/>
    <cellStyle name="20% - Accent1 2 2 14 3" xfId="1409" xr:uid="{00000000-0005-0000-0000-0000C5040000}"/>
    <cellStyle name="20% - Accent1 2 2 14 3 2" xfId="1410" xr:uid="{00000000-0005-0000-0000-0000C6040000}"/>
    <cellStyle name="20% - Accent1 2 2 14 4" xfId="1411" xr:uid="{00000000-0005-0000-0000-0000C7040000}"/>
    <cellStyle name="20% - Accent1 2 2 15" xfId="1412" xr:uid="{00000000-0005-0000-0000-0000C8040000}"/>
    <cellStyle name="20% - Accent1 2 2 15 2" xfId="1413" xr:uid="{00000000-0005-0000-0000-0000C9040000}"/>
    <cellStyle name="20% - Accent1 2 2 15 2 2" xfId="1414" xr:uid="{00000000-0005-0000-0000-0000CA040000}"/>
    <cellStyle name="20% - Accent1 2 2 15 2 2 2" xfId="1415" xr:uid="{00000000-0005-0000-0000-0000CB040000}"/>
    <cellStyle name="20% - Accent1 2 2 15 2 3" xfId="1416" xr:uid="{00000000-0005-0000-0000-0000CC040000}"/>
    <cellStyle name="20% - Accent1 2 2 15 3" xfId="1417" xr:uid="{00000000-0005-0000-0000-0000CD040000}"/>
    <cellStyle name="20% - Accent1 2 2 15 3 2" xfId="1418" xr:uid="{00000000-0005-0000-0000-0000CE040000}"/>
    <cellStyle name="20% - Accent1 2 2 15 4" xfId="1419" xr:uid="{00000000-0005-0000-0000-0000CF040000}"/>
    <cellStyle name="20% - Accent1 2 2 16" xfId="1420" xr:uid="{00000000-0005-0000-0000-0000D0040000}"/>
    <cellStyle name="20% - Accent1 2 2 16 2" xfId="1421" xr:uid="{00000000-0005-0000-0000-0000D1040000}"/>
    <cellStyle name="20% - Accent1 2 2 16 2 2" xfId="1422" xr:uid="{00000000-0005-0000-0000-0000D2040000}"/>
    <cellStyle name="20% - Accent1 2 2 16 3" xfId="1423" xr:uid="{00000000-0005-0000-0000-0000D3040000}"/>
    <cellStyle name="20% - Accent1 2 2 17" xfId="1424" xr:uid="{00000000-0005-0000-0000-0000D4040000}"/>
    <cellStyle name="20% - Accent1 2 2 17 2" xfId="1425" xr:uid="{00000000-0005-0000-0000-0000D5040000}"/>
    <cellStyle name="20% - Accent1 2 2 17 2 2" xfId="1426" xr:uid="{00000000-0005-0000-0000-0000D6040000}"/>
    <cellStyle name="20% - Accent1 2 2 17 3" xfId="1427" xr:uid="{00000000-0005-0000-0000-0000D7040000}"/>
    <cellStyle name="20% - Accent1 2 2 18" xfId="1428" xr:uid="{00000000-0005-0000-0000-0000D8040000}"/>
    <cellStyle name="20% - Accent1 2 2 18 2" xfId="1429" xr:uid="{00000000-0005-0000-0000-0000D9040000}"/>
    <cellStyle name="20% - Accent1 2 2 19" xfId="1430" xr:uid="{00000000-0005-0000-0000-0000DA040000}"/>
    <cellStyle name="20% - Accent1 2 2 19 2" xfId="1431" xr:uid="{00000000-0005-0000-0000-0000DB040000}"/>
    <cellStyle name="20% - Accent1 2 2 2" xfId="1432" xr:uid="{00000000-0005-0000-0000-0000DC040000}"/>
    <cellStyle name="20% - Accent1 2 2 2 10" xfId="1433" xr:uid="{00000000-0005-0000-0000-0000DD040000}"/>
    <cellStyle name="20% - Accent1 2 2 2 10 2" xfId="1434" xr:uid="{00000000-0005-0000-0000-0000DE040000}"/>
    <cellStyle name="20% - Accent1 2 2 2 10 2 2" xfId="1435" xr:uid="{00000000-0005-0000-0000-0000DF040000}"/>
    <cellStyle name="20% - Accent1 2 2 2 10 2 2 2" xfId="1436" xr:uid="{00000000-0005-0000-0000-0000E0040000}"/>
    <cellStyle name="20% - Accent1 2 2 2 10 2 3" xfId="1437" xr:uid="{00000000-0005-0000-0000-0000E1040000}"/>
    <cellStyle name="20% - Accent1 2 2 2 10 3" xfId="1438" xr:uid="{00000000-0005-0000-0000-0000E2040000}"/>
    <cellStyle name="20% - Accent1 2 2 2 10 3 2" xfId="1439" xr:uid="{00000000-0005-0000-0000-0000E3040000}"/>
    <cellStyle name="20% - Accent1 2 2 2 10 4" xfId="1440" xr:uid="{00000000-0005-0000-0000-0000E4040000}"/>
    <cellStyle name="20% - Accent1 2 2 2 11" xfId="1441" xr:uid="{00000000-0005-0000-0000-0000E5040000}"/>
    <cellStyle name="20% - Accent1 2 2 2 11 2" xfId="1442" xr:uid="{00000000-0005-0000-0000-0000E6040000}"/>
    <cellStyle name="20% - Accent1 2 2 2 11 2 2" xfId="1443" xr:uid="{00000000-0005-0000-0000-0000E7040000}"/>
    <cellStyle name="20% - Accent1 2 2 2 11 2 2 2" xfId="1444" xr:uid="{00000000-0005-0000-0000-0000E8040000}"/>
    <cellStyle name="20% - Accent1 2 2 2 11 2 3" xfId="1445" xr:uid="{00000000-0005-0000-0000-0000E9040000}"/>
    <cellStyle name="20% - Accent1 2 2 2 11 3" xfId="1446" xr:uid="{00000000-0005-0000-0000-0000EA040000}"/>
    <cellStyle name="20% - Accent1 2 2 2 11 3 2" xfId="1447" xr:uid="{00000000-0005-0000-0000-0000EB040000}"/>
    <cellStyle name="20% - Accent1 2 2 2 11 4" xfId="1448" xr:uid="{00000000-0005-0000-0000-0000EC040000}"/>
    <cellStyle name="20% - Accent1 2 2 2 12" xfId="1449" xr:uid="{00000000-0005-0000-0000-0000ED040000}"/>
    <cellStyle name="20% - Accent1 2 2 2 12 2" xfId="1450" xr:uid="{00000000-0005-0000-0000-0000EE040000}"/>
    <cellStyle name="20% - Accent1 2 2 2 12 2 2" xfId="1451" xr:uid="{00000000-0005-0000-0000-0000EF040000}"/>
    <cellStyle name="20% - Accent1 2 2 2 12 3" xfId="1452" xr:uid="{00000000-0005-0000-0000-0000F0040000}"/>
    <cellStyle name="20% - Accent1 2 2 2 13" xfId="1453" xr:uid="{00000000-0005-0000-0000-0000F1040000}"/>
    <cellStyle name="20% - Accent1 2 2 2 13 2" xfId="1454" xr:uid="{00000000-0005-0000-0000-0000F2040000}"/>
    <cellStyle name="20% - Accent1 2 2 2 13 2 2" xfId="1455" xr:uid="{00000000-0005-0000-0000-0000F3040000}"/>
    <cellStyle name="20% - Accent1 2 2 2 13 3" xfId="1456" xr:uid="{00000000-0005-0000-0000-0000F4040000}"/>
    <cellStyle name="20% - Accent1 2 2 2 14" xfId="1457" xr:uid="{00000000-0005-0000-0000-0000F5040000}"/>
    <cellStyle name="20% - Accent1 2 2 2 14 2" xfId="1458" xr:uid="{00000000-0005-0000-0000-0000F6040000}"/>
    <cellStyle name="20% - Accent1 2 2 2 15" xfId="1459" xr:uid="{00000000-0005-0000-0000-0000F7040000}"/>
    <cellStyle name="20% - Accent1 2 2 2 15 2" xfId="1460" xr:uid="{00000000-0005-0000-0000-0000F8040000}"/>
    <cellStyle name="20% - Accent1 2 2 2 16" xfId="1461" xr:uid="{00000000-0005-0000-0000-0000F9040000}"/>
    <cellStyle name="20% - Accent1 2 2 2 2" xfId="1462" xr:uid="{00000000-0005-0000-0000-0000FA040000}"/>
    <cellStyle name="20% - Accent1 2 2 2 2 10" xfId="1463" xr:uid="{00000000-0005-0000-0000-0000FB040000}"/>
    <cellStyle name="20% - Accent1 2 2 2 2 10 2" xfId="1464" xr:uid="{00000000-0005-0000-0000-0000FC040000}"/>
    <cellStyle name="20% - Accent1 2 2 2 2 10 2 2" xfId="1465" xr:uid="{00000000-0005-0000-0000-0000FD040000}"/>
    <cellStyle name="20% - Accent1 2 2 2 2 10 2 2 2" xfId="1466" xr:uid="{00000000-0005-0000-0000-0000FE040000}"/>
    <cellStyle name="20% - Accent1 2 2 2 2 10 2 3" xfId="1467" xr:uid="{00000000-0005-0000-0000-0000FF040000}"/>
    <cellStyle name="20% - Accent1 2 2 2 2 10 3" xfId="1468" xr:uid="{00000000-0005-0000-0000-000000050000}"/>
    <cellStyle name="20% - Accent1 2 2 2 2 10 3 2" xfId="1469" xr:uid="{00000000-0005-0000-0000-000001050000}"/>
    <cellStyle name="20% - Accent1 2 2 2 2 10 4" xfId="1470" xr:uid="{00000000-0005-0000-0000-000002050000}"/>
    <cellStyle name="20% - Accent1 2 2 2 2 11" xfId="1471" xr:uid="{00000000-0005-0000-0000-000003050000}"/>
    <cellStyle name="20% - Accent1 2 2 2 2 11 2" xfId="1472" xr:uid="{00000000-0005-0000-0000-000004050000}"/>
    <cellStyle name="20% - Accent1 2 2 2 2 11 2 2" xfId="1473" xr:uid="{00000000-0005-0000-0000-000005050000}"/>
    <cellStyle name="20% - Accent1 2 2 2 2 11 3" xfId="1474" xr:uid="{00000000-0005-0000-0000-000006050000}"/>
    <cellStyle name="20% - Accent1 2 2 2 2 12" xfId="1475" xr:uid="{00000000-0005-0000-0000-000007050000}"/>
    <cellStyle name="20% - Accent1 2 2 2 2 12 2" xfId="1476" xr:uid="{00000000-0005-0000-0000-000008050000}"/>
    <cellStyle name="20% - Accent1 2 2 2 2 12 2 2" xfId="1477" xr:uid="{00000000-0005-0000-0000-000009050000}"/>
    <cellStyle name="20% - Accent1 2 2 2 2 12 3" xfId="1478" xr:uid="{00000000-0005-0000-0000-00000A050000}"/>
    <cellStyle name="20% - Accent1 2 2 2 2 13" xfId="1479" xr:uid="{00000000-0005-0000-0000-00000B050000}"/>
    <cellStyle name="20% - Accent1 2 2 2 2 13 2" xfId="1480" xr:uid="{00000000-0005-0000-0000-00000C050000}"/>
    <cellStyle name="20% - Accent1 2 2 2 2 14" xfId="1481" xr:uid="{00000000-0005-0000-0000-00000D050000}"/>
    <cellStyle name="20% - Accent1 2 2 2 2 14 2" xfId="1482" xr:uid="{00000000-0005-0000-0000-00000E050000}"/>
    <cellStyle name="20% - Accent1 2 2 2 2 15" xfId="1483" xr:uid="{00000000-0005-0000-0000-00000F050000}"/>
    <cellStyle name="20% - Accent1 2 2 2 2 2" xfId="1484" xr:uid="{00000000-0005-0000-0000-000010050000}"/>
    <cellStyle name="20% - Accent1 2 2 2 2 2 10" xfId="1485" xr:uid="{00000000-0005-0000-0000-000011050000}"/>
    <cellStyle name="20% - Accent1 2 2 2 2 2 10 2" xfId="1486" xr:uid="{00000000-0005-0000-0000-000012050000}"/>
    <cellStyle name="20% - Accent1 2 2 2 2 2 10 2 2" xfId="1487" xr:uid="{00000000-0005-0000-0000-000013050000}"/>
    <cellStyle name="20% - Accent1 2 2 2 2 2 10 3" xfId="1488" xr:uid="{00000000-0005-0000-0000-000014050000}"/>
    <cellStyle name="20% - Accent1 2 2 2 2 2 11" xfId="1489" xr:uid="{00000000-0005-0000-0000-000015050000}"/>
    <cellStyle name="20% - Accent1 2 2 2 2 2 11 2" xfId="1490" xr:uid="{00000000-0005-0000-0000-000016050000}"/>
    <cellStyle name="20% - Accent1 2 2 2 2 2 11 2 2" xfId="1491" xr:uid="{00000000-0005-0000-0000-000017050000}"/>
    <cellStyle name="20% - Accent1 2 2 2 2 2 11 3" xfId="1492" xr:uid="{00000000-0005-0000-0000-000018050000}"/>
    <cellStyle name="20% - Accent1 2 2 2 2 2 12" xfId="1493" xr:uid="{00000000-0005-0000-0000-000019050000}"/>
    <cellStyle name="20% - Accent1 2 2 2 2 2 12 2" xfId="1494" xr:uid="{00000000-0005-0000-0000-00001A050000}"/>
    <cellStyle name="20% - Accent1 2 2 2 2 2 13" xfId="1495" xr:uid="{00000000-0005-0000-0000-00001B050000}"/>
    <cellStyle name="20% - Accent1 2 2 2 2 2 13 2" xfId="1496" xr:uid="{00000000-0005-0000-0000-00001C050000}"/>
    <cellStyle name="20% - Accent1 2 2 2 2 2 14" xfId="1497" xr:uid="{00000000-0005-0000-0000-00001D050000}"/>
    <cellStyle name="20% - Accent1 2 2 2 2 2 2" xfId="1498" xr:uid="{00000000-0005-0000-0000-00001E050000}"/>
    <cellStyle name="20% - Accent1 2 2 2 2 2 2 10" xfId="1499" xr:uid="{00000000-0005-0000-0000-00001F050000}"/>
    <cellStyle name="20% - Accent1 2 2 2 2 2 2 10 2" xfId="1500" xr:uid="{00000000-0005-0000-0000-000020050000}"/>
    <cellStyle name="20% - Accent1 2 2 2 2 2 2 11" xfId="1501" xr:uid="{00000000-0005-0000-0000-000021050000}"/>
    <cellStyle name="20% - Accent1 2 2 2 2 2 2 2" xfId="1502" xr:uid="{00000000-0005-0000-0000-000022050000}"/>
    <cellStyle name="20% - Accent1 2 2 2 2 2 2 2 2" xfId="1503" xr:uid="{00000000-0005-0000-0000-000023050000}"/>
    <cellStyle name="20% - Accent1 2 2 2 2 2 2 2 2 2" xfId="1504" xr:uid="{00000000-0005-0000-0000-000024050000}"/>
    <cellStyle name="20% - Accent1 2 2 2 2 2 2 2 2 2 2" xfId="1505" xr:uid="{00000000-0005-0000-0000-000025050000}"/>
    <cellStyle name="20% - Accent1 2 2 2 2 2 2 2 2 2 2 2" xfId="1506" xr:uid="{00000000-0005-0000-0000-000026050000}"/>
    <cellStyle name="20% - Accent1 2 2 2 2 2 2 2 2 2 3" xfId="1507" xr:uid="{00000000-0005-0000-0000-000027050000}"/>
    <cellStyle name="20% - Accent1 2 2 2 2 2 2 2 2 3" xfId="1508" xr:uid="{00000000-0005-0000-0000-000028050000}"/>
    <cellStyle name="20% - Accent1 2 2 2 2 2 2 2 2 3 2" xfId="1509" xr:uid="{00000000-0005-0000-0000-000029050000}"/>
    <cellStyle name="20% - Accent1 2 2 2 2 2 2 2 2 4" xfId="1510" xr:uid="{00000000-0005-0000-0000-00002A050000}"/>
    <cellStyle name="20% - Accent1 2 2 2 2 2 2 2 3" xfId="1511" xr:uid="{00000000-0005-0000-0000-00002B050000}"/>
    <cellStyle name="20% - Accent1 2 2 2 2 2 2 2 3 2" xfId="1512" xr:uid="{00000000-0005-0000-0000-00002C050000}"/>
    <cellStyle name="20% - Accent1 2 2 2 2 2 2 2 3 2 2" xfId="1513" xr:uid="{00000000-0005-0000-0000-00002D050000}"/>
    <cellStyle name="20% - Accent1 2 2 2 2 2 2 2 3 2 2 2" xfId="1514" xr:uid="{00000000-0005-0000-0000-00002E050000}"/>
    <cellStyle name="20% - Accent1 2 2 2 2 2 2 2 3 2 3" xfId="1515" xr:uid="{00000000-0005-0000-0000-00002F050000}"/>
    <cellStyle name="20% - Accent1 2 2 2 2 2 2 2 3 3" xfId="1516" xr:uid="{00000000-0005-0000-0000-000030050000}"/>
    <cellStyle name="20% - Accent1 2 2 2 2 2 2 2 3 3 2" xfId="1517" xr:uid="{00000000-0005-0000-0000-000031050000}"/>
    <cellStyle name="20% - Accent1 2 2 2 2 2 2 2 3 4" xfId="1518" xr:uid="{00000000-0005-0000-0000-000032050000}"/>
    <cellStyle name="20% - Accent1 2 2 2 2 2 2 2 4" xfId="1519" xr:uid="{00000000-0005-0000-0000-000033050000}"/>
    <cellStyle name="20% - Accent1 2 2 2 2 2 2 2 4 2" xfId="1520" xr:uid="{00000000-0005-0000-0000-000034050000}"/>
    <cellStyle name="20% - Accent1 2 2 2 2 2 2 2 4 2 2" xfId="1521" xr:uid="{00000000-0005-0000-0000-000035050000}"/>
    <cellStyle name="20% - Accent1 2 2 2 2 2 2 2 4 2 2 2" xfId="1522" xr:uid="{00000000-0005-0000-0000-000036050000}"/>
    <cellStyle name="20% - Accent1 2 2 2 2 2 2 2 4 2 3" xfId="1523" xr:uid="{00000000-0005-0000-0000-000037050000}"/>
    <cellStyle name="20% - Accent1 2 2 2 2 2 2 2 4 3" xfId="1524" xr:uid="{00000000-0005-0000-0000-000038050000}"/>
    <cellStyle name="20% - Accent1 2 2 2 2 2 2 2 4 3 2" xfId="1525" xr:uid="{00000000-0005-0000-0000-000039050000}"/>
    <cellStyle name="20% - Accent1 2 2 2 2 2 2 2 4 4" xfId="1526" xr:uid="{00000000-0005-0000-0000-00003A050000}"/>
    <cellStyle name="20% - Accent1 2 2 2 2 2 2 2 5" xfId="1527" xr:uid="{00000000-0005-0000-0000-00003B050000}"/>
    <cellStyle name="20% - Accent1 2 2 2 2 2 2 2 5 2" xfId="1528" xr:uid="{00000000-0005-0000-0000-00003C050000}"/>
    <cellStyle name="20% - Accent1 2 2 2 2 2 2 2 5 2 2" xfId="1529" xr:uid="{00000000-0005-0000-0000-00003D050000}"/>
    <cellStyle name="20% - Accent1 2 2 2 2 2 2 2 5 3" xfId="1530" xr:uid="{00000000-0005-0000-0000-00003E050000}"/>
    <cellStyle name="20% - Accent1 2 2 2 2 2 2 2 6" xfId="1531" xr:uid="{00000000-0005-0000-0000-00003F050000}"/>
    <cellStyle name="20% - Accent1 2 2 2 2 2 2 2 6 2" xfId="1532" xr:uid="{00000000-0005-0000-0000-000040050000}"/>
    <cellStyle name="20% - Accent1 2 2 2 2 2 2 2 6 2 2" xfId="1533" xr:uid="{00000000-0005-0000-0000-000041050000}"/>
    <cellStyle name="20% - Accent1 2 2 2 2 2 2 2 6 3" xfId="1534" xr:uid="{00000000-0005-0000-0000-000042050000}"/>
    <cellStyle name="20% - Accent1 2 2 2 2 2 2 2 7" xfId="1535" xr:uid="{00000000-0005-0000-0000-000043050000}"/>
    <cellStyle name="20% - Accent1 2 2 2 2 2 2 2 7 2" xfId="1536" xr:uid="{00000000-0005-0000-0000-000044050000}"/>
    <cellStyle name="20% - Accent1 2 2 2 2 2 2 2 8" xfId="1537" xr:uid="{00000000-0005-0000-0000-000045050000}"/>
    <cellStyle name="20% - Accent1 2 2 2 2 2 2 2 8 2" xfId="1538" xr:uid="{00000000-0005-0000-0000-000046050000}"/>
    <cellStyle name="20% - Accent1 2 2 2 2 2 2 2 9" xfId="1539" xr:uid="{00000000-0005-0000-0000-000047050000}"/>
    <cellStyle name="20% - Accent1 2 2 2 2 2 2 3" xfId="1540" xr:uid="{00000000-0005-0000-0000-000048050000}"/>
    <cellStyle name="20% - Accent1 2 2 2 2 2 2 3 2" xfId="1541" xr:uid="{00000000-0005-0000-0000-000049050000}"/>
    <cellStyle name="20% - Accent1 2 2 2 2 2 2 3 2 2" xfId="1542" xr:uid="{00000000-0005-0000-0000-00004A050000}"/>
    <cellStyle name="20% - Accent1 2 2 2 2 2 2 3 2 2 2" xfId="1543" xr:uid="{00000000-0005-0000-0000-00004B050000}"/>
    <cellStyle name="20% - Accent1 2 2 2 2 2 2 3 2 2 2 2" xfId="1544" xr:uid="{00000000-0005-0000-0000-00004C050000}"/>
    <cellStyle name="20% - Accent1 2 2 2 2 2 2 3 2 2 3" xfId="1545" xr:uid="{00000000-0005-0000-0000-00004D050000}"/>
    <cellStyle name="20% - Accent1 2 2 2 2 2 2 3 2 3" xfId="1546" xr:uid="{00000000-0005-0000-0000-00004E050000}"/>
    <cellStyle name="20% - Accent1 2 2 2 2 2 2 3 2 3 2" xfId="1547" xr:uid="{00000000-0005-0000-0000-00004F050000}"/>
    <cellStyle name="20% - Accent1 2 2 2 2 2 2 3 2 4" xfId="1548" xr:uid="{00000000-0005-0000-0000-000050050000}"/>
    <cellStyle name="20% - Accent1 2 2 2 2 2 2 3 3" xfId="1549" xr:uid="{00000000-0005-0000-0000-000051050000}"/>
    <cellStyle name="20% - Accent1 2 2 2 2 2 2 3 3 2" xfId="1550" xr:uid="{00000000-0005-0000-0000-000052050000}"/>
    <cellStyle name="20% - Accent1 2 2 2 2 2 2 3 3 2 2" xfId="1551" xr:uid="{00000000-0005-0000-0000-000053050000}"/>
    <cellStyle name="20% - Accent1 2 2 2 2 2 2 3 3 2 2 2" xfId="1552" xr:uid="{00000000-0005-0000-0000-000054050000}"/>
    <cellStyle name="20% - Accent1 2 2 2 2 2 2 3 3 2 3" xfId="1553" xr:uid="{00000000-0005-0000-0000-000055050000}"/>
    <cellStyle name="20% - Accent1 2 2 2 2 2 2 3 3 3" xfId="1554" xr:uid="{00000000-0005-0000-0000-000056050000}"/>
    <cellStyle name="20% - Accent1 2 2 2 2 2 2 3 3 3 2" xfId="1555" xr:uid="{00000000-0005-0000-0000-000057050000}"/>
    <cellStyle name="20% - Accent1 2 2 2 2 2 2 3 3 4" xfId="1556" xr:uid="{00000000-0005-0000-0000-000058050000}"/>
    <cellStyle name="20% - Accent1 2 2 2 2 2 2 3 4" xfId="1557" xr:uid="{00000000-0005-0000-0000-000059050000}"/>
    <cellStyle name="20% - Accent1 2 2 2 2 2 2 3 4 2" xfId="1558" xr:uid="{00000000-0005-0000-0000-00005A050000}"/>
    <cellStyle name="20% - Accent1 2 2 2 2 2 2 3 4 2 2" xfId="1559" xr:uid="{00000000-0005-0000-0000-00005B050000}"/>
    <cellStyle name="20% - Accent1 2 2 2 2 2 2 3 4 2 2 2" xfId="1560" xr:uid="{00000000-0005-0000-0000-00005C050000}"/>
    <cellStyle name="20% - Accent1 2 2 2 2 2 2 3 4 2 3" xfId="1561" xr:uid="{00000000-0005-0000-0000-00005D050000}"/>
    <cellStyle name="20% - Accent1 2 2 2 2 2 2 3 4 3" xfId="1562" xr:uid="{00000000-0005-0000-0000-00005E050000}"/>
    <cellStyle name="20% - Accent1 2 2 2 2 2 2 3 4 3 2" xfId="1563" xr:uid="{00000000-0005-0000-0000-00005F050000}"/>
    <cellStyle name="20% - Accent1 2 2 2 2 2 2 3 4 4" xfId="1564" xr:uid="{00000000-0005-0000-0000-000060050000}"/>
    <cellStyle name="20% - Accent1 2 2 2 2 2 2 3 5" xfId="1565" xr:uid="{00000000-0005-0000-0000-000061050000}"/>
    <cellStyle name="20% - Accent1 2 2 2 2 2 2 3 5 2" xfId="1566" xr:uid="{00000000-0005-0000-0000-000062050000}"/>
    <cellStyle name="20% - Accent1 2 2 2 2 2 2 3 5 2 2" xfId="1567" xr:uid="{00000000-0005-0000-0000-000063050000}"/>
    <cellStyle name="20% - Accent1 2 2 2 2 2 2 3 5 3" xfId="1568" xr:uid="{00000000-0005-0000-0000-000064050000}"/>
    <cellStyle name="20% - Accent1 2 2 2 2 2 2 3 6" xfId="1569" xr:uid="{00000000-0005-0000-0000-000065050000}"/>
    <cellStyle name="20% - Accent1 2 2 2 2 2 2 3 6 2" xfId="1570" xr:uid="{00000000-0005-0000-0000-000066050000}"/>
    <cellStyle name="20% - Accent1 2 2 2 2 2 2 3 6 2 2" xfId="1571" xr:uid="{00000000-0005-0000-0000-000067050000}"/>
    <cellStyle name="20% - Accent1 2 2 2 2 2 2 3 6 3" xfId="1572" xr:uid="{00000000-0005-0000-0000-000068050000}"/>
    <cellStyle name="20% - Accent1 2 2 2 2 2 2 3 7" xfId="1573" xr:uid="{00000000-0005-0000-0000-000069050000}"/>
    <cellStyle name="20% - Accent1 2 2 2 2 2 2 3 7 2" xfId="1574" xr:uid="{00000000-0005-0000-0000-00006A050000}"/>
    <cellStyle name="20% - Accent1 2 2 2 2 2 2 3 8" xfId="1575" xr:uid="{00000000-0005-0000-0000-00006B050000}"/>
    <cellStyle name="20% - Accent1 2 2 2 2 2 2 3 8 2" xfId="1576" xr:uid="{00000000-0005-0000-0000-00006C050000}"/>
    <cellStyle name="20% - Accent1 2 2 2 2 2 2 3 9" xfId="1577" xr:uid="{00000000-0005-0000-0000-00006D050000}"/>
    <cellStyle name="20% - Accent1 2 2 2 2 2 2 4" xfId="1578" xr:uid="{00000000-0005-0000-0000-00006E050000}"/>
    <cellStyle name="20% - Accent1 2 2 2 2 2 2 4 2" xfId="1579" xr:uid="{00000000-0005-0000-0000-00006F050000}"/>
    <cellStyle name="20% - Accent1 2 2 2 2 2 2 4 2 2" xfId="1580" xr:uid="{00000000-0005-0000-0000-000070050000}"/>
    <cellStyle name="20% - Accent1 2 2 2 2 2 2 4 2 2 2" xfId="1581" xr:uid="{00000000-0005-0000-0000-000071050000}"/>
    <cellStyle name="20% - Accent1 2 2 2 2 2 2 4 2 3" xfId="1582" xr:uid="{00000000-0005-0000-0000-000072050000}"/>
    <cellStyle name="20% - Accent1 2 2 2 2 2 2 4 3" xfId="1583" xr:uid="{00000000-0005-0000-0000-000073050000}"/>
    <cellStyle name="20% - Accent1 2 2 2 2 2 2 4 3 2" xfId="1584" xr:uid="{00000000-0005-0000-0000-000074050000}"/>
    <cellStyle name="20% - Accent1 2 2 2 2 2 2 4 4" xfId="1585" xr:uid="{00000000-0005-0000-0000-000075050000}"/>
    <cellStyle name="20% - Accent1 2 2 2 2 2 2 5" xfId="1586" xr:uid="{00000000-0005-0000-0000-000076050000}"/>
    <cellStyle name="20% - Accent1 2 2 2 2 2 2 5 2" xfId="1587" xr:uid="{00000000-0005-0000-0000-000077050000}"/>
    <cellStyle name="20% - Accent1 2 2 2 2 2 2 5 2 2" xfId="1588" xr:uid="{00000000-0005-0000-0000-000078050000}"/>
    <cellStyle name="20% - Accent1 2 2 2 2 2 2 5 2 2 2" xfId="1589" xr:uid="{00000000-0005-0000-0000-000079050000}"/>
    <cellStyle name="20% - Accent1 2 2 2 2 2 2 5 2 3" xfId="1590" xr:uid="{00000000-0005-0000-0000-00007A050000}"/>
    <cellStyle name="20% - Accent1 2 2 2 2 2 2 5 3" xfId="1591" xr:uid="{00000000-0005-0000-0000-00007B050000}"/>
    <cellStyle name="20% - Accent1 2 2 2 2 2 2 5 3 2" xfId="1592" xr:uid="{00000000-0005-0000-0000-00007C050000}"/>
    <cellStyle name="20% - Accent1 2 2 2 2 2 2 5 4" xfId="1593" xr:uid="{00000000-0005-0000-0000-00007D050000}"/>
    <cellStyle name="20% - Accent1 2 2 2 2 2 2 6" xfId="1594" xr:uid="{00000000-0005-0000-0000-00007E050000}"/>
    <cellStyle name="20% - Accent1 2 2 2 2 2 2 6 2" xfId="1595" xr:uid="{00000000-0005-0000-0000-00007F050000}"/>
    <cellStyle name="20% - Accent1 2 2 2 2 2 2 6 2 2" xfId="1596" xr:uid="{00000000-0005-0000-0000-000080050000}"/>
    <cellStyle name="20% - Accent1 2 2 2 2 2 2 6 2 2 2" xfId="1597" xr:uid="{00000000-0005-0000-0000-000081050000}"/>
    <cellStyle name="20% - Accent1 2 2 2 2 2 2 6 2 3" xfId="1598" xr:uid="{00000000-0005-0000-0000-000082050000}"/>
    <cellStyle name="20% - Accent1 2 2 2 2 2 2 6 3" xfId="1599" xr:uid="{00000000-0005-0000-0000-000083050000}"/>
    <cellStyle name="20% - Accent1 2 2 2 2 2 2 6 3 2" xfId="1600" xr:uid="{00000000-0005-0000-0000-000084050000}"/>
    <cellStyle name="20% - Accent1 2 2 2 2 2 2 6 4" xfId="1601" xr:uid="{00000000-0005-0000-0000-000085050000}"/>
    <cellStyle name="20% - Accent1 2 2 2 2 2 2 7" xfId="1602" xr:uid="{00000000-0005-0000-0000-000086050000}"/>
    <cellStyle name="20% - Accent1 2 2 2 2 2 2 7 2" xfId="1603" xr:uid="{00000000-0005-0000-0000-000087050000}"/>
    <cellStyle name="20% - Accent1 2 2 2 2 2 2 7 2 2" xfId="1604" xr:uid="{00000000-0005-0000-0000-000088050000}"/>
    <cellStyle name="20% - Accent1 2 2 2 2 2 2 7 3" xfId="1605" xr:uid="{00000000-0005-0000-0000-000089050000}"/>
    <cellStyle name="20% - Accent1 2 2 2 2 2 2 8" xfId="1606" xr:uid="{00000000-0005-0000-0000-00008A050000}"/>
    <cellStyle name="20% - Accent1 2 2 2 2 2 2 8 2" xfId="1607" xr:uid="{00000000-0005-0000-0000-00008B050000}"/>
    <cellStyle name="20% - Accent1 2 2 2 2 2 2 8 2 2" xfId="1608" xr:uid="{00000000-0005-0000-0000-00008C050000}"/>
    <cellStyle name="20% - Accent1 2 2 2 2 2 2 8 3" xfId="1609" xr:uid="{00000000-0005-0000-0000-00008D050000}"/>
    <cellStyle name="20% - Accent1 2 2 2 2 2 2 9" xfId="1610" xr:uid="{00000000-0005-0000-0000-00008E050000}"/>
    <cellStyle name="20% - Accent1 2 2 2 2 2 2 9 2" xfId="1611" xr:uid="{00000000-0005-0000-0000-00008F050000}"/>
    <cellStyle name="20% - Accent1 2 2 2 2 2 3" xfId="1612" xr:uid="{00000000-0005-0000-0000-000090050000}"/>
    <cellStyle name="20% - Accent1 2 2 2 2 2 3 10" xfId="1613" xr:uid="{00000000-0005-0000-0000-000091050000}"/>
    <cellStyle name="20% - Accent1 2 2 2 2 2 3 10 2" xfId="1614" xr:uid="{00000000-0005-0000-0000-000092050000}"/>
    <cellStyle name="20% - Accent1 2 2 2 2 2 3 11" xfId="1615" xr:uid="{00000000-0005-0000-0000-000093050000}"/>
    <cellStyle name="20% - Accent1 2 2 2 2 2 3 2" xfId="1616" xr:uid="{00000000-0005-0000-0000-000094050000}"/>
    <cellStyle name="20% - Accent1 2 2 2 2 2 3 2 2" xfId="1617" xr:uid="{00000000-0005-0000-0000-000095050000}"/>
    <cellStyle name="20% - Accent1 2 2 2 2 2 3 2 2 2" xfId="1618" xr:uid="{00000000-0005-0000-0000-000096050000}"/>
    <cellStyle name="20% - Accent1 2 2 2 2 2 3 2 2 2 2" xfId="1619" xr:uid="{00000000-0005-0000-0000-000097050000}"/>
    <cellStyle name="20% - Accent1 2 2 2 2 2 3 2 2 2 2 2" xfId="1620" xr:uid="{00000000-0005-0000-0000-000098050000}"/>
    <cellStyle name="20% - Accent1 2 2 2 2 2 3 2 2 2 3" xfId="1621" xr:uid="{00000000-0005-0000-0000-000099050000}"/>
    <cellStyle name="20% - Accent1 2 2 2 2 2 3 2 2 3" xfId="1622" xr:uid="{00000000-0005-0000-0000-00009A050000}"/>
    <cellStyle name="20% - Accent1 2 2 2 2 2 3 2 2 3 2" xfId="1623" xr:uid="{00000000-0005-0000-0000-00009B050000}"/>
    <cellStyle name="20% - Accent1 2 2 2 2 2 3 2 2 4" xfId="1624" xr:uid="{00000000-0005-0000-0000-00009C050000}"/>
    <cellStyle name="20% - Accent1 2 2 2 2 2 3 2 3" xfId="1625" xr:uid="{00000000-0005-0000-0000-00009D050000}"/>
    <cellStyle name="20% - Accent1 2 2 2 2 2 3 2 3 2" xfId="1626" xr:uid="{00000000-0005-0000-0000-00009E050000}"/>
    <cellStyle name="20% - Accent1 2 2 2 2 2 3 2 3 2 2" xfId="1627" xr:uid="{00000000-0005-0000-0000-00009F050000}"/>
    <cellStyle name="20% - Accent1 2 2 2 2 2 3 2 3 2 2 2" xfId="1628" xr:uid="{00000000-0005-0000-0000-0000A0050000}"/>
    <cellStyle name="20% - Accent1 2 2 2 2 2 3 2 3 2 3" xfId="1629" xr:uid="{00000000-0005-0000-0000-0000A1050000}"/>
    <cellStyle name="20% - Accent1 2 2 2 2 2 3 2 3 3" xfId="1630" xr:uid="{00000000-0005-0000-0000-0000A2050000}"/>
    <cellStyle name="20% - Accent1 2 2 2 2 2 3 2 3 3 2" xfId="1631" xr:uid="{00000000-0005-0000-0000-0000A3050000}"/>
    <cellStyle name="20% - Accent1 2 2 2 2 2 3 2 3 4" xfId="1632" xr:uid="{00000000-0005-0000-0000-0000A4050000}"/>
    <cellStyle name="20% - Accent1 2 2 2 2 2 3 2 4" xfId="1633" xr:uid="{00000000-0005-0000-0000-0000A5050000}"/>
    <cellStyle name="20% - Accent1 2 2 2 2 2 3 2 4 2" xfId="1634" xr:uid="{00000000-0005-0000-0000-0000A6050000}"/>
    <cellStyle name="20% - Accent1 2 2 2 2 2 3 2 4 2 2" xfId="1635" xr:uid="{00000000-0005-0000-0000-0000A7050000}"/>
    <cellStyle name="20% - Accent1 2 2 2 2 2 3 2 4 2 2 2" xfId="1636" xr:uid="{00000000-0005-0000-0000-0000A8050000}"/>
    <cellStyle name="20% - Accent1 2 2 2 2 2 3 2 4 2 3" xfId="1637" xr:uid="{00000000-0005-0000-0000-0000A9050000}"/>
    <cellStyle name="20% - Accent1 2 2 2 2 2 3 2 4 3" xfId="1638" xr:uid="{00000000-0005-0000-0000-0000AA050000}"/>
    <cellStyle name="20% - Accent1 2 2 2 2 2 3 2 4 3 2" xfId="1639" xr:uid="{00000000-0005-0000-0000-0000AB050000}"/>
    <cellStyle name="20% - Accent1 2 2 2 2 2 3 2 4 4" xfId="1640" xr:uid="{00000000-0005-0000-0000-0000AC050000}"/>
    <cellStyle name="20% - Accent1 2 2 2 2 2 3 2 5" xfId="1641" xr:uid="{00000000-0005-0000-0000-0000AD050000}"/>
    <cellStyle name="20% - Accent1 2 2 2 2 2 3 2 5 2" xfId="1642" xr:uid="{00000000-0005-0000-0000-0000AE050000}"/>
    <cellStyle name="20% - Accent1 2 2 2 2 2 3 2 5 2 2" xfId="1643" xr:uid="{00000000-0005-0000-0000-0000AF050000}"/>
    <cellStyle name="20% - Accent1 2 2 2 2 2 3 2 5 3" xfId="1644" xr:uid="{00000000-0005-0000-0000-0000B0050000}"/>
    <cellStyle name="20% - Accent1 2 2 2 2 2 3 2 6" xfId="1645" xr:uid="{00000000-0005-0000-0000-0000B1050000}"/>
    <cellStyle name="20% - Accent1 2 2 2 2 2 3 2 6 2" xfId="1646" xr:uid="{00000000-0005-0000-0000-0000B2050000}"/>
    <cellStyle name="20% - Accent1 2 2 2 2 2 3 2 6 2 2" xfId="1647" xr:uid="{00000000-0005-0000-0000-0000B3050000}"/>
    <cellStyle name="20% - Accent1 2 2 2 2 2 3 2 6 3" xfId="1648" xr:uid="{00000000-0005-0000-0000-0000B4050000}"/>
    <cellStyle name="20% - Accent1 2 2 2 2 2 3 2 7" xfId="1649" xr:uid="{00000000-0005-0000-0000-0000B5050000}"/>
    <cellStyle name="20% - Accent1 2 2 2 2 2 3 2 7 2" xfId="1650" xr:uid="{00000000-0005-0000-0000-0000B6050000}"/>
    <cellStyle name="20% - Accent1 2 2 2 2 2 3 2 8" xfId="1651" xr:uid="{00000000-0005-0000-0000-0000B7050000}"/>
    <cellStyle name="20% - Accent1 2 2 2 2 2 3 2 8 2" xfId="1652" xr:uid="{00000000-0005-0000-0000-0000B8050000}"/>
    <cellStyle name="20% - Accent1 2 2 2 2 2 3 2 9" xfId="1653" xr:uid="{00000000-0005-0000-0000-0000B9050000}"/>
    <cellStyle name="20% - Accent1 2 2 2 2 2 3 3" xfId="1654" xr:uid="{00000000-0005-0000-0000-0000BA050000}"/>
    <cellStyle name="20% - Accent1 2 2 2 2 2 3 3 2" xfId="1655" xr:uid="{00000000-0005-0000-0000-0000BB050000}"/>
    <cellStyle name="20% - Accent1 2 2 2 2 2 3 3 2 2" xfId="1656" xr:uid="{00000000-0005-0000-0000-0000BC050000}"/>
    <cellStyle name="20% - Accent1 2 2 2 2 2 3 3 2 2 2" xfId="1657" xr:uid="{00000000-0005-0000-0000-0000BD050000}"/>
    <cellStyle name="20% - Accent1 2 2 2 2 2 3 3 2 2 2 2" xfId="1658" xr:uid="{00000000-0005-0000-0000-0000BE050000}"/>
    <cellStyle name="20% - Accent1 2 2 2 2 2 3 3 2 2 3" xfId="1659" xr:uid="{00000000-0005-0000-0000-0000BF050000}"/>
    <cellStyle name="20% - Accent1 2 2 2 2 2 3 3 2 3" xfId="1660" xr:uid="{00000000-0005-0000-0000-0000C0050000}"/>
    <cellStyle name="20% - Accent1 2 2 2 2 2 3 3 2 3 2" xfId="1661" xr:uid="{00000000-0005-0000-0000-0000C1050000}"/>
    <cellStyle name="20% - Accent1 2 2 2 2 2 3 3 2 4" xfId="1662" xr:uid="{00000000-0005-0000-0000-0000C2050000}"/>
    <cellStyle name="20% - Accent1 2 2 2 2 2 3 3 3" xfId="1663" xr:uid="{00000000-0005-0000-0000-0000C3050000}"/>
    <cellStyle name="20% - Accent1 2 2 2 2 2 3 3 3 2" xfId="1664" xr:uid="{00000000-0005-0000-0000-0000C4050000}"/>
    <cellStyle name="20% - Accent1 2 2 2 2 2 3 3 3 2 2" xfId="1665" xr:uid="{00000000-0005-0000-0000-0000C5050000}"/>
    <cellStyle name="20% - Accent1 2 2 2 2 2 3 3 3 2 2 2" xfId="1666" xr:uid="{00000000-0005-0000-0000-0000C6050000}"/>
    <cellStyle name="20% - Accent1 2 2 2 2 2 3 3 3 2 3" xfId="1667" xr:uid="{00000000-0005-0000-0000-0000C7050000}"/>
    <cellStyle name="20% - Accent1 2 2 2 2 2 3 3 3 3" xfId="1668" xr:uid="{00000000-0005-0000-0000-0000C8050000}"/>
    <cellStyle name="20% - Accent1 2 2 2 2 2 3 3 3 3 2" xfId="1669" xr:uid="{00000000-0005-0000-0000-0000C9050000}"/>
    <cellStyle name="20% - Accent1 2 2 2 2 2 3 3 3 4" xfId="1670" xr:uid="{00000000-0005-0000-0000-0000CA050000}"/>
    <cellStyle name="20% - Accent1 2 2 2 2 2 3 3 4" xfId="1671" xr:uid="{00000000-0005-0000-0000-0000CB050000}"/>
    <cellStyle name="20% - Accent1 2 2 2 2 2 3 3 4 2" xfId="1672" xr:uid="{00000000-0005-0000-0000-0000CC050000}"/>
    <cellStyle name="20% - Accent1 2 2 2 2 2 3 3 4 2 2" xfId="1673" xr:uid="{00000000-0005-0000-0000-0000CD050000}"/>
    <cellStyle name="20% - Accent1 2 2 2 2 2 3 3 4 2 2 2" xfId="1674" xr:uid="{00000000-0005-0000-0000-0000CE050000}"/>
    <cellStyle name="20% - Accent1 2 2 2 2 2 3 3 4 2 3" xfId="1675" xr:uid="{00000000-0005-0000-0000-0000CF050000}"/>
    <cellStyle name="20% - Accent1 2 2 2 2 2 3 3 4 3" xfId="1676" xr:uid="{00000000-0005-0000-0000-0000D0050000}"/>
    <cellStyle name="20% - Accent1 2 2 2 2 2 3 3 4 3 2" xfId="1677" xr:uid="{00000000-0005-0000-0000-0000D1050000}"/>
    <cellStyle name="20% - Accent1 2 2 2 2 2 3 3 4 4" xfId="1678" xr:uid="{00000000-0005-0000-0000-0000D2050000}"/>
    <cellStyle name="20% - Accent1 2 2 2 2 2 3 3 5" xfId="1679" xr:uid="{00000000-0005-0000-0000-0000D3050000}"/>
    <cellStyle name="20% - Accent1 2 2 2 2 2 3 3 5 2" xfId="1680" xr:uid="{00000000-0005-0000-0000-0000D4050000}"/>
    <cellStyle name="20% - Accent1 2 2 2 2 2 3 3 5 2 2" xfId="1681" xr:uid="{00000000-0005-0000-0000-0000D5050000}"/>
    <cellStyle name="20% - Accent1 2 2 2 2 2 3 3 5 3" xfId="1682" xr:uid="{00000000-0005-0000-0000-0000D6050000}"/>
    <cellStyle name="20% - Accent1 2 2 2 2 2 3 3 6" xfId="1683" xr:uid="{00000000-0005-0000-0000-0000D7050000}"/>
    <cellStyle name="20% - Accent1 2 2 2 2 2 3 3 6 2" xfId="1684" xr:uid="{00000000-0005-0000-0000-0000D8050000}"/>
    <cellStyle name="20% - Accent1 2 2 2 2 2 3 3 6 2 2" xfId="1685" xr:uid="{00000000-0005-0000-0000-0000D9050000}"/>
    <cellStyle name="20% - Accent1 2 2 2 2 2 3 3 6 3" xfId="1686" xr:uid="{00000000-0005-0000-0000-0000DA050000}"/>
    <cellStyle name="20% - Accent1 2 2 2 2 2 3 3 7" xfId="1687" xr:uid="{00000000-0005-0000-0000-0000DB050000}"/>
    <cellStyle name="20% - Accent1 2 2 2 2 2 3 3 7 2" xfId="1688" xr:uid="{00000000-0005-0000-0000-0000DC050000}"/>
    <cellStyle name="20% - Accent1 2 2 2 2 2 3 3 8" xfId="1689" xr:uid="{00000000-0005-0000-0000-0000DD050000}"/>
    <cellStyle name="20% - Accent1 2 2 2 2 2 3 3 8 2" xfId="1690" xr:uid="{00000000-0005-0000-0000-0000DE050000}"/>
    <cellStyle name="20% - Accent1 2 2 2 2 2 3 3 9" xfId="1691" xr:uid="{00000000-0005-0000-0000-0000DF050000}"/>
    <cellStyle name="20% - Accent1 2 2 2 2 2 3 4" xfId="1692" xr:uid="{00000000-0005-0000-0000-0000E0050000}"/>
    <cellStyle name="20% - Accent1 2 2 2 2 2 3 4 2" xfId="1693" xr:uid="{00000000-0005-0000-0000-0000E1050000}"/>
    <cellStyle name="20% - Accent1 2 2 2 2 2 3 4 2 2" xfId="1694" xr:uid="{00000000-0005-0000-0000-0000E2050000}"/>
    <cellStyle name="20% - Accent1 2 2 2 2 2 3 4 2 2 2" xfId="1695" xr:uid="{00000000-0005-0000-0000-0000E3050000}"/>
    <cellStyle name="20% - Accent1 2 2 2 2 2 3 4 2 3" xfId="1696" xr:uid="{00000000-0005-0000-0000-0000E4050000}"/>
    <cellStyle name="20% - Accent1 2 2 2 2 2 3 4 3" xfId="1697" xr:uid="{00000000-0005-0000-0000-0000E5050000}"/>
    <cellStyle name="20% - Accent1 2 2 2 2 2 3 4 3 2" xfId="1698" xr:uid="{00000000-0005-0000-0000-0000E6050000}"/>
    <cellStyle name="20% - Accent1 2 2 2 2 2 3 4 4" xfId="1699" xr:uid="{00000000-0005-0000-0000-0000E7050000}"/>
    <cellStyle name="20% - Accent1 2 2 2 2 2 3 5" xfId="1700" xr:uid="{00000000-0005-0000-0000-0000E8050000}"/>
    <cellStyle name="20% - Accent1 2 2 2 2 2 3 5 2" xfId="1701" xr:uid="{00000000-0005-0000-0000-0000E9050000}"/>
    <cellStyle name="20% - Accent1 2 2 2 2 2 3 5 2 2" xfId="1702" xr:uid="{00000000-0005-0000-0000-0000EA050000}"/>
    <cellStyle name="20% - Accent1 2 2 2 2 2 3 5 2 2 2" xfId="1703" xr:uid="{00000000-0005-0000-0000-0000EB050000}"/>
    <cellStyle name="20% - Accent1 2 2 2 2 2 3 5 2 3" xfId="1704" xr:uid="{00000000-0005-0000-0000-0000EC050000}"/>
    <cellStyle name="20% - Accent1 2 2 2 2 2 3 5 3" xfId="1705" xr:uid="{00000000-0005-0000-0000-0000ED050000}"/>
    <cellStyle name="20% - Accent1 2 2 2 2 2 3 5 3 2" xfId="1706" xr:uid="{00000000-0005-0000-0000-0000EE050000}"/>
    <cellStyle name="20% - Accent1 2 2 2 2 2 3 5 4" xfId="1707" xr:uid="{00000000-0005-0000-0000-0000EF050000}"/>
    <cellStyle name="20% - Accent1 2 2 2 2 2 3 6" xfId="1708" xr:uid="{00000000-0005-0000-0000-0000F0050000}"/>
    <cellStyle name="20% - Accent1 2 2 2 2 2 3 6 2" xfId="1709" xr:uid="{00000000-0005-0000-0000-0000F1050000}"/>
    <cellStyle name="20% - Accent1 2 2 2 2 2 3 6 2 2" xfId="1710" xr:uid="{00000000-0005-0000-0000-0000F2050000}"/>
    <cellStyle name="20% - Accent1 2 2 2 2 2 3 6 2 2 2" xfId="1711" xr:uid="{00000000-0005-0000-0000-0000F3050000}"/>
    <cellStyle name="20% - Accent1 2 2 2 2 2 3 6 2 3" xfId="1712" xr:uid="{00000000-0005-0000-0000-0000F4050000}"/>
    <cellStyle name="20% - Accent1 2 2 2 2 2 3 6 3" xfId="1713" xr:uid="{00000000-0005-0000-0000-0000F5050000}"/>
    <cellStyle name="20% - Accent1 2 2 2 2 2 3 6 3 2" xfId="1714" xr:uid="{00000000-0005-0000-0000-0000F6050000}"/>
    <cellStyle name="20% - Accent1 2 2 2 2 2 3 6 4" xfId="1715" xr:uid="{00000000-0005-0000-0000-0000F7050000}"/>
    <cellStyle name="20% - Accent1 2 2 2 2 2 3 7" xfId="1716" xr:uid="{00000000-0005-0000-0000-0000F8050000}"/>
    <cellStyle name="20% - Accent1 2 2 2 2 2 3 7 2" xfId="1717" xr:uid="{00000000-0005-0000-0000-0000F9050000}"/>
    <cellStyle name="20% - Accent1 2 2 2 2 2 3 7 2 2" xfId="1718" xr:uid="{00000000-0005-0000-0000-0000FA050000}"/>
    <cellStyle name="20% - Accent1 2 2 2 2 2 3 7 3" xfId="1719" xr:uid="{00000000-0005-0000-0000-0000FB050000}"/>
    <cellStyle name="20% - Accent1 2 2 2 2 2 3 8" xfId="1720" xr:uid="{00000000-0005-0000-0000-0000FC050000}"/>
    <cellStyle name="20% - Accent1 2 2 2 2 2 3 8 2" xfId="1721" xr:uid="{00000000-0005-0000-0000-0000FD050000}"/>
    <cellStyle name="20% - Accent1 2 2 2 2 2 3 8 2 2" xfId="1722" xr:uid="{00000000-0005-0000-0000-0000FE050000}"/>
    <cellStyle name="20% - Accent1 2 2 2 2 2 3 8 3" xfId="1723" xr:uid="{00000000-0005-0000-0000-0000FF050000}"/>
    <cellStyle name="20% - Accent1 2 2 2 2 2 3 9" xfId="1724" xr:uid="{00000000-0005-0000-0000-000000060000}"/>
    <cellStyle name="20% - Accent1 2 2 2 2 2 3 9 2" xfId="1725" xr:uid="{00000000-0005-0000-0000-000001060000}"/>
    <cellStyle name="20% - Accent1 2 2 2 2 2 4" xfId="1726" xr:uid="{00000000-0005-0000-0000-000002060000}"/>
    <cellStyle name="20% - Accent1 2 2 2 2 2 4 10" xfId="1727" xr:uid="{00000000-0005-0000-0000-000003060000}"/>
    <cellStyle name="20% - Accent1 2 2 2 2 2 4 10 2" xfId="1728" xr:uid="{00000000-0005-0000-0000-000004060000}"/>
    <cellStyle name="20% - Accent1 2 2 2 2 2 4 11" xfId="1729" xr:uid="{00000000-0005-0000-0000-000005060000}"/>
    <cellStyle name="20% - Accent1 2 2 2 2 2 4 2" xfId="1730" xr:uid="{00000000-0005-0000-0000-000006060000}"/>
    <cellStyle name="20% - Accent1 2 2 2 2 2 4 2 2" xfId="1731" xr:uid="{00000000-0005-0000-0000-000007060000}"/>
    <cellStyle name="20% - Accent1 2 2 2 2 2 4 2 2 2" xfId="1732" xr:uid="{00000000-0005-0000-0000-000008060000}"/>
    <cellStyle name="20% - Accent1 2 2 2 2 2 4 2 2 2 2" xfId="1733" xr:uid="{00000000-0005-0000-0000-000009060000}"/>
    <cellStyle name="20% - Accent1 2 2 2 2 2 4 2 2 2 2 2" xfId="1734" xr:uid="{00000000-0005-0000-0000-00000A060000}"/>
    <cellStyle name="20% - Accent1 2 2 2 2 2 4 2 2 2 3" xfId="1735" xr:uid="{00000000-0005-0000-0000-00000B060000}"/>
    <cellStyle name="20% - Accent1 2 2 2 2 2 4 2 2 3" xfId="1736" xr:uid="{00000000-0005-0000-0000-00000C060000}"/>
    <cellStyle name="20% - Accent1 2 2 2 2 2 4 2 2 3 2" xfId="1737" xr:uid="{00000000-0005-0000-0000-00000D060000}"/>
    <cellStyle name="20% - Accent1 2 2 2 2 2 4 2 2 4" xfId="1738" xr:uid="{00000000-0005-0000-0000-00000E060000}"/>
    <cellStyle name="20% - Accent1 2 2 2 2 2 4 2 3" xfId="1739" xr:uid="{00000000-0005-0000-0000-00000F060000}"/>
    <cellStyle name="20% - Accent1 2 2 2 2 2 4 2 3 2" xfId="1740" xr:uid="{00000000-0005-0000-0000-000010060000}"/>
    <cellStyle name="20% - Accent1 2 2 2 2 2 4 2 3 2 2" xfId="1741" xr:uid="{00000000-0005-0000-0000-000011060000}"/>
    <cellStyle name="20% - Accent1 2 2 2 2 2 4 2 3 2 2 2" xfId="1742" xr:uid="{00000000-0005-0000-0000-000012060000}"/>
    <cellStyle name="20% - Accent1 2 2 2 2 2 4 2 3 2 3" xfId="1743" xr:uid="{00000000-0005-0000-0000-000013060000}"/>
    <cellStyle name="20% - Accent1 2 2 2 2 2 4 2 3 3" xfId="1744" xr:uid="{00000000-0005-0000-0000-000014060000}"/>
    <cellStyle name="20% - Accent1 2 2 2 2 2 4 2 3 3 2" xfId="1745" xr:uid="{00000000-0005-0000-0000-000015060000}"/>
    <cellStyle name="20% - Accent1 2 2 2 2 2 4 2 3 4" xfId="1746" xr:uid="{00000000-0005-0000-0000-000016060000}"/>
    <cellStyle name="20% - Accent1 2 2 2 2 2 4 2 4" xfId="1747" xr:uid="{00000000-0005-0000-0000-000017060000}"/>
    <cellStyle name="20% - Accent1 2 2 2 2 2 4 2 4 2" xfId="1748" xr:uid="{00000000-0005-0000-0000-000018060000}"/>
    <cellStyle name="20% - Accent1 2 2 2 2 2 4 2 4 2 2" xfId="1749" xr:uid="{00000000-0005-0000-0000-000019060000}"/>
    <cellStyle name="20% - Accent1 2 2 2 2 2 4 2 4 2 2 2" xfId="1750" xr:uid="{00000000-0005-0000-0000-00001A060000}"/>
    <cellStyle name="20% - Accent1 2 2 2 2 2 4 2 4 2 3" xfId="1751" xr:uid="{00000000-0005-0000-0000-00001B060000}"/>
    <cellStyle name="20% - Accent1 2 2 2 2 2 4 2 4 3" xfId="1752" xr:uid="{00000000-0005-0000-0000-00001C060000}"/>
    <cellStyle name="20% - Accent1 2 2 2 2 2 4 2 4 3 2" xfId="1753" xr:uid="{00000000-0005-0000-0000-00001D060000}"/>
    <cellStyle name="20% - Accent1 2 2 2 2 2 4 2 4 4" xfId="1754" xr:uid="{00000000-0005-0000-0000-00001E060000}"/>
    <cellStyle name="20% - Accent1 2 2 2 2 2 4 2 5" xfId="1755" xr:uid="{00000000-0005-0000-0000-00001F060000}"/>
    <cellStyle name="20% - Accent1 2 2 2 2 2 4 2 5 2" xfId="1756" xr:uid="{00000000-0005-0000-0000-000020060000}"/>
    <cellStyle name="20% - Accent1 2 2 2 2 2 4 2 5 2 2" xfId="1757" xr:uid="{00000000-0005-0000-0000-000021060000}"/>
    <cellStyle name="20% - Accent1 2 2 2 2 2 4 2 5 3" xfId="1758" xr:uid="{00000000-0005-0000-0000-000022060000}"/>
    <cellStyle name="20% - Accent1 2 2 2 2 2 4 2 6" xfId="1759" xr:uid="{00000000-0005-0000-0000-000023060000}"/>
    <cellStyle name="20% - Accent1 2 2 2 2 2 4 2 6 2" xfId="1760" xr:uid="{00000000-0005-0000-0000-000024060000}"/>
    <cellStyle name="20% - Accent1 2 2 2 2 2 4 2 6 2 2" xfId="1761" xr:uid="{00000000-0005-0000-0000-000025060000}"/>
    <cellStyle name="20% - Accent1 2 2 2 2 2 4 2 6 3" xfId="1762" xr:uid="{00000000-0005-0000-0000-000026060000}"/>
    <cellStyle name="20% - Accent1 2 2 2 2 2 4 2 7" xfId="1763" xr:uid="{00000000-0005-0000-0000-000027060000}"/>
    <cellStyle name="20% - Accent1 2 2 2 2 2 4 2 7 2" xfId="1764" xr:uid="{00000000-0005-0000-0000-000028060000}"/>
    <cellStyle name="20% - Accent1 2 2 2 2 2 4 2 8" xfId="1765" xr:uid="{00000000-0005-0000-0000-000029060000}"/>
    <cellStyle name="20% - Accent1 2 2 2 2 2 4 2 8 2" xfId="1766" xr:uid="{00000000-0005-0000-0000-00002A060000}"/>
    <cellStyle name="20% - Accent1 2 2 2 2 2 4 2 9" xfId="1767" xr:uid="{00000000-0005-0000-0000-00002B060000}"/>
    <cellStyle name="20% - Accent1 2 2 2 2 2 4 3" xfId="1768" xr:uid="{00000000-0005-0000-0000-00002C060000}"/>
    <cellStyle name="20% - Accent1 2 2 2 2 2 4 3 2" xfId="1769" xr:uid="{00000000-0005-0000-0000-00002D060000}"/>
    <cellStyle name="20% - Accent1 2 2 2 2 2 4 3 2 2" xfId="1770" xr:uid="{00000000-0005-0000-0000-00002E060000}"/>
    <cellStyle name="20% - Accent1 2 2 2 2 2 4 3 2 2 2" xfId="1771" xr:uid="{00000000-0005-0000-0000-00002F060000}"/>
    <cellStyle name="20% - Accent1 2 2 2 2 2 4 3 2 2 2 2" xfId="1772" xr:uid="{00000000-0005-0000-0000-000030060000}"/>
    <cellStyle name="20% - Accent1 2 2 2 2 2 4 3 2 2 3" xfId="1773" xr:uid="{00000000-0005-0000-0000-000031060000}"/>
    <cellStyle name="20% - Accent1 2 2 2 2 2 4 3 2 3" xfId="1774" xr:uid="{00000000-0005-0000-0000-000032060000}"/>
    <cellStyle name="20% - Accent1 2 2 2 2 2 4 3 2 3 2" xfId="1775" xr:uid="{00000000-0005-0000-0000-000033060000}"/>
    <cellStyle name="20% - Accent1 2 2 2 2 2 4 3 2 4" xfId="1776" xr:uid="{00000000-0005-0000-0000-000034060000}"/>
    <cellStyle name="20% - Accent1 2 2 2 2 2 4 3 3" xfId="1777" xr:uid="{00000000-0005-0000-0000-000035060000}"/>
    <cellStyle name="20% - Accent1 2 2 2 2 2 4 3 3 2" xfId="1778" xr:uid="{00000000-0005-0000-0000-000036060000}"/>
    <cellStyle name="20% - Accent1 2 2 2 2 2 4 3 3 2 2" xfId="1779" xr:uid="{00000000-0005-0000-0000-000037060000}"/>
    <cellStyle name="20% - Accent1 2 2 2 2 2 4 3 3 2 2 2" xfId="1780" xr:uid="{00000000-0005-0000-0000-000038060000}"/>
    <cellStyle name="20% - Accent1 2 2 2 2 2 4 3 3 2 3" xfId="1781" xr:uid="{00000000-0005-0000-0000-000039060000}"/>
    <cellStyle name="20% - Accent1 2 2 2 2 2 4 3 3 3" xfId="1782" xr:uid="{00000000-0005-0000-0000-00003A060000}"/>
    <cellStyle name="20% - Accent1 2 2 2 2 2 4 3 3 3 2" xfId="1783" xr:uid="{00000000-0005-0000-0000-00003B060000}"/>
    <cellStyle name="20% - Accent1 2 2 2 2 2 4 3 3 4" xfId="1784" xr:uid="{00000000-0005-0000-0000-00003C060000}"/>
    <cellStyle name="20% - Accent1 2 2 2 2 2 4 3 4" xfId="1785" xr:uid="{00000000-0005-0000-0000-00003D060000}"/>
    <cellStyle name="20% - Accent1 2 2 2 2 2 4 3 4 2" xfId="1786" xr:uid="{00000000-0005-0000-0000-00003E060000}"/>
    <cellStyle name="20% - Accent1 2 2 2 2 2 4 3 4 2 2" xfId="1787" xr:uid="{00000000-0005-0000-0000-00003F060000}"/>
    <cellStyle name="20% - Accent1 2 2 2 2 2 4 3 4 2 2 2" xfId="1788" xr:uid="{00000000-0005-0000-0000-000040060000}"/>
    <cellStyle name="20% - Accent1 2 2 2 2 2 4 3 4 2 3" xfId="1789" xr:uid="{00000000-0005-0000-0000-000041060000}"/>
    <cellStyle name="20% - Accent1 2 2 2 2 2 4 3 4 3" xfId="1790" xr:uid="{00000000-0005-0000-0000-000042060000}"/>
    <cellStyle name="20% - Accent1 2 2 2 2 2 4 3 4 3 2" xfId="1791" xr:uid="{00000000-0005-0000-0000-000043060000}"/>
    <cellStyle name="20% - Accent1 2 2 2 2 2 4 3 4 4" xfId="1792" xr:uid="{00000000-0005-0000-0000-000044060000}"/>
    <cellStyle name="20% - Accent1 2 2 2 2 2 4 3 5" xfId="1793" xr:uid="{00000000-0005-0000-0000-000045060000}"/>
    <cellStyle name="20% - Accent1 2 2 2 2 2 4 3 5 2" xfId="1794" xr:uid="{00000000-0005-0000-0000-000046060000}"/>
    <cellStyle name="20% - Accent1 2 2 2 2 2 4 3 5 2 2" xfId="1795" xr:uid="{00000000-0005-0000-0000-000047060000}"/>
    <cellStyle name="20% - Accent1 2 2 2 2 2 4 3 5 3" xfId="1796" xr:uid="{00000000-0005-0000-0000-000048060000}"/>
    <cellStyle name="20% - Accent1 2 2 2 2 2 4 3 6" xfId="1797" xr:uid="{00000000-0005-0000-0000-000049060000}"/>
    <cellStyle name="20% - Accent1 2 2 2 2 2 4 3 6 2" xfId="1798" xr:uid="{00000000-0005-0000-0000-00004A060000}"/>
    <cellStyle name="20% - Accent1 2 2 2 2 2 4 3 6 2 2" xfId="1799" xr:uid="{00000000-0005-0000-0000-00004B060000}"/>
    <cellStyle name="20% - Accent1 2 2 2 2 2 4 3 6 3" xfId="1800" xr:uid="{00000000-0005-0000-0000-00004C060000}"/>
    <cellStyle name="20% - Accent1 2 2 2 2 2 4 3 7" xfId="1801" xr:uid="{00000000-0005-0000-0000-00004D060000}"/>
    <cellStyle name="20% - Accent1 2 2 2 2 2 4 3 7 2" xfId="1802" xr:uid="{00000000-0005-0000-0000-00004E060000}"/>
    <cellStyle name="20% - Accent1 2 2 2 2 2 4 3 8" xfId="1803" xr:uid="{00000000-0005-0000-0000-00004F060000}"/>
    <cellStyle name="20% - Accent1 2 2 2 2 2 4 3 8 2" xfId="1804" xr:uid="{00000000-0005-0000-0000-000050060000}"/>
    <cellStyle name="20% - Accent1 2 2 2 2 2 4 3 9" xfId="1805" xr:uid="{00000000-0005-0000-0000-000051060000}"/>
    <cellStyle name="20% - Accent1 2 2 2 2 2 4 4" xfId="1806" xr:uid="{00000000-0005-0000-0000-000052060000}"/>
    <cellStyle name="20% - Accent1 2 2 2 2 2 4 4 2" xfId="1807" xr:uid="{00000000-0005-0000-0000-000053060000}"/>
    <cellStyle name="20% - Accent1 2 2 2 2 2 4 4 2 2" xfId="1808" xr:uid="{00000000-0005-0000-0000-000054060000}"/>
    <cellStyle name="20% - Accent1 2 2 2 2 2 4 4 2 2 2" xfId="1809" xr:uid="{00000000-0005-0000-0000-000055060000}"/>
    <cellStyle name="20% - Accent1 2 2 2 2 2 4 4 2 3" xfId="1810" xr:uid="{00000000-0005-0000-0000-000056060000}"/>
    <cellStyle name="20% - Accent1 2 2 2 2 2 4 4 3" xfId="1811" xr:uid="{00000000-0005-0000-0000-000057060000}"/>
    <cellStyle name="20% - Accent1 2 2 2 2 2 4 4 3 2" xfId="1812" xr:uid="{00000000-0005-0000-0000-000058060000}"/>
    <cellStyle name="20% - Accent1 2 2 2 2 2 4 4 4" xfId="1813" xr:uid="{00000000-0005-0000-0000-000059060000}"/>
    <cellStyle name="20% - Accent1 2 2 2 2 2 4 5" xfId="1814" xr:uid="{00000000-0005-0000-0000-00005A060000}"/>
    <cellStyle name="20% - Accent1 2 2 2 2 2 4 5 2" xfId="1815" xr:uid="{00000000-0005-0000-0000-00005B060000}"/>
    <cellStyle name="20% - Accent1 2 2 2 2 2 4 5 2 2" xfId="1816" xr:uid="{00000000-0005-0000-0000-00005C060000}"/>
    <cellStyle name="20% - Accent1 2 2 2 2 2 4 5 2 2 2" xfId="1817" xr:uid="{00000000-0005-0000-0000-00005D060000}"/>
    <cellStyle name="20% - Accent1 2 2 2 2 2 4 5 2 3" xfId="1818" xr:uid="{00000000-0005-0000-0000-00005E060000}"/>
    <cellStyle name="20% - Accent1 2 2 2 2 2 4 5 3" xfId="1819" xr:uid="{00000000-0005-0000-0000-00005F060000}"/>
    <cellStyle name="20% - Accent1 2 2 2 2 2 4 5 3 2" xfId="1820" xr:uid="{00000000-0005-0000-0000-000060060000}"/>
    <cellStyle name="20% - Accent1 2 2 2 2 2 4 5 4" xfId="1821" xr:uid="{00000000-0005-0000-0000-000061060000}"/>
    <cellStyle name="20% - Accent1 2 2 2 2 2 4 6" xfId="1822" xr:uid="{00000000-0005-0000-0000-000062060000}"/>
    <cellStyle name="20% - Accent1 2 2 2 2 2 4 6 2" xfId="1823" xr:uid="{00000000-0005-0000-0000-000063060000}"/>
    <cellStyle name="20% - Accent1 2 2 2 2 2 4 6 2 2" xfId="1824" xr:uid="{00000000-0005-0000-0000-000064060000}"/>
    <cellStyle name="20% - Accent1 2 2 2 2 2 4 6 2 2 2" xfId="1825" xr:uid="{00000000-0005-0000-0000-000065060000}"/>
    <cellStyle name="20% - Accent1 2 2 2 2 2 4 6 2 3" xfId="1826" xr:uid="{00000000-0005-0000-0000-000066060000}"/>
    <cellStyle name="20% - Accent1 2 2 2 2 2 4 6 3" xfId="1827" xr:uid="{00000000-0005-0000-0000-000067060000}"/>
    <cellStyle name="20% - Accent1 2 2 2 2 2 4 6 3 2" xfId="1828" xr:uid="{00000000-0005-0000-0000-000068060000}"/>
    <cellStyle name="20% - Accent1 2 2 2 2 2 4 6 4" xfId="1829" xr:uid="{00000000-0005-0000-0000-000069060000}"/>
    <cellStyle name="20% - Accent1 2 2 2 2 2 4 7" xfId="1830" xr:uid="{00000000-0005-0000-0000-00006A060000}"/>
    <cellStyle name="20% - Accent1 2 2 2 2 2 4 7 2" xfId="1831" xr:uid="{00000000-0005-0000-0000-00006B060000}"/>
    <cellStyle name="20% - Accent1 2 2 2 2 2 4 7 2 2" xfId="1832" xr:uid="{00000000-0005-0000-0000-00006C060000}"/>
    <cellStyle name="20% - Accent1 2 2 2 2 2 4 7 3" xfId="1833" xr:uid="{00000000-0005-0000-0000-00006D060000}"/>
    <cellStyle name="20% - Accent1 2 2 2 2 2 4 8" xfId="1834" xr:uid="{00000000-0005-0000-0000-00006E060000}"/>
    <cellStyle name="20% - Accent1 2 2 2 2 2 4 8 2" xfId="1835" xr:uid="{00000000-0005-0000-0000-00006F060000}"/>
    <cellStyle name="20% - Accent1 2 2 2 2 2 4 8 2 2" xfId="1836" xr:uid="{00000000-0005-0000-0000-000070060000}"/>
    <cellStyle name="20% - Accent1 2 2 2 2 2 4 8 3" xfId="1837" xr:uid="{00000000-0005-0000-0000-000071060000}"/>
    <cellStyle name="20% - Accent1 2 2 2 2 2 4 9" xfId="1838" xr:uid="{00000000-0005-0000-0000-000072060000}"/>
    <cellStyle name="20% - Accent1 2 2 2 2 2 4 9 2" xfId="1839" xr:uid="{00000000-0005-0000-0000-000073060000}"/>
    <cellStyle name="20% - Accent1 2 2 2 2 2 5" xfId="1840" xr:uid="{00000000-0005-0000-0000-000074060000}"/>
    <cellStyle name="20% - Accent1 2 2 2 2 2 5 2" xfId="1841" xr:uid="{00000000-0005-0000-0000-000075060000}"/>
    <cellStyle name="20% - Accent1 2 2 2 2 2 5 2 2" xfId="1842" xr:uid="{00000000-0005-0000-0000-000076060000}"/>
    <cellStyle name="20% - Accent1 2 2 2 2 2 5 2 2 2" xfId="1843" xr:uid="{00000000-0005-0000-0000-000077060000}"/>
    <cellStyle name="20% - Accent1 2 2 2 2 2 5 2 2 2 2" xfId="1844" xr:uid="{00000000-0005-0000-0000-000078060000}"/>
    <cellStyle name="20% - Accent1 2 2 2 2 2 5 2 2 3" xfId="1845" xr:uid="{00000000-0005-0000-0000-000079060000}"/>
    <cellStyle name="20% - Accent1 2 2 2 2 2 5 2 3" xfId="1846" xr:uid="{00000000-0005-0000-0000-00007A060000}"/>
    <cellStyle name="20% - Accent1 2 2 2 2 2 5 2 3 2" xfId="1847" xr:uid="{00000000-0005-0000-0000-00007B060000}"/>
    <cellStyle name="20% - Accent1 2 2 2 2 2 5 2 4" xfId="1848" xr:uid="{00000000-0005-0000-0000-00007C060000}"/>
    <cellStyle name="20% - Accent1 2 2 2 2 2 5 3" xfId="1849" xr:uid="{00000000-0005-0000-0000-00007D060000}"/>
    <cellStyle name="20% - Accent1 2 2 2 2 2 5 3 2" xfId="1850" xr:uid="{00000000-0005-0000-0000-00007E060000}"/>
    <cellStyle name="20% - Accent1 2 2 2 2 2 5 3 2 2" xfId="1851" xr:uid="{00000000-0005-0000-0000-00007F060000}"/>
    <cellStyle name="20% - Accent1 2 2 2 2 2 5 3 2 2 2" xfId="1852" xr:uid="{00000000-0005-0000-0000-000080060000}"/>
    <cellStyle name="20% - Accent1 2 2 2 2 2 5 3 2 3" xfId="1853" xr:uid="{00000000-0005-0000-0000-000081060000}"/>
    <cellStyle name="20% - Accent1 2 2 2 2 2 5 3 3" xfId="1854" xr:uid="{00000000-0005-0000-0000-000082060000}"/>
    <cellStyle name="20% - Accent1 2 2 2 2 2 5 3 3 2" xfId="1855" xr:uid="{00000000-0005-0000-0000-000083060000}"/>
    <cellStyle name="20% - Accent1 2 2 2 2 2 5 3 4" xfId="1856" xr:uid="{00000000-0005-0000-0000-000084060000}"/>
    <cellStyle name="20% - Accent1 2 2 2 2 2 5 4" xfId="1857" xr:uid="{00000000-0005-0000-0000-000085060000}"/>
    <cellStyle name="20% - Accent1 2 2 2 2 2 5 4 2" xfId="1858" xr:uid="{00000000-0005-0000-0000-000086060000}"/>
    <cellStyle name="20% - Accent1 2 2 2 2 2 5 4 2 2" xfId="1859" xr:uid="{00000000-0005-0000-0000-000087060000}"/>
    <cellStyle name="20% - Accent1 2 2 2 2 2 5 4 2 2 2" xfId="1860" xr:uid="{00000000-0005-0000-0000-000088060000}"/>
    <cellStyle name="20% - Accent1 2 2 2 2 2 5 4 2 3" xfId="1861" xr:uid="{00000000-0005-0000-0000-000089060000}"/>
    <cellStyle name="20% - Accent1 2 2 2 2 2 5 4 3" xfId="1862" xr:uid="{00000000-0005-0000-0000-00008A060000}"/>
    <cellStyle name="20% - Accent1 2 2 2 2 2 5 4 3 2" xfId="1863" xr:uid="{00000000-0005-0000-0000-00008B060000}"/>
    <cellStyle name="20% - Accent1 2 2 2 2 2 5 4 4" xfId="1864" xr:uid="{00000000-0005-0000-0000-00008C060000}"/>
    <cellStyle name="20% - Accent1 2 2 2 2 2 5 5" xfId="1865" xr:uid="{00000000-0005-0000-0000-00008D060000}"/>
    <cellStyle name="20% - Accent1 2 2 2 2 2 5 5 2" xfId="1866" xr:uid="{00000000-0005-0000-0000-00008E060000}"/>
    <cellStyle name="20% - Accent1 2 2 2 2 2 5 5 2 2" xfId="1867" xr:uid="{00000000-0005-0000-0000-00008F060000}"/>
    <cellStyle name="20% - Accent1 2 2 2 2 2 5 5 3" xfId="1868" xr:uid="{00000000-0005-0000-0000-000090060000}"/>
    <cellStyle name="20% - Accent1 2 2 2 2 2 5 6" xfId="1869" xr:uid="{00000000-0005-0000-0000-000091060000}"/>
    <cellStyle name="20% - Accent1 2 2 2 2 2 5 6 2" xfId="1870" xr:uid="{00000000-0005-0000-0000-000092060000}"/>
    <cellStyle name="20% - Accent1 2 2 2 2 2 5 6 2 2" xfId="1871" xr:uid="{00000000-0005-0000-0000-000093060000}"/>
    <cellStyle name="20% - Accent1 2 2 2 2 2 5 6 3" xfId="1872" xr:uid="{00000000-0005-0000-0000-000094060000}"/>
    <cellStyle name="20% - Accent1 2 2 2 2 2 5 7" xfId="1873" xr:uid="{00000000-0005-0000-0000-000095060000}"/>
    <cellStyle name="20% - Accent1 2 2 2 2 2 5 7 2" xfId="1874" xr:uid="{00000000-0005-0000-0000-000096060000}"/>
    <cellStyle name="20% - Accent1 2 2 2 2 2 5 8" xfId="1875" xr:uid="{00000000-0005-0000-0000-000097060000}"/>
    <cellStyle name="20% - Accent1 2 2 2 2 2 5 8 2" xfId="1876" xr:uid="{00000000-0005-0000-0000-000098060000}"/>
    <cellStyle name="20% - Accent1 2 2 2 2 2 5 9" xfId="1877" xr:uid="{00000000-0005-0000-0000-000099060000}"/>
    <cellStyle name="20% - Accent1 2 2 2 2 2 6" xfId="1878" xr:uid="{00000000-0005-0000-0000-00009A060000}"/>
    <cellStyle name="20% - Accent1 2 2 2 2 2 6 2" xfId="1879" xr:uid="{00000000-0005-0000-0000-00009B060000}"/>
    <cellStyle name="20% - Accent1 2 2 2 2 2 6 2 2" xfId="1880" xr:uid="{00000000-0005-0000-0000-00009C060000}"/>
    <cellStyle name="20% - Accent1 2 2 2 2 2 6 2 2 2" xfId="1881" xr:uid="{00000000-0005-0000-0000-00009D060000}"/>
    <cellStyle name="20% - Accent1 2 2 2 2 2 6 2 2 2 2" xfId="1882" xr:uid="{00000000-0005-0000-0000-00009E060000}"/>
    <cellStyle name="20% - Accent1 2 2 2 2 2 6 2 2 3" xfId="1883" xr:uid="{00000000-0005-0000-0000-00009F060000}"/>
    <cellStyle name="20% - Accent1 2 2 2 2 2 6 2 3" xfId="1884" xr:uid="{00000000-0005-0000-0000-0000A0060000}"/>
    <cellStyle name="20% - Accent1 2 2 2 2 2 6 2 3 2" xfId="1885" xr:uid="{00000000-0005-0000-0000-0000A1060000}"/>
    <cellStyle name="20% - Accent1 2 2 2 2 2 6 2 4" xfId="1886" xr:uid="{00000000-0005-0000-0000-0000A2060000}"/>
    <cellStyle name="20% - Accent1 2 2 2 2 2 6 3" xfId="1887" xr:uid="{00000000-0005-0000-0000-0000A3060000}"/>
    <cellStyle name="20% - Accent1 2 2 2 2 2 6 3 2" xfId="1888" xr:uid="{00000000-0005-0000-0000-0000A4060000}"/>
    <cellStyle name="20% - Accent1 2 2 2 2 2 6 3 2 2" xfId="1889" xr:uid="{00000000-0005-0000-0000-0000A5060000}"/>
    <cellStyle name="20% - Accent1 2 2 2 2 2 6 3 2 2 2" xfId="1890" xr:uid="{00000000-0005-0000-0000-0000A6060000}"/>
    <cellStyle name="20% - Accent1 2 2 2 2 2 6 3 2 3" xfId="1891" xr:uid="{00000000-0005-0000-0000-0000A7060000}"/>
    <cellStyle name="20% - Accent1 2 2 2 2 2 6 3 3" xfId="1892" xr:uid="{00000000-0005-0000-0000-0000A8060000}"/>
    <cellStyle name="20% - Accent1 2 2 2 2 2 6 3 3 2" xfId="1893" xr:uid="{00000000-0005-0000-0000-0000A9060000}"/>
    <cellStyle name="20% - Accent1 2 2 2 2 2 6 3 4" xfId="1894" xr:uid="{00000000-0005-0000-0000-0000AA060000}"/>
    <cellStyle name="20% - Accent1 2 2 2 2 2 6 4" xfId="1895" xr:uid="{00000000-0005-0000-0000-0000AB060000}"/>
    <cellStyle name="20% - Accent1 2 2 2 2 2 6 4 2" xfId="1896" xr:uid="{00000000-0005-0000-0000-0000AC060000}"/>
    <cellStyle name="20% - Accent1 2 2 2 2 2 6 4 2 2" xfId="1897" xr:uid="{00000000-0005-0000-0000-0000AD060000}"/>
    <cellStyle name="20% - Accent1 2 2 2 2 2 6 4 2 2 2" xfId="1898" xr:uid="{00000000-0005-0000-0000-0000AE060000}"/>
    <cellStyle name="20% - Accent1 2 2 2 2 2 6 4 2 3" xfId="1899" xr:uid="{00000000-0005-0000-0000-0000AF060000}"/>
    <cellStyle name="20% - Accent1 2 2 2 2 2 6 4 3" xfId="1900" xr:uid="{00000000-0005-0000-0000-0000B0060000}"/>
    <cellStyle name="20% - Accent1 2 2 2 2 2 6 4 3 2" xfId="1901" xr:uid="{00000000-0005-0000-0000-0000B1060000}"/>
    <cellStyle name="20% - Accent1 2 2 2 2 2 6 4 4" xfId="1902" xr:uid="{00000000-0005-0000-0000-0000B2060000}"/>
    <cellStyle name="20% - Accent1 2 2 2 2 2 6 5" xfId="1903" xr:uid="{00000000-0005-0000-0000-0000B3060000}"/>
    <cellStyle name="20% - Accent1 2 2 2 2 2 6 5 2" xfId="1904" xr:uid="{00000000-0005-0000-0000-0000B4060000}"/>
    <cellStyle name="20% - Accent1 2 2 2 2 2 6 5 2 2" xfId="1905" xr:uid="{00000000-0005-0000-0000-0000B5060000}"/>
    <cellStyle name="20% - Accent1 2 2 2 2 2 6 5 3" xfId="1906" xr:uid="{00000000-0005-0000-0000-0000B6060000}"/>
    <cellStyle name="20% - Accent1 2 2 2 2 2 6 6" xfId="1907" xr:uid="{00000000-0005-0000-0000-0000B7060000}"/>
    <cellStyle name="20% - Accent1 2 2 2 2 2 6 6 2" xfId="1908" xr:uid="{00000000-0005-0000-0000-0000B8060000}"/>
    <cellStyle name="20% - Accent1 2 2 2 2 2 6 6 2 2" xfId="1909" xr:uid="{00000000-0005-0000-0000-0000B9060000}"/>
    <cellStyle name="20% - Accent1 2 2 2 2 2 6 6 3" xfId="1910" xr:uid="{00000000-0005-0000-0000-0000BA060000}"/>
    <cellStyle name="20% - Accent1 2 2 2 2 2 6 7" xfId="1911" xr:uid="{00000000-0005-0000-0000-0000BB060000}"/>
    <cellStyle name="20% - Accent1 2 2 2 2 2 6 7 2" xfId="1912" xr:uid="{00000000-0005-0000-0000-0000BC060000}"/>
    <cellStyle name="20% - Accent1 2 2 2 2 2 6 8" xfId="1913" xr:uid="{00000000-0005-0000-0000-0000BD060000}"/>
    <cellStyle name="20% - Accent1 2 2 2 2 2 6 8 2" xfId="1914" xr:uid="{00000000-0005-0000-0000-0000BE060000}"/>
    <cellStyle name="20% - Accent1 2 2 2 2 2 6 9" xfId="1915" xr:uid="{00000000-0005-0000-0000-0000BF060000}"/>
    <cellStyle name="20% - Accent1 2 2 2 2 2 7" xfId="1916" xr:uid="{00000000-0005-0000-0000-0000C0060000}"/>
    <cellStyle name="20% - Accent1 2 2 2 2 2 7 2" xfId="1917" xr:uid="{00000000-0005-0000-0000-0000C1060000}"/>
    <cellStyle name="20% - Accent1 2 2 2 2 2 7 2 2" xfId="1918" xr:uid="{00000000-0005-0000-0000-0000C2060000}"/>
    <cellStyle name="20% - Accent1 2 2 2 2 2 7 2 2 2" xfId="1919" xr:uid="{00000000-0005-0000-0000-0000C3060000}"/>
    <cellStyle name="20% - Accent1 2 2 2 2 2 7 2 3" xfId="1920" xr:uid="{00000000-0005-0000-0000-0000C4060000}"/>
    <cellStyle name="20% - Accent1 2 2 2 2 2 7 3" xfId="1921" xr:uid="{00000000-0005-0000-0000-0000C5060000}"/>
    <cellStyle name="20% - Accent1 2 2 2 2 2 7 3 2" xfId="1922" xr:uid="{00000000-0005-0000-0000-0000C6060000}"/>
    <cellStyle name="20% - Accent1 2 2 2 2 2 7 4" xfId="1923" xr:uid="{00000000-0005-0000-0000-0000C7060000}"/>
    <cellStyle name="20% - Accent1 2 2 2 2 2 8" xfId="1924" xr:uid="{00000000-0005-0000-0000-0000C8060000}"/>
    <cellStyle name="20% - Accent1 2 2 2 2 2 8 2" xfId="1925" xr:uid="{00000000-0005-0000-0000-0000C9060000}"/>
    <cellStyle name="20% - Accent1 2 2 2 2 2 8 2 2" xfId="1926" xr:uid="{00000000-0005-0000-0000-0000CA060000}"/>
    <cellStyle name="20% - Accent1 2 2 2 2 2 8 2 2 2" xfId="1927" xr:uid="{00000000-0005-0000-0000-0000CB060000}"/>
    <cellStyle name="20% - Accent1 2 2 2 2 2 8 2 3" xfId="1928" xr:uid="{00000000-0005-0000-0000-0000CC060000}"/>
    <cellStyle name="20% - Accent1 2 2 2 2 2 8 3" xfId="1929" xr:uid="{00000000-0005-0000-0000-0000CD060000}"/>
    <cellStyle name="20% - Accent1 2 2 2 2 2 8 3 2" xfId="1930" xr:uid="{00000000-0005-0000-0000-0000CE060000}"/>
    <cellStyle name="20% - Accent1 2 2 2 2 2 8 4" xfId="1931" xr:uid="{00000000-0005-0000-0000-0000CF060000}"/>
    <cellStyle name="20% - Accent1 2 2 2 2 2 9" xfId="1932" xr:uid="{00000000-0005-0000-0000-0000D0060000}"/>
    <cellStyle name="20% - Accent1 2 2 2 2 2 9 2" xfId="1933" xr:uid="{00000000-0005-0000-0000-0000D1060000}"/>
    <cellStyle name="20% - Accent1 2 2 2 2 2 9 2 2" xfId="1934" xr:uid="{00000000-0005-0000-0000-0000D2060000}"/>
    <cellStyle name="20% - Accent1 2 2 2 2 2 9 2 2 2" xfId="1935" xr:uid="{00000000-0005-0000-0000-0000D3060000}"/>
    <cellStyle name="20% - Accent1 2 2 2 2 2 9 2 3" xfId="1936" xr:uid="{00000000-0005-0000-0000-0000D4060000}"/>
    <cellStyle name="20% - Accent1 2 2 2 2 2 9 3" xfId="1937" xr:uid="{00000000-0005-0000-0000-0000D5060000}"/>
    <cellStyle name="20% - Accent1 2 2 2 2 2 9 3 2" xfId="1938" xr:uid="{00000000-0005-0000-0000-0000D6060000}"/>
    <cellStyle name="20% - Accent1 2 2 2 2 2 9 4" xfId="1939" xr:uid="{00000000-0005-0000-0000-0000D7060000}"/>
    <cellStyle name="20% - Accent1 2 2 2 2 3" xfId="1940" xr:uid="{00000000-0005-0000-0000-0000D8060000}"/>
    <cellStyle name="20% - Accent1 2 2 2 2 3 10" xfId="1941" xr:uid="{00000000-0005-0000-0000-0000D9060000}"/>
    <cellStyle name="20% - Accent1 2 2 2 2 3 10 2" xfId="1942" xr:uid="{00000000-0005-0000-0000-0000DA060000}"/>
    <cellStyle name="20% - Accent1 2 2 2 2 3 11" xfId="1943" xr:uid="{00000000-0005-0000-0000-0000DB060000}"/>
    <cellStyle name="20% - Accent1 2 2 2 2 3 2" xfId="1944" xr:uid="{00000000-0005-0000-0000-0000DC060000}"/>
    <cellStyle name="20% - Accent1 2 2 2 2 3 2 2" xfId="1945" xr:uid="{00000000-0005-0000-0000-0000DD060000}"/>
    <cellStyle name="20% - Accent1 2 2 2 2 3 2 2 2" xfId="1946" xr:uid="{00000000-0005-0000-0000-0000DE060000}"/>
    <cellStyle name="20% - Accent1 2 2 2 2 3 2 2 2 2" xfId="1947" xr:uid="{00000000-0005-0000-0000-0000DF060000}"/>
    <cellStyle name="20% - Accent1 2 2 2 2 3 2 2 2 2 2" xfId="1948" xr:uid="{00000000-0005-0000-0000-0000E0060000}"/>
    <cellStyle name="20% - Accent1 2 2 2 2 3 2 2 2 3" xfId="1949" xr:uid="{00000000-0005-0000-0000-0000E1060000}"/>
    <cellStyle name="20% - Accent1 2 2 2 2 3 2 2 3" xfId="1950" xr:uid="{00000000-0005-0000-0000-0000E2060000}"/>
    <cellStyle name="20% - Accent1 2 2 2 2 3 2 2 3 2" xfId="1951" xr:uid="{00000000-0005-0000-0000-0000E3060000}"/>
    <cellStyle name="20% - Accent1 2 2 2 2 3 2 2 4" xfId="1952" xr:uid="{00000000-0005-0000-0000-0000E4060000}"/>
    <cellStyle name="20% - Accent1 2 2 2 2 3 2 3" xfId="1953" xr:uid="{00000000-0005-0000-0000-0000E5060000}"/>
    <cellStyle name="20% - Accent1 2 2 2 2 3 2 3 2" xfId="1954" xr:uid="{00000000-0005-0000-0000-0000E6060000}"/>
    <cellStyle name="20% - Accent1 2 2 2 2 3 2 3 2 2" xfId="1955" xr:uid="{00000000-0005-0000-0000-0000E7060000}"/>
    <cellStyle name="20% - Accent1 2 2 2 2 3 2 3 2 2 2" xfId="1956" xr:uid="{00000000-0005-0000-0000-0000E8060000}"/>
    <cellStyle name="20% - Accent1 2 2 2 2 3 2 3 2 3" xfId="1957" xr:uid="{00000000-0005-0000-0000-0000E9060000}"/>
    <cellStyle name="20% - Accent1 2 2 2 2 3 2 3 3" xfId="1958" xr:uid="{00000000-0005-0000-0000-0000EA060000}"/>
    <cellStyle name="20% - Accent1 2 2 2 2 3 2 3 3 2" xfId="1959" xr:uid="{00000000-0005-0000-0000-0000EB060000}"/>
    <cellStyle name="20% - Accent1 2 2 2 2 3 2 3 4" xfId="1960" xr:uid="{00000000-0005-0000-0000-0000EC060000}"/>
    <cellStyle name="20% - Accent1 2 2 2 2 3 2 4" xfId="1961" xr:uid="{00000000-0005-0000-0000-0000ED060000}"/>
    <cellStyle name="20% - Accent1 2 2 2 2 3 2 4 2" xfId="1962" xr:uid="{00000000-0005-0000-0000-0000EE060000}"/>
    <cellStyle name="20% - Accent1 2 2 2 2 3 2 4 2 2" xfId="1963" xr:uid="{00000000-0005-0000-0000-0000EF060000}"/>
    <cellStyle name="20% - Accent1 2 2 2 2 3 2 4 2 2 2" xfId="1964" xr:uid="{00000000-0005-0000-0000-0000F0060000}"/>
    <cellStyle name="20% - Accent1 2 2 2 2 3 2 4 2 3" xfId="1965" xr:uid="{00000000-0005-0000-0000-0000F1060000}"/>
    <cellStyle name="20% - Accent1 2 2 2 2 3 2 4 3" xfId="1966" xr:uid="{00000000-0005-0000-0000-0000F2060000}"/>
    <cellStyle name="20% - Accent1 2 2 2 2 3 2 4 3 2" xfId="1967" xr:uid="{00000000-0005-0000-0000-0000F3060000}"/>
    <cellStyle name="20% - Accent1 2 2 2 2 3 2 4 4" xfId="1968" xr:uid="{00000000-0005-0000-0000-0000F4060000}"/>
    <cellStyle name="20% - Accent1 2 2 2 2 3 2 5" xfId="1969" xr:uid="{00000000-0005-0000-0000-0000F5060000}"/>
    <cellStyle name="20% - Accent1 2 2 2 2 3 2 5 2" xfId="1970" xr:uid="{00000000-0005-0000-0000-0000F6060000}"/>
    <cellStyle name="20% - Accent1 2 2 2 2 3 2 5 2 2" xfId="1971" xr:uid="{00000000-0005-0000-0000-0000F7060000}"/>
    <cellStyle name="20% - Accent1 2 2 2 2 3 2 5 3" xfId="1972" xr:uid="{00000000-0005-0000-0000-0000F8060000}"/>
    <cellStyle name="20% - Accent1 2 2 2 2 3 2 6" xfId="1973" xr:uid="{00000000-0005-0000-0000-0000F9060000}"/>
    <cellStyle name="20% - Accent1 2 2 2 2 3 2 6 2" xfId="1974" xr:uid="{00000000-0005-0000-0000-0000FA060000}"/>
    <cellStyle name="20% - Accent1 2 2 2 2 3 2 6 2 2" xfId="1975" xr:uid="{00000000-0005-0000-0000-0000FB060000}"/>
    <cellStyle name="20% - Accent1 2 2 2 2 3 2 6 3" xfId="1976" xr:uid="{00000000-0005-0000-0000-0000FC060000}"/>
    <cellStyle name="20% - Accent1 2 2 2 2 3 2 7" xfId="1977" xr:uid="{00000000-0005-0000-0000-0000FD060000}"/>
    <cellStyle name="20% - Accent1 2 2 2 2 3 2 7 2" xfId="1978" xr:uid="{00000000-0005-0000-0000-0000FE060000}"/>
    <cellStyle name="20% - Accent1 2 2 2 2 3 2 8" xfId="1979" xr:uid="{00000000-0005-0000-0000-0000FF060000}"/>
    <cellStyle name="20% - Accent1 2 2 2 2 3 2 8 2" xfId="1980" xr:uid="{00000000-0005-0000-0000-000000070000}"/>
    <cellStyle name="20% - Accent1 2 2 2 2 3 2 9" xfId="1981" xr:uid="{00000000-0005-0000-0000-000001070000}"/>
    <cellStyle name="20% - Accent1 2 2 2 2 3 3" xfId="1982" xr:uid="{00000000-0005-0000-0000-000002070000}"/>
    <cellStyle name="20% - Accent1 2 2 2 2 3 3 2" xfId="1983" xr:uid="{00000000-0005-0000-0000-000003070000}"/>
    <cellStyle name="20% - Accent1 2 2 2 2 3 3 2 2" xfId="1984" xr:uid="{00000000-0005-0000-0000-000004070000}"/>
    <cellStyle name="20% - Accent1 2 2 2 2 3 3 2 2 2" xfId="1985" xr:uid="{00000000-0005-0000-0000-000005070000}"/>
    <cellStyle name="20% - Accent1 2 2 2 2 3 3 2 2 2 2" xfId="1986" xr:uid="{00000000-0005-0000-0000-000006070000}"/>
    <cellStyle name="20% - Accent1 2 2 2 2 3 3 2 2 3" xfId="1987" xr:uid="{00000000-0005-0000-0000-000007070000}"/>
    <cellStyle name="20% - Accent1 2 2 2 2 3 3 2 3" xfId="1988" xr:uid="{00000000-0005-0000-0000-000008070000}"/>
    <cellStyle name="20% - Accent1 2 2 2 2 3 3 2 3 2" xfId="1989" xr:uid="{00000000-0005-0000-0000-000009070000}"/>
    <cellStyle name="20% - Accent1 2 2 2 2 3 3 2 4" xfId="1990" xr:uid="{00000000-0005-0000-0000-00000A070000}"/>
    <cellStyle name="20% - Accent1 2 2 2 2 3 3 3" xfId="1991" xr:uid="{00000000-0005-0000-0000-00000B070000}"/>
    <cellStyle name="20% - Accent1 2 2 2 2 3 3 3 2" xfId="1992" xr:uid="{00000000-0005-0000-0000-00000C070000}"/>
    <cellStyle name="20% - Accent1 2 2 2 2 3 3 3 2 2" xfId="1993" xr:uid="{00000000-0005-0000-0000-00000D070000}"/>
    <cellStyle name="20% - Accent1 2 2 2 2 3 3 3 2 2 2" xfId="1994" xr:uid="{00000000-0005-0000-0000-00000E070000}"/>
    <cellStyle name="20% - Accent1 2 2 2 2 3 3 3 2 3" xfId="1995" xr:uid="{00000000-0005-0000-0000-00000F070000}"/>
    <cellStyle name="20% - Accent1 2 2 2 2 3 3 3 3" xfId="1996" xr:uid="{00000000-0005-0000-0000-000010070000}"/>
    <cellStyle name="20% - Accent1 2 2 2 2 3 3 3 3 2" xfId="1997" xr:uid="{00000000-0005-0000-0000-000011070000}"/>
    <cellStyle name="20% - Accent1 2 2 2 2 3 3 3 4" xfId="1998" xr:uid="{00000000-0005-0000-0000-000012070000}"/>
    <cellStyle name="20% - Accent1 2 2 2 2 3 3 4" xfId="1999" xr:uid="{00000000-0005-0000-0000-000013070000}"/>
    <cellStyle name="20% - Accent1 2 2 2 2 3 3 4 2" xfId="2000" xr:uid="{00000000-0005-0000-0000-000014070000}"/>
    <cellStyle name="20% - Accent1 2 2 2 2 3 3 4 2 2" xfId="2001" xr:uid="{00000000-0005-0000-0000-000015070000}"/>
    <cellStyle name="20% - Accent1 2 2 2 2 3 3 4 2 2 2" xfId="2002" xr:uid="{00000000-0005-0000-0000-000016070000}"/>
    <cellStyle name="20% - Accent1 2 2 2 2 3 3 4 2 3" xfId="2003" xr:uid="{00000000-0005-0000-0000-000017070000}"/>
    <cellStyle name="20% - Accent1 2 2 2 2 3 3 4 3" xfId="2004" xr:uid="{00000000-0005-0000-0000-000018070000}"/>
    <cellStyle name="20% - Accent1 2 2 2 2 3 3 4 3 2" xfId="2005" xr:uid="{00000000-0005-0000-0000-000019070000}"/>
    <cellStyle name="20% - Accent1 2 2 2 2 3 3 4 4" xfId="2006" xr:uid="{00000000-0005-0000-0000-00001A070000}"/>
    <cellStyle name="20% - Accent1 2 2 2 2 3 3 5" xfId="2007" xr:uid="{00000000-0005-0000-0000-00001B070000}"/>
    <cellStyle name="20% - Accent1 2 2 2 2 3 3 5 2" xfId="2008" xr:uid="{00000000-0005-0000-0000-00001C070000}"/>
    <cellStyle name="20% - Accent1 2 2 2 2 3 3 5 2 2" xfId="2009" xr:uid="{00000000-0005-0000-0000-00001D070000}"/>
    <cellStyle name="20% - Accent1 2 2 2 2 3 3 5 3" xfId="2010" xr:uid="{00000000-0005-0000-0000-00001E070000}"/>
    <cellStyle name="20% - Accent1 2 2 2 2 3 3 6" xfId="2011" xr:uid="{00000000-0005-0000-0000-00001F070000}"/>
    <cellStyle name="20% - Accent1 2 2 2 2 3 3 6 2" xfId="2012" xr:uid="{00000000-0005-0000-0000-000020070000}"/>
    <cellStyle name="20% - Accent1 2 2 2 2 3 3 6 2 2" xfId="2013" xr:uid="{00000000-0005-0000-0000-000021070000}"/>
    <cellStyle name="20% - Accent1 2 2 2 2 3 3 6 3" xfId="2014" xr:uid="{00000000-0005-0000-0000-000022070000}"/>
    <cellStyle name="20% - Accent1 2 2 2 2 3 3 7" xfId="2015" xr:uid="{00000000-0005-0000-0000-000023070000}"/>
    <cellStyle name="20% - Accent1 2 2 2 2 3 3 7 2" xfId="2016" xr:uid="{00000000-0005-0000-0000-000024070000}"/>
    <cellStyle name="20% - Accent1 2 2 2 2 3 3 8" xfId="2017" xr:uid="{00000000-0005-0000-0000-000025070000}"/>
    <cellStyle name="20% - Accent1 2 2 2 2 3 3 8 2" xfId="2018" xr:uid="{00000000-0005-0000-0000-000026070000}"/>
    <cellStyle name="20% - Accent1 2 2 2 2 3 3 9" xfId="2019" xr:uid="{00000000-0005-0000-0000-000027070000}"/>
    <cellStyle name="20% - Accent1 2 2 2 2 3 4" xfId="2020" xr:uid="{00000000-0005-0000-0000-000028070000}"/>
    <cellStyle name="20% - Accent1 2 2 2 2 3 4 2" xfId="2021" xr:uid="{00000000-0005-0000-0000-000029070000}"/>
    <cellStyle name="20% - Accent1 2 2 2 2 3 4 2 2" xfId="2022" xr:uid="{00000000-0005-0000-0000-00002A070000}"/>
    <cellStyle name="20% - Accent1 2 2 2 2 3 4 2 2 2" xfId="2023" xr:uid="{00000000-0005-0000-0000-00002B070000}"/>
    <cellStyle name="20% - Accent1 2 2 2 2 3 4 2 3" xfId="2024" xr:uid="{00000000-0005-0000-0000-00002C070000}"/>
    <cellStyle name="20% - Accent1 2 2 2 2 3 4 3" xfId="2025" xr:uid="{00000000-0005-0000-0000-00002D070000}"/>
    <cellStyle name="20% - Accent1 2 2 2 2 3 4 3 2" xfId="2026" xr:uid="{00000000-0005-0000-0000-00002E070000}"/>
    <cellStyle name="20% - Accent1 2 2 2 2 3 4 4" xfId="2027" xr:uid="{00000000-0005-0000-0000-00002F070000}"/>
    <cellStyle name="20% - Accent1 2 2 2 2 3 5" xfId="2028" xr:uid="{00000000-0005-0000-0000-000030070000}"/>
    <cellStyle name="20% - Accent1 2 2 2 2 3 5 2" xfId="2029" xr:uid="{00000000-0005-0000-0000-000031070000}"/>
    <cellStyle name="20% - Accent1 2 2 2 2 3 5 2 2" xfId="2030" xr:uid="{00000000-0005-0000-0000-000032070000}"/>
    <cellStyle name="20% - Accent1 2 2 2 2 3 5 2 2 2" xfId="2031" xr:uid="{00000000-0005-0000-0000-000033070000}"/>
    <cellStyle name="20% - Accent1 2 2 2 2 3 5 2 3" xfId="2032" xr:uid="{00000000-0005-0000-0000-000034070000}"/>
    <cellStyle name="20% - Accent1 2 2 2 2 3 5 3" xfId="2033" xr:uid="{00000000-0005-0000-0000-000035070000}"/>
    <cellStyle name="20% - Accent1 2 2 2 2 3 5 3 2" xfId="2034" xr:uid="{00000000-0005-0000-0000-000036070000}"/>
    <cellStyle name="20% - Accent1 2 2 2 2 3 5 4" xfId="2035" xr:uid="{00000000-0005-0000-0000-000037070000}"/>
    <cellStyle name="20% - Accent1 2 2 2 2 3 6" xfId="2036" xr:uid="{00000000-0005-0000-0000-000038070000}"/>
    <cellStyle name="20% - Accent1 2 2 2 2 3 6 2" xfId="2037" xr:uid="{00000000-0005-0000-0000-000039070000}"/>
    <cellStyle name="20% - Accent1 2 2 2 2 3 6 2 2" xfId="2038" xr:uid="{00000000-0005-0000-0000-00003A070000}"/>
    <cellStyle name="20% - Accent1 2 2 2 2 3 6 2 2 2" xfId="2039" xr:uid="{00000000-0005-0000-0000-00003B070000}"/>
    <cellStyle name="20% - Accent1 2 2 2 2 3 6 2 3" xfId="2040" xr:uid="{00000000-0005-0000-0000-00003C070000}"/>
    <cellStyle name="20% - Accent1 2 2 2 2 3 6 3" xfId="2041" xr:uid="{00000000-0005-0000-0000-00003D070000}"/>
    <cellStyle name="20% - Accent1 2 2 2 2 3 6 3 2" xfId="2042" xr:uid="{00000000-0005-0000-0000-00003E070000}"/>
    <cellStyle name="20% - Accent1 2 2 2 2 3 6 4" xfId="2043" xr:uid="{00000000-0005-0000-0000-00003F070000}"/>
    <cellStyle name="20% - Accent1 2 2 2 2 3 7" xfId="2044" xr:uid="{00000000-0005-0000-0000-000040070000}"/>
    <cellStyle name="20% - Accent1 2 2 2 2 3 7 2" xfId="2045" xr:uid="{00000000-0005-0000-0000-000041070000}"/>
    <cellStyle name="20% - Accent1 2 2 2 2 3 7 2 2" xfId="2046" xr:uid="{00000000-0005-0000-0000-000042070000}"/>
    <cellStyle name="20% - Accent1 2 2 2 2 3 7 3" xfId="2047" xr:uid="{00000000-0005-0000-0000-000043070000}"/>
    <cellStyle name="20% - Accent1 2 2 2 2 3 8" xfId="2048" xr:uid="{00000000-0005-0000-0000-000044070000}"/>
    <cellStyle name="20% - Accent1 2 2 2 2 3 8 2" xfId="2049" xr:uid="{00000000-0005-0000-0000-000045070000}"/>
    <cellStyle name="20% - Accent1 2 2 2 2 3 8 2 2" xfId="2050" xr:uid="{00000000-0005-0000-0000-000046070000}"/>
    <cellStyle name="20% - Accent1 2 2 2 2 3 8 3" xfId="2051" xr:uid="{00000000-0005-0000-0000-000047070000}"/>
    <cellStyle name="20% - Accent1 2 2 2 2 3 9" xfId="2052" xr:uid="{00000000-0005-0000-0000-000048070000}"/>
    <cellStyle name="20% - Accent1 2 2 2 2 3 9 2" xfId="2053" xr:uid="{00000000-0005-0000-0000-000049070000}"/>
    <cellStyle name="20% - Accent1 2 2 2 2 4" xfId="2054" xr:uid="{00000000-0005-0000-0000-00004A070000}"/>
    <cellStyle name="20% - Accent1 2 2 2 2 4 10" xfId="2055" xr:uid="{00000000-0005-0000-0000-00004B070000}"/>
    <cellStyle name="20% - Accent1 2 2 2 2 4 10 2" xfId="2056" xr:uid="{00000000-0005-0000-0000-00004C070000}"/>
    <cellStyle name="20% - Accent1 2 2 2 2 4 11" xfId="2057" xr:uid="{00000000-0005-0000-0000-00004D070000}"/>
    <cellStyle name="20% - Accent1 2 2 2 2 4 2" xfId="2058" xr:uid="{00000000-0005-0000-0000-00004E070000}"/>
    <cellStyle name="20% - Accent1 2 2 2 2 4 2 2" xfId="2059" xr:uid="{00000000-0005-0000-0000-00004F070000}"/>
    <cellStyle name="20% - Accent1 2 2 2 2 4 2 2 2" xfId="2060" xr:uid="{00000000-0005-0000-0000-000050070000}"/>
    <cellStyle name="20% - Accent1 2 2 2 2 4 2 2 2 2" xfId="2061" xr:uid="{00000000-0005-0000-0000-000051070000}"/>
    <cellStyle name="20% - Accent1 2 2 2 2 4 2 2 2 2 2" xfId="2062" xr:uid="{00000000-0005-0000-0000-000052070000}"/>
    <cellStyle name="20% - Accent1 2 2 2 2 4 2 2 2 3" xfId="2063" xr:uid="{00000000-0005-0000-0000-000053070000}"/>
    <cellStyle name="20% - Accent1 2 2 2 2 4 2 2 3" xfId="2064" xr:uid="{00000000-0005-0000-0000-000054070000}"/>
    <cellStyle name="20% - Accent1 2 2 2 2 4 2 2 3 2" xfId="2065" xr:uid="{00000000-0005-0000-0000-000055070000}"/>
    <cellStyle name="20% - Accent1 2 2 2 2 4 2 2 4" xfId="2066" xr:uid="{00000000-0005-0000-0000-000056070000}"/>
    <cellStyle name="20% - Accent1 2 2 2 2 4 2 3" xfId="2067" xr:uid="{00000000-0005-0000-0000-000057070000}"/>
    <cellStyle name="20% - Accent1 2 2 2 2 4 2 3 2" xfId="2068" xr:uid="{00000000-0005-0000-0000-000058070000}"/>
    <cellStyle name="20% - Accent1 2 2 2 2 4 2 3 2 2" xfId="2069" xr:uid="{00000000-0005-0000-0000-000059070000}"/>
    <cellStyle name="20% - Accent1 2 2 2 2 4 2 3 2 2 2" xfId="2070" xr:uid="{00000000-0005-0000-0000-00005A070000}"/>
    <cellStyle name="20% - Accent1 2 2 2 2 4 2 3 2 3" xfId="2071" xr:uid="{00000000-0005-0000-0000-00005B070000}"/>
    <cellStyle name="20% - Accent1 2 2 2 2 4 2 3 3" xfId="2072" xr:uid="{00000000-0005-0000-0000-00005C070000}"/>
    <cellStyle name="20% - Accent1 2 2 2 2 4 2 3 3 2" xfId="2073" xr:uid="{00000000-0005-0000-0000-00005D070000}"/>
    <cellStyle name="20% - Accent1 2 2 2 2 4 2 3 4" xfId="2074" xr:uid="{00000000-0005-0000-0000-00005E070000}"/>
    <cellStyle name="20% - Accent1 2 2 2 2 4 2 4" xfId="2075" xr:uid="{00000000-0005-0000-0000-00005F070000}"/>
    <cellStyle name="20% - Accent1 2 2 2 2 4 2 4 2" xfId="2076" xr:uid="{00000000-0005-0000-0000-000060070000}"/>
    <cellStyle name="20% - Accent1 2 2 2 2 4 2 4 2 2" xfId="2077" xr:uid="{00000000-0005-0000-0000-000061070000}"/>
    <cellStyle name="20% - Accent1 2 2 2 2 4 2 4 2 2 2" xfId="2078" xr:uid="{00000000-0005-0000-0000-000062070000}"/>
    <cellStyle name="20% - Accent1 2 2 2 2 4 2 4 2 3" xfId="2079" xr:uid="{00000000-0005-0000-0000-000063070000}"/>
    <cellStyle name="20% - Accent1 2 2 2 2 4 2 4 3" xfId="2080" xr:uid="{00000000-0005-0000-0000-000064070000}"/>
    <cellStyle name="20% - Accent1 2 2 2 2 4 2 4 3 2" xfId="2081" xr:uid="{00000000-0005-0000-0000-000065070000}"/>
    <cellStyle name="20% - Accent1 2 2 2 2 4 2 4 4" xfId="2082" xr:uid="{00000000-0005-0000-0000-000066070000}"/>
    <cellStyle name="20% - Accent1 2 2 2 2 4 2 5" xfId="2083" xr:uid="{00000000-0005-0000-0000-000067070000}"/>
    <cellStyle name="20% - Accent1 2 2 2 2 4 2 5 2" xfId="2084" xr:uid="{00000000-0005-0000-0000-000068070000}"/>
    <cellStyle name="20% - Accent1 2 2 2 2 4 2 5 2 2" xfId="2085" xr:uid="{00000000-0005-0000-0000-000069070000}"/>
    <cellStyle name="20% - Accent1 2 2 2 2 4 2 5 3" xfId="2086" xr:uid="{00000000-0005-0000-0000-00006A070000}"/>
    <cellStyle name="20% - Accent1 2 2 2 2 4 2 6" xfId="2087" xr:uid="{00000000-0005-0000-0000-00006B070000}"/>
    <cellStyle name="20% - Accent1 2 2 2 2 4 2 6 2" xfId="2088" xr:uid="{00000000-0005-0000-0000-00006C070000}"/>
    <cellStyle name="20% - Accent1 2 2 2 2 4 2 6 2 2" xfId="2089" xr:uid="{00000000-0005-0000-0000-00006D070000}"/>
    <cellStyle name="20% - Accent1 2 2 2 2 4 2 6 3" xfId="2090" xr:uid="{00000000-0005-0000-0000-00006E070000}"/>
    <cellStyle name="20% - Accent1 2 2 2 2 4 2 7" xfId="2091" xr:uid="{00000000-0005-0000-0000-00006F070000}"/>
    <cellStyle name="20% - Accent1 2 2 2 2 4 2 7 2" xfId="2092" xr:uid="{00000000-0005-0000-0000-000070070000}"/>
    <cellStyle name="20% - Accent1 2 2 2 2 4 2 8" xfId="2093" xr:uid="{00000000-0005-0000-0000-000071070000}"/>
    <cellStyle name="20% - Accent1 2 2 2 2 4 2 8 2" xfId="2094" xr:uid="{00000000-0005-0000-0000-000072070000}"/>
    <cellStyle name="20% - Accent1 2 2 2 2 4 2 9" xfId="2095" xr:uid="{00000000-0005-0000-0000-000073070000}"/>
    <cellStyle name="20% - Accent1 2 2 2 2 4 3" xfId="2096" xr:uid="{00000000-0005-0000-0000-000074070000}"/>
    <cellStyle name="20% - Accent1 2 2 2 2 4 3 2" xfId="2097" xr:uid="{00000000-0005-0000-0000-000075070000}"/>
    <cellStyle name="20% - Accent1 2 2 2 2 4 3 2 2" xfId="2098" xr:uid="{00000000-0005-0000-0000-000076070000}"/>
    <cellStyle name="20% - Accent1 2 2 2 2 4 3 2 2 2" xfId="2099" xr:uid="{00000000-0005-0000-0000-000077070000}"/>
    <cellStyle name="20% - Accent1 2 2 2 2 4 3 2 2 2 2" xfId="2100" xr:uid="{00000000-0005-0000-0000-000078070000}"/>
    <cellStyle name="20% - Accent1 2 2 2 2 4 3 2 2 3" xfId="2101" xr:uid="{00000000-0005-0000-0000-000079070000}"/>
    <cellStyle name="20% - Accent1 2 2 2 2 4 3 2 3" xfId="2102" xr:uid="{00000000-0005-0000-0000-00007A070000}"/>
    <cellStyle name="20% - Accent1 2 2 2 2 4 3 2 3 2" xfId="2103" xr:uid="{00000000-0005-0000-0000-00007B070000}"/>
    <cellStyle name="20% - Accent1 2 2 2 2 4 3 2 4" xfId="2104" xr:uid="{00000000-0005-0000-0000-00007C070000}"/>
    <cellStyle name="20% - Accent1 2 2 2 2 4 3 3" xfId="2105" xr:uid="{00000000-0005-0000-0000-00007D070000}"/>
    <cellStyle name="20% - Accent1 2 2 2 2 4 3 3 2" xfId="2106" xr:uid="{00000000-0005-0000-0000-00007E070000}"/>
    <cellStyle name="20% - Accent1 2 2 2 2 4 3 3 2 2" xfId="2107" xr:uid="{00000000-0005-0000-0000-00007F070000}"/>
    <cellStyle name="20% - Accent1 2 2 2 2 4 3 3 2 2 2" xfId="2108" xr:uid="{00000000-0005-0000-0000-000080070000}"/>
    <cellStyle name="20% - Accent1 2 2 2 2 4 3 3 2 3" xfId="2109" xr:uid="{00000000-0005-0000-0000-000081070000}"/>
    <cellStyle name="20% - Accent1 2 2 2 2 4 3 3 3" xfId="2110" xr:uid="{00000000-0005-0000-0000-000082070000}"/>
    <cellStyle name="20% - Accent1 2 2 2 2 4 3 3 3 2" xfId="2111" xr:uid="{00000000-0005-0000-0000-000083070000}"/>
    <cellStyle name="20% - Accent1 2 2 2 2 4 3 3 4" xfId="2112" xr:uid="{00000000-0005-0000-0000-000084070000}"/>
    <cellStyle name="20% - Accent1 2 2 2 2 4 3 4" xfId="2113" xr:uid="{00000000-0005-0000-0000-000085070000}"/>
    <cellStyle name="20% - Accent1 2 2 2 2 4 3 4 2" xfId="2114" xr:uid="{00000000-0005-0000-0000-000086070000}"/>
    <cellStyle name="20% - Accent1 2 2 2 2 4 3 4 2 2" xfId="2115" xr:uid="{00000000-0005-0000-0000-000087070000}"/>
    <cellStyle name="20% - Accent1 2 2 2 2 4 3 4 2 2 2" xfId="2116" xr:uid="{00000000-0005-0000-0000-000088070000}"/>
    <cellStyle name="20% - Accent1 2 2 2 2 4 3 4 2 3" xfId="2117" xr:uid="{00000000-0005-0000-0000-000089070000}"/>
    <cellStyle name="20% - Accent1 2 2 2 2 4 3 4 3" xfId="2118" xr:uid="{00000000-0005-0000-0000-00008A070000}"/>
    <cellStyle name="20% - Accent1 2 2 2 2 4 3 4 3 2" xfId="2119" xr:uid="{00000000-0005-0000-0000-00008B070000}"/>
    <cellStyle name="20% - Accent1 2 2 2 2 4 3 4 4" xfId="2120" xr:uid="{00000000-0005-0000-0000-00008C070000}"/>
    <cellStyle name="20% - Accent1 2 2 2 2 4 3 5" xfId="2121" xr:uid="{00000000-0005-0000-0000-00008D070000}"/>
    <cellStyle name="20% - Accent1 2 2 2 2 4 3 5 2" xfId="2122" xr:uid="{00000000-0005-0000-0000-00008E070000}"/>
    <cellStyle name="20% - Accent1 2 2 2 2 4 3 5 2 2" xfId="2123" xr:uid="{00000000-0005-0000-0000-00008F070000}"/>
    <cellStyle name="20% - Accent1 2 2 2 2 4 3 5 3" xfId="2124" xr:uid="{00000000-0005-0000-0000-000090070000}"/>
    <cellStyle name="20% - Accent1 2 2 2 2 4 3 6" xfId="2125" xr:uid="{00000000-0005-0000-0000-000091070000}"/>
    <cellStyle name="20% - Accent1 2 2 2 2 4 3 6 2" xfId="2126" xr:uid="{00000000-0005-0000-0000-000092070000}"/>
    <cellStyle name="20% - Accent1 2 2 2 2 4 3 6 2 2" xfId="2127" xr:uid="{00000000-0005-0000-0000-000093070000}"/>
    <cellStyle name="20% - Accent1 2 2 2 2 4 3 6 3" xfId="2128" xr:uid="{00000000-0005-0000-0000-000094070000}"/>
    <cellStyle name="20% - Accent1 2 2 2 2 4 3 7" xfId="2129" xr:uid="{00000000-0005-0000-0000-000095070000}"/>
    <cellStyle name="20% - Accent1 2 2 2 2 4 3 7 2" xfId="2130" xr:uid="{00000000-0005-0000-0000-000096070000}"/>
    <cellStyle name="20% - Accent1 2 2 2 2 4 3 8" xfId="2131" xr:uid="{00000000-0005-0000-0000-000097070000}"/>
    <cellStyle name="20% - Accent1 2 2 2 2 4 3 8 2" xfId="2132" xr:uid="{00000000-0005-0000-0000-000098070000}"/>
    <cellStyle name="20% - Accent1 2 2 2 2 4 3 9" xfId="2133" xr:uid="{00000000-0005-0000-0000-000099070000}"/>
    <cellStyle name="20% - Accent1 2 2 2 2 4 4" xfId="2134" xr:uid="{00000000-0005-0000-0000-00009A070000}"/>
    <cellStyle name="20% - Accent1 2 2 2 2 4 4 2" xfId="2135" xr:uid="{00000000-0005-0000-0000-00009B070000}"/>
    <cellStyle name="20% - Accent1 2 2 2 2 4 4 2 2" xfId="2136" xr:uid="{00000000-0005-0000-0000-00009C070000}"/>
    <cellStyle name="20% - Accent1 2 2 2 2 4 4 2 2 2" xfId="2137" xr:uid="{00000000-0005-0000-0000-00009D070000}"/>
    <cellStyle name="20% - Accent1 2 2 2 2 4 4 2 3" xfId="2138" xr:uid="{00000000-0005-0000-0000-00009E070000}"/>
    <cellStyle name="20% - Accent1 2 2 2 2 4 4 3" xfId="2139" xr:uid="{00000000-0005-0000-0000-00009F070000}"/>
    <cellStyle name="20% - Accent1 2 2 2 2 4 4 3 2" xfId="2140" xr:uid="{00000000-0005-0000-0000-0000A0070000}"/>
    <cellStyle name="20% - Accent1 2 2 2 2 4 4 4" xfId="2141" xr:uid="{00000000-0005-0000-0000-0000A1070000}"/>
    <cellStyle name="20% - Accent1 2 2 2 2 4 5" xfId="2142" xr:uid="{00000000-0005-0000-0000-0000A2070000}"/>
    <cellStyle name="20% - Accent1 2 2 2 2 4 5 2" xfId="2143" xr:uid="{00000000-0005-0000-0000-0000A3070000}"/>
    <cellStyle name="20% - Accent1 2 2 2 2 4 5 2 2" xfId="2144" xr:uid="{00000000-0005-0000-0000-0000A4070000}"/>
    <cellStyle name="20% - Accent1 2 2 2 2 4 5 2 2 2" xfId="2145" xr:uid="{00000000-0005-0000-0000-0000A5070000}"/>
    <cellStyle name="20% - Accent1 2 2 2 2 4 5 2 3" xfId="2146" xr:uid="{00000000-0005-0000-0000-0000A6070000}"/>
    <cellStyle name="20% - Accent1 2 2 2 2 4 5 3" xfId="2147" xr:uid="{00000000-0005-0000-0000-0000A7070000}"/>
    <cellStyle name="20% - Accent1 2 2 2 2 4 5 3 2" xfId="2148" xr:uid="{00000000-0005-0000-0000-0000A8070000}"/>
    <cellStyle name="20% - Accent1 2 2 2 2 4 5 4" xfId="2149" xr:uid="{00000000-0005-0000-0000-0000A9070000}"/>
    <cellStyle name="20% - Accent1 2 2 2 2 4 6" xfId="2150" xr:uid="{00000000-0005-0000-0000-0000AA070000}"/>
    <cellStyle name="20% - Accent1 2 2 2 2 4 6 2" xfId="2151" xr:uid="{00000000-0005-0000-0000-0000AB070000}"/>
    <cellStyle name="20% - Accent1 2 2 2 2 4 6 2 2" xfId="2152" xr:uid="{00000000-0005-0000-0000-0000AC070000}"/>
    <cellStyle name="20% - Accent1 2 2 2 2 4 6 2 2 2" xfId="2153" xr:uid="{00000000-0005-0000-0000-0000AD070000}"/>
    <cellStyle name="20% - Accent1 2 2 2 2 4 6 2 3" xfId="2154" xr:uid="{00000000-0005-0000-0000-0000AE070000}"/>
    <cellStyle name="20% - Accent1 2 2 2 2 4 6 3" xfId="2155" xr:uid="{00000000-0005-0000-0000-0000AF070000}"/>
    <cellStyle name="20% - Accent1 2 2 2 2 4 6 3 2" xfId="2156" xr:uid="{00000000-0005-0000-0000-0000B0070000}"/>
    <cellStyle name="20% - Accent1 2 2 2 2 4 6 4" xfId="2157" xr:uid="{00000000-0005-0000-0000-0000B1070000}"/>
    <cellStyle name="20% - Accent1 2 2 2 2 4 7" xfId="2158" xr:uid="{00000000-0005-0000-0000-0000B2070000}"/>
    <cellStyle name="20% - Accent1 2 2 2 2 4 7 2" xfId="2159" xr:uid="{00000000-0005-0000-0000-0000B3070000}"/>
    <cellStyle name="20% - Accent1 2 2 2 2 4 7 2 2" xfId="2160" xr:uid="{00000000-0005-0000-0000-0000B4070000}"/>
    <cellStyle name="20% - Accent1 2 2 2 2 4 7 3" xfId="2161" xr:uid="{00000000-0005-0000-0000-0000B5070000}"/>
    <cellStyle name="20% - Accent1 2 2 2 2 4 8" xfId="2162" xr:uid="{00000000-0005-0000-0000-0000B6070000}"/>
    <cellStyle name="20% - Accent1 2 2 2 2 4 8 2" xfId="2163" xr:uid="{00000000-0005-0000-0000-0000B7070000}"/>
    <cellStyle name="20% - Accent1 2 2 2 2 4 8 2 2" xfId="2164" xr:uid="{00000000-0005-0000-0000-0000B8070000}"/>
    <cellStyle name="20% - Accent1 2 2 2 2 4 8 3" xfId="2165" xr:uid="{00000000-0005-0000-0000-0000B9070000}"/>
    <cellStyle name="20% - Accent1 2 2 2 2 4 9" xfId="2166" xr:uid="{00000000-0005-0000-0000-0000BA070000}"/>
    <cellStyle name="20% - Accent1 2 2 2 2 4 9 2" xfId="2167" xr:uid="{00000000-0005-0000-0000-0000BB070000}"/>
    <cellStyle name="20% - Accent1 2 2 2 2 5" xfId="2168" xr:uid="{00000000-0005-0000-0000-0000BC070000}"/>
    <cellStyle name="20% - Accent1 2 2 2 2 5 10" xfId="2169" xr:uid="{00000000-0005-0000-0000-0000BD070000}"/>
    <cellStyle name="20% - Accent1 2 2 2 2 5 10 2" xfId="2170" xr:uid="{00000000-0005-0000-0000-0000BE070000}"/>
    <cellStyle name="20% - Accent1 2 2 2 2 5 11" xfId="2171" xr:uid="{00000000-0005-0000-0000-0000BF070000}"/>
    <cellStyle name="20% - Accent1 2 2 2 2 5 2" xfId="2172" xr:uid="{00000000-0005-0000-0000-0000C0070000}"/>
    <cellStyle name="20% - Accent1 2 2 2 2 5 2 2" xfId="2173" xr:uid="{00000000-0005-0000-0000-0000C1070000}"/>
    <cellStyle name="20% - Accent1 2 2 2 2 5 2 2 2" xfId="2174" xr:uid="{00000000-0005-0000-0000-0000C2070000}"/>
    <cellStyle name="20% - Accent1 2 2 2 2 5 2 2 2 2" xfId="2175" xr:uid="{00000000-0005-0000-0000-0000C3070000}"/>
    <cellStyle name="20% - Accent1 2 2 2 2 5 2 2 2 2 2" xfId="2176" xr:uid="{00000000-0005-0000-0000-0000C4070000}"/>
    <cellStyle name="20% - Accent1 2 2 2 2 5 2 2 2 3" xfId="2177" xr:uid="{00000000-0005-0000-0000-0000C5070000}"/>
    <cellStyle name="20% - Accent1 2 2 2 2 5 2 2 3" xfId="2178" xr:uid="{00000000-0005-0000-0000-0000C6070000}"/>
    <cellStyle name="20% - Accent1 2 2 2 2 5 2 2 3 2" xfId="2179" xr:uid="{00000000-0005-0000-0000-0000C7070000}"/>
    <cellStyle name="20% - Accent1 2 2 2 2 5 2 2 4" xfId="2180" xr:uid="{00000000-0005-0000-0000-0000C8070000}"/>
    <cellStyle name="20% - Accent1 2 2 2 2 5 2 3" xfId="2181" xr:uid="{00000000-0005-0000-0000-0000C9070000}"/>
    <cellStyle name="20% - Accent1 2 2 2 2 5 2 3 2" xfId="2182" xr:uid="{00000000-0005-0000-0000-0000CA070000}"/>
    <cellStyle name="20% - Accent1 2 2 2 2 5 2 3 2 2" xfId="2183" xr:uid="{00000000-0005-0000-0000-0000CB070000}"/>
    <cellStyle name="20% - Accent1 2 2 2 2 5 2 3 2 2 2" xfId="2184" xr:uid="{00000000-0005-0000-0000-0000CC070000}"/>
    <cellStyle name="20% - Accent1 2 2 2 2 5 2 3 2 3" xfId="2185" xr:uid="{00000000-0005-0000-0000-0000CD070000}"/>
    <cellStyle name="20% - Accent1 2 2 2 2 5 2 3 3" xfId="2186" xr:uid="{00000000-0005-0000-0000-0000CE070000}"/>
    <cellStyle name="20% - Accent1 2 2 2 2 5 2 3 3 2" xfId="2187" xr:uid="{00000000-0005-0000-0000-0000CF070000}"/>
    <cellStyle name="20% - Accent1 2 2 2 2 5 2 3 4" xfId="2188" xr:uid="{00000000-0005-0000-0000-0000D0070000}"/>
    <cellStyle name="20% - Accent1 2 2 2 2 5 2 4" xfId="2189" xr:uid="{00000000-0005-0000-0000-0000D1070000}"/>
    <cellStyle name="20% - Accent1 2 2 2 2 5 2 4 2" xfId="2190" xr:uid="{00000000-0005-0000-0000-0000D2070000}"/>
    <cellStyle name="20% - Accent1 2 2 2 2 5 2 4 2 2" xfId="2191" xr:uid="{00000000-0005-0000-0000-0000D3070000}"/>
    <cellStyle name="20% - Accent1 2 2 2 2 5 2 4 2 2 2" xfId="2192" xr:uid="{00000000-0005-0000-0000-0000D4070000}"/>
    <cellStyle name="20% - Accent1 2 2 2 2 5 2 4 2 3" xfId="2193" xr:uid="{00000000-0005-0000-0000-0000D5070000}"/>
    <cellStyle name="20% - Accent1 2 2 2 2 5 2 4 3" xfId="2194" xr:uid="{00000000-0005-0000-0000-0000D6070000}"/>
    <cellStyle name="20% - Accent1 2 2 2 2 5 2 4 3 2" xfId="2195" xr:uid="{00000000-0005-0000-0000-0000D7070000}"/>
    <cellStyle name="20% - Accent1 2 2 2 2 5 2 4 4" xfId="2196" xr:uid="{00000000-0005-0000-0000-0000D8070000}"/>
    <cellStyle name="20% - Accent1 2 2 2 2 5 2 5" xfId="2197" xr:uid="{00000000-0005-0000-0000-0000D9070000}"/>
    <cellStyle name="20% - Accent1 2 2 2 2 5 2 5 2" xfId="2198" xr:uid="{00000000-0005-0000-0000-0000DA070000}"/>
    <cellStyle name="20% - Accent1 2 2 2 2 5 2 5 2 2" xfId="2199" xr:uid="{00000000-0005-0000-0000-0000DB070000}"/>
    <cellStyle name="20% - Accent1 2 2 2 2 5 2 5 3" xfId="2200" xr:uid="{00000000-0005-0000-0000-0000DC070000}"/>
    <cellStyle name="20% - Accent1 2 2 2 2 5 2 6" xfId="2201" xr:uid="{00000000-0005-0000-0000-0000DD070000}"/>
    <cellStyle name="20% - Accent1 2 2 2 2 5 2 6 2" xfId="2202" xr:uid="{00000000-0005-0000-0000-0000DE070000}"/>
    <cellStyle name="20% - Accent1 2 2 2 2 5 2 6 2 2" xfId="2203" xr:uid="{00000000-0005-0000-0000-0000DF070000}"/>
    <cellStyle name="20% - Accent1 2 2 2 2 5 2 6 3" xfId="2204" xr:uid="{00000000-0005-0000-0000-0000E0070000}"/>
    <cellStyle name="20% - Accent1 2 2 2 2 5 2 7" xfId="2205" xr:uid="{00000000-0005-0000-0000-0000E1070000}"/>
    <cellStyle name="20% - Accent1 2 2 2 2 5 2 7 2" xfId="2206" xr:uid="{00000000-0005-0000-0000-0000E2070000}"/>
    <cellStyle name="20% - Accent1 2 2 2 2 5 2 8" xfId="2207" xr:uid="{00000000-0005-0000-0000-0000E3070000}"/>
    <cellStyle name="20% - Accent1 2 2 2 2 5 2 8 2" xfId="2208" xr:uid="{00000000-0005-0000-0000-0000E4070000}"/>
    <cellStyle name="20% - Accent1 2 2 2 2 5 2 9" xfId="2209" xr:uid="{00000000-0005-0000-0000-0000E5070000}"/>
    <cellStyle name="20% - Accent1 2 2 2 2 5 3" xfId="2210" xr:uid="{00000000-0005-0000-0000-0000E6070000}"/>
    <cellStyle name="20% - Accent1 2 2 2 2 5 3 2" xfId="2211" xr:uid="{00000000-0005-0000-0000-0000E7070000}"/>
    <cellStyle name="20% - Accent1 2 2 2 2 5 3 2 2" xfId="2212" xr:uid="{00000000-0005-0000-0000-0000E8070000}"/>
    <cellStyle name="20% - Accent1 2 2 2 2 5 3 2 2 2" xfId="2213" xr:uid="{00000000-0005-0000-0000-0000E9070000}"/>
    <cellStyle name="20% - Accent1 2 2 2 2 5 3 2 2 2 2" xfId="2214" xr:uid="{00000000-0005-0000-0000-0000EA070000}"/>
    <cellStyle name="20% - Accent1 2 2 2 2 5 3 2 2 3" xfId="2215" xr:uid="{00000000-0005-0000-0000-0000EB070000}"/>
    <cellStyle name="20% - Accent1 2 2 2 2 5 3 2 3" xfId="2216" xr:uid="{00000000-0005-0000-0000-0000EC070000}"/>
    <cellStyle name="20% - Accent1 2 2 2 2 5 3 2 3 2" xfId="2217" xr:uid="{00000000-0005-0000-0000-0000ED070000}"/>
    <cellStyle name="20% - Accent1 2 2 2 2 5 3 2 4" xfId="2218" xr:uid="{00000000-0005-0000-0000-0000EE070000}"/>
    <cellStyle name="20% - Accent1 2 2 2 2 5 3 3" xfId="2219" xr:uid="{00000000-0005-0000-0000-0000EF070000}"/>
    <cellStyle name="20% - Accent1 2 2 2 2 5 3 3 2" xfId="2220" xr:uid="{00000000-0005-0000-0000-0000F0070000}"/>
    <cellStyle name="20% - Accent1 2 2 2 2 5 3 3 2 2" xfId="2221" xr:uid="{00000000-0005-0000-0000-0000F1070000}"/>
    <cellStyle name="20% - Accent1 2 2 2 2 5 3 3 2 2 2" xfId="2222" xr:uid="{00000000-0005-0000-0000-0000F2070000}"/>
    <cellStyle name="20% - Accent1 2 2 2 2 5 3 3 2 3" xfId="2223" xr:uid="{00000000-0005-0000-0000-0000F3070000}"/>
    <cellStyle name="20% - Accent1 2 2 2 2 5 3 3 3" xfId="2224" xr:uid="{00000000-0005-0000-0000-0000F4070000}"/>
    <cellStyle name="20% - Accent1 2 2 2 2 5 3 3 3 2" xfId="2225" xr:uid="{00000000-0005-0000-0000-0000F5070000}"/>
    <cellStyle name="20% - Accent1 2 2 2 2 5 3 3 4" xfId="2226" xr:uid="{00000000-0005-0000-0000-0000F6070000}"/>
    <cellStyle name="20% - Accent1 2 2 2 2 5 3 4" xfId="2227" xr:uid="{00000000-0005-0000-0000-0000F7070000}"/>
    <cellStyle name="20% - Accent1 2 2 2 2 5 3 4 2" xfId="2228" xr:uid="{00000000-0005-0000-0000-0000F8070000}"/>
    <cellStyle name="20% - Accent1 2 2 2 2 5 3 4 2 2" xfId="2229" xr:uid="{00000000-0005-0000-0000-0000F9070000}"/>
    <cellStyle name="20% - Accent1 2 2 2 2 5 3 4 2 2 2" xfId="2230" xr:uid="{00000000-0005-0000-0000-0000FA070000}"/>
    <cellStyle name="20% - Accent1 2 2 2 2 5 3 4 2 3" xfId="2231" xr:uid="{00000000-0005-0000-0000-0000FB070000}"/>
    <cellStyle name="20% - Accent1 2 2 2 2 5 3 4 3" xfId="2232" xr:uid="{00000000-0005-0000-0000-0000FC070000}"/>
    <cellStyle name="20% - Accent1 2 2 2 2 5 3 4 3 2" xfId="2233" xr:uid="{00000000-0005-0000-0000-0000FD070000}"/>
    <cellStyle name="20% - Accent1 2 2 2 2 5 3 4 4" xfId="2234" xr:uid="{00000000-0005-0000-0000-0000FE070000}"/>
    <cellStyle name="20% - Accent1 2 2 2 2 5 3 5" xfId="2235" xr:uid="{00000000-0005-0000-0000-0000FF070000}"/>
    <cellStyle name="20% - Accent1 2 2 2 2 5 3 5 2" xfId="2236" xr:uid="{00000000-0005-0000-0000-000000080000}"/>
    <cellStyle name="20% - Accent1 2 2 2 2 5 3 5 2 2" xfId="2237" xr:uid="{00000000-0005-0000-0000-000001080000}"/>
    <cellStyle name="20% - Accent1 2 2 2 2 5 3 5 3" xfId="2238" xr:uid="{00000000-0005-0000-0000-000002080000}"/>
    <cellStyle name="20% - Accent1 2 2 2 2 5 3 6" xfId="2239" xr:uid="{00000000-0005-0000-0000-000003080000}"/>
    <cellStyle name="20% - Accent1 2 2 2 2 5 3 6 2" xfId="2240" xr:uid="{00000000-0005-0000-0000-000004080000}"/>
    <cellStyle name="20% - Accent1 2 2 2 2 5 3 6 2 2" xfId="2241" xr:uid="{00000000-0005-0000-0000-000005080000}"/>
    <cellStyle name="20% - Accent1 2 2 2 2 5 3 6 3" xfId="2242" xr:uid="{00000000-0005-0000-0000-000006080000}"/>
    <cellStyle name="20% - Accent1 2 2 2 2 5 3 7" xfId="2243" xr:uid="{00000000-0005-0000-0000-000007080000}"/>
    <cellStyle name="20% - Accent1 2 2 2 2 5 3 7 2" xfId="2244" xr:uid="{00000000-0005-0000-0000-000008080000}"/>
    <cellStyle name="20% - Accent1 2 2 2 2 5 3 8" xfId="2245" xr:uid="{00000000-0005-0000-0000-000009080000}"/>
    <cellStyle name="20% - Accent1 2 2 2 2 5 3 8 2" xfId="2246" xr:uid="{00000000-0005-0000-0000-00000A080000}"/>
    <cellStyle name="20% - Accent1 2 2 2 2 5 3 9" xfId="2247" xr:uid="{00000000-0005-0000-0000-00000B080000}"/>
    <cellStyle name="20% - Accent1 2 2 2 2 5 4" xfId="2248" xr:uid="{00000000-0005-0000-0000-00000C080000}"/>
    <cellStyle name="20% - Accent1 2 2 2 2 5 4 2" xfId="2249" xr:uid="{00000000-0005-0000-0000-00000D080000}"/>
    <cellStyle name="20% - Accent1 2 2 2 2 5 4 2 2" xfId="2250" xr:uid="{00000000-0005-0000-0000-00000E080000}"/>
    <cellStyle name="20% - Accent1 2 2 2 2 5 4 2 2 2" xfId="2251" xr:uid="{00000000-0005-0000-0000-00000F080000}"/>
    <cellStyle name="20% - Accent1 2 2 2 2 5 4 2 3" xfId="2252" xr:uid="{00000000-0005-0000-0000-000010080000}"/>
    <cellStyle name="20% - Accent1 2 2 2 2 5 4 3" xfId="2253" xr:uid="{00000000-0005-0000-0000-000011080000}"/>
    <cellStyle name="20% - Accent1 2 2 2 2 5 4 3 2" xfId="2254" xr:uid="{00000000-0005-0000-0000-000012080000}"/>
    <cellStyle name="20% - Accent1 2 2 2 2 5 4 4" xfId="2255" xr:uid="{00000000-0005-0000-0000-000013080000}"/>
    <cellStyle name="20% - Accent1 2 2 2 2 5 5" xfId="2256" xr:uid="{00000000-0005-0000-0000-000014080000}"/>
    <cellStyle name="20% - Accent1 2 2 2 2 5 5 2" xfId="2257" xr:uid="{00000000-0005-0000-0000-000015080000}"/>
    <cellStyle name="20% - Accent1 2 2 2 2 5 5 2 2" xfId="2258" xr:uid="{00000000-0005-0000-0000-000016080000}"/>
    <cellStyle name="20% - Accent1 2 2 2 2 5 5 2 2 2" xfId="2259" xr:uid="{00000000-0005-0000-0000-000017080000}"/>
    <cellStyle name="20% - Accent1 2 2 2 2 5 5 2 3" xfId="2260" xr:uid="{00000000-0005-0000-0000-000018080000}"/>
    <cellStyle name="20% - Accent1 2 2 2 2 5 5 3" xfId="2261" xr:uid="{00000000-0005-0000-0000-000019080000}"/>
    <cellStyle name="20% - Accent1 2 2 2 2 5 5 3 2" xfId="2262" xr:uid="{00000000-0005-0000-0000-00001A080000}"/>
    <cellStyle name="20% - Accent1 2 2 2 2 5 5 4" xfId="2263" xr:uid="{00000000-0005-0000-0000-00001B080000}"/>
    <cellStyle name="20% - Accent1 2 2 2 2 5 6" xfId="2264" xr:uid="{00000000-0005-0000-0000-00001C080000}"/>
    <cellStyle name="20% - Accent1 2 2 2 2 5 6 2" xfId="2265" xr:uid="{00000000-0005-0000-0000-00001D080000}"/>
    <cellStyle name="20% - Accent1 2 2 2 2 5 6 2 2" xfId="2266" xr:uid="{00000000-0005-0000-0000-00001E080000}"/>
    <cellStyle name="20% - Accent1 2 2 2 2 5 6 2 2 2" xfId="2267" xr:uid="{00000000-0005-0000-0000-00001F080000}"/>
    <cellStyle name="20% - Accent1 2 2 2 2 5 6 2 3" xfId="2268" xr:uid="{00000000-0005-0000-0000-000020080000}"/>
    <cellStyle name="20% - Accent1 2 2 2 2 5 6 3" xfId="2269" xr:uid="{00000000-0005-0000-0000-000021080000}"/>
    <cellStyle name="20% - Accent1 2 2 2 2 5 6 3 2" xfId="2270" xr:uid="{00000000-0005-0000-0000-000022080000}"/>
    <cellStyle name="20% - Accent1 2 2 2 2 5 6 4" xfId="2271" xr:uid="{00000000-0005-0000-0000-000023080000}"/>
    <cellStyle name="20% - Accent1 2 2 2 2 5 7" xfId="2272" xr:uid="{00000000-0005-0000-0000-000024080000}"/>
    <cellStyle name="20% - Accent1 2 2 2 2 5 7 2" xfId="2273" xr:uid="{00000000-0005-0000-0000-000025080000}"/>
    <cellStyle name="20% - Accent1 2 2 2 2 5 7 2 2" xfId="2274" xr:uid="{00000000-0005-0000-0000-000026080000}"/>
    <cellStyle name="20% - Accent1 2 2 2 2 5 7 3" xfId="2275" xr:uid="{00000000-0005-0000-0000-000027080000}"/>
    <cellStyle name="20% - Accent1 2 2 2 2 5 8" xfId="2276" xr:uid="{00000000-0005-0000-0000-000028080000}"/>
    <cellStyle name="20% - Accent1 2 2 2 2 5 8 2" xfId="2277" xr:uid="{00000000-0005-0000-0000-000029080000}"/>
    <cellStyle name="20% - Accent1 2 2 2 2 5 8 2 2" xfId="2278" xr:uid="{00000000-0005-0000-0000-00002A080000}"/>
    <cellStyle name="20% - Accent1 2 2 2 2 5 8 3" xfId="2279" xr:uid="{00000000-0005-0000-0000-00002B080000}"/>
    <cellStyle name="20% - Accent1 2 2 2 2 5 9" xfId="2280" xr:uid="{00000000-0005-0000-0000-00002C080000}"/>
    <cellStyle name="20% - Accent1 2 2 2 2 5 9 2" xfId="2281" xr:uid="{00000000-0005-0000-0000-00002D080000}"/>
    <cellStyle name="20% - Accent1 2 2 2 2 6" xfId="2282" xr:uid="{00000000-0005-0000-0000-00002E080000}"/>
    <cellStyle name="20% - Accent1 2 2 2 2 6 2" xfId="2283" xr:uid="{00000000-0005-0000-0000-00002F080000}"/>
    <cellStyle name="20% - Accent1 2 2 2 2 6 2 2" xfId="2284" xr:uid="{00000000-0005-0000-0000-000030080000}"/>
    <cellStyle name="20% - Accent1 2 2 2 2 6 2 2 2" xfId="2285" xr:uid="{00000000-0005-0000-0000-000031080000}"/>
    <cellStyle name="20% - Accent1 2 2 2 2 6 2 2 2 2" xfId="2286" xr:uid="{00000000-0005-0000-0000-000032080000}"/>
    <cellStyle name="20% - Accent1 2 2 2 2 6 2 2 3" xfId="2287" xr:uid="{00000000-0005-0000-0000-000033080000}"/>
    <cellStyle name="20% - Accent1 2 2 2 2 6 2 3" xfId="2288" xr:uid="{00000000-0005-0000-0000-000034080000}"/>
    <cellStyle name="20% - Accent1 2 2 2 2 6 2 3 2" xfId="2289" xr:uid="{00000000-0005-0000-0000-000035080000}"/>
    <cellStyle name="20% - Accent1 2 2 2 2 6 2 4" xfId="2290" xr:uid="{00000000-0005-0000-0000-000036080000}"/>
    <cellStyle name="20% - Accent1 2 2 2 2 6 3" xfId="2291" xr:uid="{00000000-0005-0000-0000-000037080000}"/>
    <cellStyle name="20% - Accent1 2 2 2 2 6 3 2" xfId="2292" xr:uid="{00000000-0005-0000-0000-000038080000}"/>
    <cellStyle name="20% - Accent1 2 2 2 2 6 3 2 2" xfId="2293" xr:uid="{00000000-0005-0000-0000-000039080000}"/>
    <cellStyle name="20% - Accent1 2 2 2 2 6 3 2 2 2" xfId="2294" xr:uid="{00000000-0005-0000-0000-00003A080000}"/>
    <cellStyle name="20% - Accent1 2 2 2 2 6 3 2 3" xfId="2295" xr:uid="{00000000-0005-0000-0000-00003B080000}"/>
    <cellStyle name="20% - Accent1 2 2 2 2 6 3 3" xfId="2296" xr:uid="{00000000-0005-0000-0000-00003C080000}"/>
    <cellStyle name="20% - Accent1 2 2 2 2 6 3 3 2" xfId="2297" xr:uid="{00000000-0005-0000-0000-00003D080000}"/>
    <cellStyle name="20% - Accent1 2 2 2 2 6 3 4" xfId="2298" xr:uid="{00000000-0005-0000-0000-00003E080000}"/>
    <cellStyle name="20% - Accent1 2 2 2 2 6 4" xfId="2299" xr:uid="{00000000-0005-0000-0000-00003F080000}"/>
    <cellStyle name="20% - Accent1 2 2 2 2 6 4 2" xfId="2300" xr:uid="{00000000-0005-0000-0000-000040080000}"/>
    <cellStyle name="20% - Accent1 2 2 2 2 6 4 2 2" xfId="2301" xr:uid="{00000000-0005-0000-0000-000041080000}"/>
    <cellStyle name="20% - Accent1 2 2 2 2 6 4 2 2 2" xfId="2302" xr:uid="{00000000-0005-0000-0000-000042080000}"/>
    <cellStyle name="20% - Accent1 2 2 2 2 6 4 2 3" xfId="2303" xr:uid="{00000000-0005-0000-0000-000043080000}"/>
    <cellStyle name="20% - Accent1 2 2 2 2 6 4 3" xfId="2304" xr:uid="{00000000-0005-0000-0000-000044080000}"/>
    <cellStyle name="20% - Accent1 2 2 2 2 6 4 3 2" xfId="2305" xr:uid="{00000000-0005-0000-0000-000045080000}"/>
    <cellStyle name="20% - Accent1 2 2 2 2 6 4 4" xfId="2306" xr:uid="{00000000-0005-0000-0000-000046080000}"/>
    <cellStyle name="20% - Accent1 2 2 2 2 6 5" xfId="2307" xr:uid="{00000000-0005-0000-0000-000047080000}"/>
    <cellStyle name="20% - Accent1 2 2 2 2 6 5 2" xfId="2308" xr:uid="{00000000-0005-0000-0000-000048080000}"/>
    <cellStyle name="20% - Accent1 2 2 2 2 6 5 2 2" xfId="2309" xr:uid="{00000000-0005-0000-0000-000049080000}"/>
    <cellStyle name="20% - Accent1 2 2 2 2 6 5 3" xfId="2310" xr:uid="{00000000-0005-0000-0000-00004A080000}"/>
    <cellStyle name="20% - Accent1 2 2 2 2 6 6" xfId="2311" xr:uid="{00000000-0005-0000-0000-00004B080000}"/>
    <cellStyle name="20% - Accent1 2 2 2 2 6 6 2" xfId="2312" xr:uid="{00000000-0005-0000-0000-00004C080000}"/>
    <cellStyle name="20% - Accent1 2 2 2 2 6 6 2 2" xfId="2313" xr:uid="{00000000-0005-0000-0000-00004D080000}"/>
    <cellStyle name="20% - Accent1 2 2 2 2 6 6 3" xfId="2314" xr:uid="{00000000-0005-0000-0000-00004E080000}"/>
    <cellStyle name="20% - Accent1 2 2 2 2 6 7" xfId="2315" xr:uid="{00000000-0005-0000-0000-00004F080000}"/>
    <cellStyle name="20% - Accent1 2 2 2 2 6 7 2" xfId="2316" xr:uid="{00000000-0005-0000-0000-000050080000}"/>
    <cellStyle name="20% - Accent1 2 2 2 2 6 8" xfId="2317" xr:uid="{00000000-0005-0000-0000-000051080000}"/>
    <cellStyle name="20% - Accent1 2 2 2 2 6 8 2" xfId="2318" xr:uid="{00000000-0005-0000-0000-000052080000}"/>
    <cellStyle name="20% - Accent1 2 2 2 2 6 9" xfId="2319" xr:uid="{00000000-0005-0000-0000-000053080000}"/>
    <cellStyle name="20% - Accent1 2 2 2 2 7" xfId="2320" xr:uid="{00000000-0005-0000-0000-000054080000}"/>
    <cellStyle name="20% - Accent1 2 2 2 2 7 2" xfId="2321" xr:uid="{00000000-0005-0000-0000-000055080000}"/>
    <cellStyle name="20% - Accent1 2 2 2 2 7 2 2" xfId="2322" xr:uid="{00000000-0005-0000-0000-000056080000}"/>
    <cellStyle name="20% - Accent1 2 2 2 2 7 2 2 2" xfId="2323" xr:uid="{00000000-0005-0000-0000-000057080000}"/>
    <cellStyle name="20% - Accent1 2 2 2 2 7 2 2 2 2" xfId="2324" xr:uid="{00000000-0005-0000-0000-000058080000}"/>
    <cellStyle name="20% - Accent1 2 2 2 2 7 2 2 3" xfId="2325" xr:uid="{00000000-0005-0000-0000-000059080000}"/>
    <cellStyle name="20% - Accent1 2 2 2 2 7 2 3" xfId="2326" xr:uid="{00000000-0005-0000-0000-00005A080000}"/>
    <cellStyle name="20% - Accent1 2 2 2 2 7 2 3 2" xfId="2327" xr:uid="{00000000-0005-0000-0000-00005B080000}"/>
    <cellStyle name="20% - Accent1 2 2 2 2 7 2 4" xfId="2328" xr:uid="{00000000-0005-0000-0000-00005C080000}"/>
    <cellStyle name="20% - Accent1 2 2 2 2 7 3" xfId="2329" xr:uid="{00000000-0005-0000-0000-00005D080000}"/>
    <cellStyle name="20% - Accent1 2 2 2 2 7 3 2" xfId="2330" xr:uid="{00000000-0005-0000-0000-00005E080000}"/>
    <cellStyle name="20% - Accent1 2 2 2 2 7 3 2 2" xfId="2331" xr:uid="{00000000-0005-0000-0000-00005F080000}"/>
    <cellStyle name="20% - Accent1 2 2 2 2 7 3 2 2 2" xfId="2332" xr:uid="{00000000-0005-0000-0000-000060080000}"/>
    <cellStyle name="20% - Accent1 2 2 2 2 7 3 2 3" xfId="2333" xr:uid="{00000000-0005-0000-0000-000061080000}"/>
    <cellStyle name="20% - Accent1 2 2 2 2 7 3 3" xfId="2334" xr:uid="{00000000-0005-0000-0000-000062080000}"/>
    <cellStyle name="20% - Accent1 2 2 2 2 7 3 3 2" xfId="2335" xr:uid="{00000000-0005-0000-0000-000063080000}"/>
    <cellStyle name="20% - Accent1 2 2 2 2 7 3 4" xfId="2336" xr:uid="{00000000-0005-0000-0000-000064080000}"/>
    <cellStyle name="20% - Accent1 2 2 2 2 7 4" xfId="2337" xr:uid="{00000000-0005-0000-0000-000065080000}"/>
    <cellStyle name="20% - Accent1 2 2 2 2 7 4 2" xfId="2338" xr:uid="{00000000-0005-0000-0000-000066080000}"/>
    <cellStyle name="20% - Accent1 2 2 2 2 7 4 2 2" xfId="2339" xr:uid="{00000000-0005-0000-0000-000067080000}"/>
    <cellStyle name="20% - Accent1 2 2 2 2 7 4 2 2 2" xfId="2340" xr:uid="{00000000-0005-0000-0000-000068080000}"/>
    <cellStyle name="20% - Accent1 2 2 2 2 7 4 2 3" xfId="2341" xr:uid="{00000000-0005-0000-0000-000069080000}"/>
    <cellStyle name="20% - Accent1 2 2 2 2 7 4 3" xfId="2342" xr:uid="{00000000-0005-0000-0000-00006A080000}"/>
    <cellStyle name="20% - Accent1 2 2 2 2 7 4 3 2" xfId="2343" xr:uid="{00000000-0005-0000-0000-00006B080000}"/>
    <cellStyle name="20% - Accent1 2 2 2 2 7 4 4" xfId="2344" xr:uid="{00000000-0005-0000-0000-00006C080000}"/>
    <cellStyle name="20% - Accent1 2 2 2 2 7 5" xfId="2345" xr:uid="{00000000-0005-0000-0000-00006D080000}"/>
    <cellStyle name="20% - Accent1 2 2 2 2 7 5 2" xfId="2346" xr:uid="{00000000-0005-0000-0000-00006E080000}"/>
    <cellStyle name="20% - Accent1 2 2 2 2 7 5 2 2" xfId="2347" xr:uid="{00000000-0005-0000-0000-00006F080000}"/>
    <cellStyle name="20% - Accent1 2 2 2 2 7 5 3" xfId="2348" xr:uid="{00000000-0005-0000-0000-000070080000}"/>
    <cellStyle name="20% - Accent1 2 2 2 2 7 6" xfId="2349" xr:uid="{00000000-0005-0000-0000-000071080000}"/>
    <cellStyle name="20% - Accent1 2 2 2 2 7 6 2" xfId="2350" xr:uid="{00000000-0005-0000-0000-000072080000}"/>
    <cellStyle name="20% - Accent1 2 2 2 2 7 6 2 2" xfId="2351" xr:uid="{00000000-0005-0000-0000-000073080000}"/>
    <cellStyle name="20% - Accent1 2 2 2 2 7 6 3" xfId="2352" xr:uid="{00000000-0005-0000-0000-000074080000}"/>
    <cellStyle name="20% - Accent1 2 2 2 2 7 7" xfId="2353" xr:uid="{00000000-0005-0000-0000-000075080000}"/>
    <cellStyle name="20% - Accent1 2 2 2 2 7 7 2" xfId="2354" xr:uid="{00000000-0005-0000-0000-000076080000}"/>
    <cellStyle name="20% - Accent1 2 2 2 2 7 8" xfId="2355" xr:uid="{00000000-0005-0000-0000-000077080000}"/>
    <cellStyle name="20% - Accent1 2 2 2 2 7 8 2" xfId="2356" xr:uid="{00000000-0005-0000-0000-000078080000}"/>
    <cellStyle name="20% - Accent1 2 2 2 2 7 9" xfId="2357" xr:uid="{00000000-0005-0000-0000-000079080000}"/>
    <cellStyle name="20% - Accent1 2 2 2 2 8" xfId="2358" xr:uid="{00000000-0005-0000-0000-00007A080000}"/>
    <cellStyle name="20% - Accent1 2 2 2 2 8 2" xfId="2359" xr:uid="{00000000-0005-0000-0000-00007B080000}"/>
    <cellStyle name="20% - Accent1 2 2 2 2 8 2 2" xfId="2360" xr:uid="{00000000-0005-0000-0000-00007C080000}"/>
    <cellStyle name="20% - Accent1 2 2 2 2 8 2 2 2" xfId="2361" xr:uid="{00000000-0005-0000-0000-00007D080000}"/>
    <cellStyle name="20% - Accent1 2 2 2 2 8 2 3" xfId="2362" xr:uid="{00000000-0005-0000-0000-00007E080000}"/>
    <cellStyle name="20% - Accent1 2 2 2 2 8 3" xfId="2363" xr:uid="{00000000-0005-0000-0000-00007F080000}"/>
    <cellStyle name="20% - Accent1 2 2 2 2 8 3 2" xfId="2364" xr:uid="{00000000-0005-0000-0000-000080080000}"/>
    <cellStyle name="20% - Accent1 2 2 2 2 8 4" xfId="2365" xr:uid="{00000000-0005-0000-0000-000081080000}"/>
    <cellStyle name="20% - Accent1 2 2 2 2 9" xfId="2366" xr:uid="{00000000-0005-0000-0000-000082080000}"/>
    <cellStyle name="20% - Accent1 2 2 2 2 9 2" xfId="2367" xr:uid="{00000000-0005-0000-0000-000083080000}"/>
    <cellStyle name="20% - Accent1 2 2 2 2 9 2 2" xfId="2368" xr:uid="{00000000-0005-0000-0000-000084080000}"/>
    <cellStyle name="20% - Accent1 2 2 2 2 9 2 2 2" xfId="2369" xr:uid="{00000000-0005-0000-0000-000085080000}"/>
    <cellStyle name="20% - Accent1 2 2 2 2 9 2 3" xfId="2370" xr:uid="{00000000-0005-0000-0000-000086080000}"/>
    <cellStyle name="20% - Accent1 2 2 2 2 9 3" xfId="2371" xr:uid="{00000000-0005-0000-0000-000087080000}"/>
    <cellStyle name="20% - Accent1 2 2 2 2 9 3 2" xfId="2372" xr:uid="{00000000-0005-0000-0000-000088080000}"/>
    <cellStyle name="20% - Accent1 2 2 2 2 9 4" xfId="2373" xr:uid="{00000000-0005-0000-0000-000089080000}"/>
    <cellStyle name="20% - Accent1 2 2 2 3" xfId="2374" xr:uid="{00000000-0005-0000-0000-00008A080000}"/>
    <cellStyle name="20% - Accent1 2 2 2 3 10" xfId="2375" xr:uid="{00000000-0005-0000-0000-00008B080000}"/>
    <cellStyle name="20% - Accent1 2 2 2 3 10 2" xfId="2376" xr:uid="{00000000-0005-0000-0000-00008C080000}"/>
    <cellStyle name="20% - Accent1 2 2 2 3 10 2 2" xfId="2377" xr:uid="{00000000-0005-0000-0000-00008D080000}"/>
    <cellStyle name="20% - Accent1 2 2 2 3 10 3" xfId="2378" xr:uid="{00000000-0005-0000-0000-00008E080000}"/>
    <cellStyle name="20% - Accent1 2 2 2 3 11" xfId="2379" xr:uid="{00000000-0005-0000-0000-00008F080000}"/>
    <cellStyle name="20% - Accent1 2 2 2 3 11 2" xfId="2380" xr:uid="{00000000-0005-0000-0000-000090080000}"/>
    <cellStyle name="20% - Accent1 2 2 2 3 11 2 2" xfId="2381" xr:uid="{00000000-0005-0000-0000-000091080000}"/>
    <cellStyle name="20% - Accent1 2 2 2 3 11 3" xfId="2382" xr:uid="{00000000-0005-0000-0000-000092080000}"/>
    <cellStyle name="20% - Accent1 2 2 2 3 12" xfId="2383" xr:uid="{00000000-0005-0000-0000-000093080000}"/>
    <cellStyle name="20% - Accent1 2 2 2 3 12 2" xfId="2384" xr:uid="{00000000-0005-0000-0000-000094080000}"/>
    <cellStyle name="20% - Accent1 2 2 2 3 13" xfId="2385" xr:uid="{00000000-0005-0000-0000-000095080000}"/>
    <cellStyle name="20% - Accent1 2 2 2 3 13 2" xfId="2386" xr:uid="{00000000-0005-0000-0000-000096080000}"/>
    <cellStyle name="20% - Accent1 2 2 2 3 14" xfId="2387" xr:uid="{00000000-0005-0000-0000-000097080000}"/>
    <cellStyle name="20% - Accent1 2 2 2 3 2" xfId="2388" xr:uid="{00000000-0005-0000-0000-000098080000}"/>
    <cellStyle name="20% - Accent1 2 2 2 3 2 10" xfId="2389" xr:uid="{00000000-0005-0000-0000-000099080000}"/>
    <cellStyle name="20% - Accent1 2 2 2 3 2 10 2" xfId="2390" xr:uid="{00000000-0005-0000-0000-00009A080000}"/>
    <cellStyle name="20% - Accent1 2 2 2 3 2 11" xfId="2391" xr:uid="{00000000-0005-0000-0000-00009B080000}"/>
    <cellStyle name="20% - Accent1 2 2 2 3 2 2" xfId="2392" xr:uid="{00000000-0005-0000-0000-00009C080000}"/>
    <cellStyle name="20% - Accent1 2 2 2 3 2 2 2" xfId="2393" xr:uid="{00000000-0005-0000-0000-00009D080000}"/>
    <cellStyle name="20% - Accent1 2 2 2 3 2 2 2 2" xfId="2394" xr:uid="{00000000-0005-0000-0000-00009E080000}"/>
    <cellStyle name="20% - Accent1 2 2 2 3 2 2 2 2 2" xfId="2395" xr:uid="{00000000-0005-0000-0000-00009F080000}"/>
    <cellStyle name="20% - Accent1 2 2 2 3 2 2 2 2 2 2" xfId="2396" xr:uid="{00000000-0005-0000-0000-0000A0080000}"/>
    <cellStyle name="20% - Accent1 2 2 2 3 2 2 2 2 3" xfId="2397" xr:uid="{00000000-0005-0000-0000-0000A1080000}"/>
    <cellStyle name="20% - Accent1 2 2 2 3 2 2 2 3" xfId="2398" xr:uid="{00000000-0005-0000-0000-0000A2080000}"/>
    <cellStyle name="20% - Accent1 2 2 2 3 2 2 2 3 2" xfId="2399" xr:uid="{00000000-0005-0000-0000-0000A3080000}"/>
    <cellStyle name="20% - Accent1 2 2 2 3 2 2 2 4" xfId="2400" xr:uid="{00000000-0005-0000-0000-0000A4080000}"/>
    <cellStyle name="20% - Accent1 2 2 2 3 2 2 3" xfId="2401" xr:uid="{00000000-0005-0000-0000-0000A5080000}"/>
    <cellStyle name="20% - Accent1 2 2 2 3 2 2 3 2" xfId="2402" xr:uid="{00000000-0005-0000-0000-0000A6080000}"/>
    <cellStyle name="20% - Accent1 2 2 2 3 2 2 3 2 2" xfId="2403" xr:uid="{00000000-0005-0000-0000-0000A7080000}"/>
    <cellStyle name="20% - Accent1 2 2 2 3 2 2 3 2 2 2" xfId="2404" xr:uid="{00000000-0005-0000-0000-0000A8080000}"/>
    <cellStyle name="20% - Accent1 2 2 2 3 2 2 3 2 3" xfId="2405" xr:uid="{00000000-0005-0000-0000-0000A9080000}"/>
    <cellStyle name="20% - Accent1 2 2 2 3 2 2 3 3" xfId="2406" xr:uid="{00000000-0005-0000-0000-0000AA080000}"/>
    <cellStyle name="20% - Accent1 2 2 2 3 2 2 3 3 2" xfId="2407" xr:uid="{00000000-0005-0000-0000-0000AB080000}"/>
    <cellStyle name="20% - Accent1 2 2 2 3 2 2 3 4" xfId="2408" xr:uid="{00000000-0005-0000-0000-0000AC080000}"/>
    <cellStyle name="20% - Accent1 2 2 2 3 2 2 4" xfId="2409" xr:uid="{00000000-0005-0000-0000-0000AD080000}"/>
    <cellStyle name="20% - Accent1 2 2 2 3 2 2 4 2" xfId="2410" xr:uid="{00000000-0005-0000-0000-0000AE080000}"/>
    <cellStyle name="20% - Accent1 2 2 2 3 2 2 4 2 2" xfId="2411" xr:uid="{00000000-0005-0000-0000-0000AF080000}"/>
    <cellStyle name="20% - Accent1 2 2 2 3 2 2 4 2 2 2" xfId="2412" xr:uid="{00000000-0005-0000-0000-0000B0080000}"/>
    <cellStyle name="20% - Accent1 2 2 2 3 2 2 4 2 3" xfId="2413" xr:uid="{00000000-0005-0000-0000-0000B1080000}"/>
    <cellStyle name="20% - Accent1 2 2 2 3 2 2 4 3" xfId="2414" xr:uid="{00000000-0005-0000-0000-0000B2080000}"/>
    <cellStyle name="20% - Accent1 2 2 2 3 2 2 4 3 2" xfId="2415" xr:uid="{00000000-0005-0000-0000-0000B3080000}"/>
    <cellStyle name="20% - Accent1 2 2 2 3 2 2 4 4" xfId="2416" xr:uid="{00000000-0005-0000-0000-0000B4080000}"/>
    <cellStyle name="20% - Accent1 2 2 2 3 2 2 5" xfId="2417" xr:uid="{00000000-0005-0000-0000-0000B5080000}"/>
    <cellStyle name="20% - Accent1 2 2 2 3 2 2 5 2" xfId="2418" xr:uid="{00000000-0005-0000-0000-0000B6080000}"/>
    <cellStyle name="20% - Accent1 2 2 2 3 2 2 5 2 2" xfId="2419" xr:uid="{00000000-0005-0000-0000-0000B7080000}"/>
    <cellStyle name="20% - Accent1 2 2 2 3 2 2 5 3" xfId="2420" xr:uid="{00000000-0005-0000-0000-0000B8080000}"/>
    <cellStyle name="20% - Accent1 2 2 2 3 2 2 6" xfId="2421" xr:uid="{00000000-0005-0000-0000-0000B9080000}"/>
    <cellStyle name="20% - Accent1 2 2 2 3 2 2 6 2" xfId="2422" xr:uid="{00000000-0005-0000-0000-0000BA080000}"/>
    <cellStyle name="20% - Accent1 2 2 2 3 2 2 6 2 2" xfId="2423" xr:uid="{00000000-0005-0000-0000-0000BB080000}"/>
    <cellStyle name="20% - Accent1 2 2 2 3 2 2 6 3" xfId="2424" xr:uid="{00000000-0005-0000-0000-0000BC080000}"/>
    <cellStyle name="20% - Accent1 2 2 2 3 2 2 7" xfId="2425" xr:uid="{00000000-0005-0000-0000-0000BD080000}"/>
    <cellStyle name="20% - Accent1 2 2 2 3 2 2 7 2" xfId="2426" xr:uid="{00000000-0005-0000-0000-0000BE080000}"/>
    <cellStyle name="20% - Accent1 2 2 2 3 2 2 8" xfId="2427" xr:uid="{00000000-0005-0000-0000-0000BF080000}"/>
    <cellStyle name="20% - Accent1 2 2 2 3 2 2 8 2" xfId="2428" xr:uid="{00000000-0005-0000-0000-0000C0080000}"/>
    <cellStyle name="20% - Accent1 2 2 2 3 2 2 9" xfId="2429" xr:uid="{00000000-0005-0000-0000-0000C1080000}"/>
    <cellStyle name="20% - Accent1 2 2 2 3 2 3" xfId="2430" xr:uid="{00000000-0005-0000-0000-0000C2080000}"/>
    <cellStyle name="20% - Accent1 2 2 2 3 2 3 2" xfId="2431" xr:uid="{00000000-0005-0000-0000-0000C3080000}"/>
    <cellStyle name="20% - Accent1 2 2 2 3 2 3 2 2" xfId="2432" xr:uid="{00000000-0005-0000-0000-0000C4080000}"/>
    <cellStyle name="20% - Accent1 2 2 2 3 2 3 2 2 2" xfId="2433" xr:uid="{00000000-0005-0000-0000-0000C5080000}"/>
    <cellStyle name="20% - Accent1 2 2 2 3 2 3 2 2 2 2" xfId="2434" xr:uid="{00000000-0005-0000-0000-0000C6080000}"/>
    <cellStyle name="20% - Accent1 2 2 2 3 2 3 2 2 3" xfId="2435" xr:uid="{00000000-0005-0000-0000-0000C7080000}"/>
    <cellStyle name="20% - Accent1 2 2 2 3 2 3 2 3" xfId="2436" xr:uid="{00000000-0005-0000-0000-0000C8080000}"/>
    <cellStyle name="20% - Accent1 2 2 2 3 2 3 2 3 2" xfId="2437" xr:uid="{00000000-0005-0000-0000-0000C9080000}"/>
    <cellStyle name="20% - Accent1 2 2 2 3 2 3 2 4" xfId="2438" xr:uid="{00000000-0005-0000-0000-0000CA080000}"/>
    <cellStyle name="20% - Accent1 2 2 2 3 2 3 3" xfId="2439" xr:uid="{00000000-0005-0000-0000-0000CB080000}"/>
    <cellStyle name="20% - Accent1 2 2 2 3 2 3 3 2" xfId="2440" xr:uid="{00000000-0005-0000-0000-0000CC080000}"/>
    <cellStyle name="20% - Accent1 2 2 2 3 2 3 3 2 2" xfId="2441" xr:uid="{00000000-0005-0000-0000-0000CD080000}"/>
    <cellStyle name="20% - Accent1 2 2 2 3 2 3 3 2 2 2" xfId="2442" xr:uid="{00000000-0005-0000-0000-0000CE080000}"/>
    <cellStyle name="20% - Accent1 2 2 2 3 2 3 3 2 3" xfId="2443" xr:uid="{00000000-0005-0000-0000-0000CF080000}"/>
    <cellStyle name="20% - Accent1 2 2 2 3 2 3 3 3" xfId="2444" xr:uid="{00000000-0005-0000-0000-0000D0080000}"/>
    <cellStyle name="20% - Accent1 2 2 2 3 2 3 3 3 2" xfId="2445" xr:uid="{00000000-0005-0000-0000-0000D1080000}"/>
    <cellStyle name="20% - Accent1 2 2 2 3 2 3 3 4" xfId="2446" xr:uid="{00000000-0005-0000-0000-0000D2080000}"/>
    <cellStyle name="20% - Accent1 2 2 2 3 2 3 4" xfId="2447" xr:uid="{00000000-0005-0000-0000-0000D3080000}"/>
    <cellStyle name="20% - Accent1 2 2 2 3 2 3 4 2" xfId="2448" xr:uid="{00000000-0005-0000-0000-0000D4080000}"/>
    <cellStyle name="20% - Accent1 2 2 2 3 2 3 4 2 2" xfId="2449" xr:uid="{00000000-0005-0000-0000-0000D5080000}"/>
    <cellStyle name="20% - Accent1 2 2 2 3 2 3 4 2 2 2" xfId="2450" xr:uid="{00000000-0005-0000-0000-0000D6080000}"/>
    <cellStyle name="20% - Accent1 2 2 2 3 2 3 4 2 3" xfId="2451" xr:uid="{00000000-0005-0000-0000-0000D7080000}"/>
    <cellStyle name="20% - Accent1 2 2 2 3 2 3 4 3" xfId="2452" xr:uid="{00000000-0005-0000-0000-0000D8080000}"/>
    <cellStyle name="20% - Accent1 2 2 2 3 2 3 4 3 2" xfId="2453" xr:uid="{00000000-0005-0000-0000-0000D9080000}"/>
    <cellStyle name="20% - Accent1 2 2 2 3 2 3 4 4" xfId="2454" xr:uid="{00000000-0005-0000-0000-0000DA080000}"/>
    <cellStyle name="20% - Accent1 2 2 2 3 2 3 5" xfId="2455" xr:uid="{00000000-0005-0000-0000-0000DB080000}"/>
    <cellStyle name="20% - Accent1 2 2 2 3 2 3 5 2" xfId="2456" xr:uid="{00000000-0005-0000-0000-0000DC080000}"/>
    <cellStyle name="20% - Accent1 2 2 2 3 2 3 5 2 2" xfId="2457" xr:uid="{00000000-0005-0000-0000-0000DD080000}"/>
    <cellStyle name="20% - Accent1 2 2 2 3 2 3 5 3" xfId="2458" xr:uid="{00000000-0005-0000-0000-0000DE080000}"/>
    <cellStyle name="20% - Accent1 2 2 2 3 2 3 6" xfId="2459" xr:uid="{00000000-0005-0000-0000-0000DF080000}"/>
    <cellStyle name="20% - Accent1 2 2 2 3 2 3 6 2" xfId="2460" xr:uid="{00000000-0005-0000-0000-0000E0080000}"/>
    <cellStyle name="20% - Accent1 2 2 2 3 2 3 6 2 2" xfId="2461" xr:uid="{00000000-0005-0000-0000-0000E1080000}"/>
    <cellStyle name="20% - Accent1 2 2 2 3 2 3 6 3" xfId="2462" xr:uid="{00000000-0005-0000-0000-0000E2080000}"/>
    <cellStyle name="20% - Accent1 2 2 2 3 2 3 7" xfId="2463" xr:uid="{00000000-0005-0000-0000-0000E3080000}"/>
    <cellStyle name="20% - Accent1 2 2 2 3 2 3 7 2" xfId="2464" xr:uid="{00000000-0005-0000-0000-0000E4080000}"/>
    <cellStyle name="20% - Accent1 2 2 2 3 2 3 8" xfId="2465" xr:uid="{00000000-0005-0000-0000-0000E5080000}"/>
    <cellStyle name="20% - Accent1 2 2 2 3 2 3 8 2" xfId="2466" xr:uid="{00000000-0005-0000-0000-0000E6080000}"/>
    <cellStyle name="20% - Accent1 2 2 2 3 2 3 9" xfId="2467" xr:uid="{00000000-0005-0000-0000-0000E7080000}"/>
    <cellStyle name="20% - Accent1 2 2 2 3 2 4" xfId="2468" xr:uid="{00000000-0005-0000-0000-0000E8080000}"/>
    <cellStyle name="20% - Accent1 2 2 2 3 2 4 2" xfId="2469" xr:uid="{00000000-0005-0000-0000-0000E9080000}"/>
    <cellStyle name="20% - Accent1 2 2 2 3 2 4 2 2" xfId="2470" xr:uid="{00000000-0005-0000-0000-0000EA080000}"/>
    <cellStyle name="20% - Accent1 2 2 2 3 2 4 2 2 2" xfId="2471" xr:uid="{00000000-0005-0000-0000-0000EB080000}"/>
    <cellStyle name="20% - Accent1 2 2 2 3 2 4 2 3" xfId="2472" xr:uid="{00000000-0005-0000-0000-0000EC080000}"/>
    <cellStyle name="20% - Accent1 2 2 2 3 2 4 3" xfId="2473" xr:uid="{00000000-0005-0000-0000-0000ED080000}"/>
    <cellStyle name="20% - Accent1 2 2 2 3 2 4 3 2" xfId="2474" xr:uid="{00000000-0005-0000-0000-0000EE080000}"/>
    <cellStyle name="20% - Accent1 2 2 2 3 2 4 4" xfId="2475" xr:uid="{00000000-0005-0000-0000-0000EF080000}"/>
    <cellStyle name="20% - Accent1 2 2 2 3 2 5" xfId="2476" xr:uid="{00000000-0005-0000-0000-0000F0080000}"/>
    <cellStyle name="20% - Accent1 2 2 2 3 2 5 2" xfId="2477" xr:uid="{00000000-0005-0000-0000-0000F1080000}"/>
    <cellStyle name="20% - Accent1 2 2 2 3 2 5 2 2" xfId="2478" xr:uid="{00000000-0005-0000-0000-0000F2080000}"/>
    <cellStyle name="20% - Accent1 2 2 2 3 2 5 2 2 2" xfId="2479" xr:uid="{00000000-0005-0000-0000-0000F3080000}"/>
    <cellStyle name="20% - Accent1 2 2 2 3 2 5 2 3" xfId="2480" xr:uid="{00000000-0005-0000-0000-0000F4080000}"/>
    <cellStyle name="20% - Accent1 2 2 2 3 2 5 3" xfId="2481" xr:uid="{00000000-0005-0000-0000-0000F5080000}"/>
    <cellStyle name="20% - Accent1 2 2 2 3 2 5 3 2" xfId="2482" xr:uid="{00000000-0005-0000-0000-0000F6080000}"/>
    <cellStyle name="20% - Accent1 2 2 2 3 2 5 4" xfId="2483" xr:uid="{00000000-0005-0000-0000-0000F7080000}"/>
    <cellStyle name="20% - Accent1 2 2 2 3 2 6" xfId="2484" xr:uid="{00000000-0005-0000-0000-0000F8080000}"/>
    <cellStyle name="20% - Accent1 2 2 2 3 2 6 2" xfId="2485" xr:uid="{00000000-0005-0000-0000-0000F9080000}"/>
    <cellStyle name="20% - Accent1 2 2 2 3 2 6 2 2" xfId="2486" xr:uid="{00000000-0005-0000-0000-0000FA080000}"/>
    <cellStyle name="20% - Accent1 2 2 2 3 2 6 2 2 2" xfId="2487" xr:uid="{00000000-0005-0000-0000-0000FB080000}"/>
    <cellStyle name="20% - Accent1 2 2 2 3 2 6 2 3" xfId="2488" xr:uid="{00000000-0005-0000-0000-0000FC080000}"/>
    <cellStyle name="20% - Accent1 2 2 2 3 2 6 3" xfId="2489" xr:uid="{00000000-0005-0000-0000-0000FD080000}"/>
    <cellStyle name="20% - Accent1 2 2 2 3 2 6 3 2" xfId="2490" xr:uid="{00000000-0005-0000-0000-0000FE080000}"/>
    <cellStyle name="20% - Accent1 2 2 2 3 2 6 4" xfId="2491" xr:uid="{00000000-0005-0000-0000-0000FF080000}"/>
    <cellStyle name="20% - Accent1 2 2 2 3 2 7" xfId="2492" xr:uid="{00000000-0005-0000-0000-000000090000}"/>
    <cellStyle name="20% - Accent1 2 2 2 3 2 7 2" xfId="2493" xr:uid="{00000000-0005-0000-0000-000001090000}"/>
    <cellStyle name="20% - Accent1 2 2 2 3 2 7 2 2" xfId="2494" xr:uid="{00000000-0005-0000-0000-000002090000}"/>
    <cellStyle name="20% - Accent1 2 2 2 3 2 7 3" xfId="2495" xr:uid="{00000000-0005-0000-0000-000003090000}"/>
    <cellStyle name="20% - Accent1 2 2 2 3 2 8" xfId="2496" xr:uid="{00000000-0005-0000-0000-000004090000}"/>
    <cellStyle name="20% - Accent1 2 2 2 3 2 8 2" xfId="2497" xr:uid="{00000000-0005-0000-0000-000005090000}"/>
    <cellStyle name="20% - Accent1 2 2 2 3 2 8 2 2" xfId="2498" xr:uid="{00000000-0005-0000-0000-000006090000}"/>
    <cellStyle name="20% - Accent1 2 2 2 3 2 8 3" xfId="2499" xr:uid="{00000000-0005-0000-0000-000007090000}"/>
    <cellStyle name="20% - Accent1 2 2 2 3 2 9" xfId="2500" xr:uid="{00000000-0005-0000-0000-000008090000}"/>
    <cellStyle name="20% - Accent1 2 2 2 3 2 9 2" xfId="2501" xr:uid="{00000000-0005-0000-0000-000009090000}"/>
    <cellStyle name="20% - Accent1 2 2 2 3 3" xfId="2502" xr:uid="{00000000-0005-0000-0000-00000A090000}"/>
    <cellStyle name="20% - Accent1 2 2 2 3 3 10" xfId="2503" xr:uid="{00000000-0005-0000-0000-00000B090000}"/>
    <cellStyle name="20% - Accent1 2 2 2 3 3 10 2" xfId="2504" xr:uid="{00000000-0005-0000-0000-00000C090000}"/>
    <cellStyle name="20% - Accent1 2 2 2 3 3 11" xfId="2505" xr:uid="{00000000-0005-0000-0000-00000D090000}"/>
    <cellStyle name="20% - Accent1 2 2 2 3 3 2" xfId="2506" xr:uid="{00000000-0005-0000-0000-00000E090000}"/>
    <cellStyle name="20% - Accent1 2 2 2 3 3 2 2" xfId="2507" xr:uid="{00000000-0005-0000-0000-00000F090000}"/>
    <cellStyle name="20% - Accent1 2 2 2 3 3 2 2 2" xfId="2508" xr:uid="{00000000-0005-0000-0000-000010090000}"/>
    <cellStyle name="20% - Accent1 2 2 2 3 3 2 2 2 2" xfId="2509" xr:uid="{00000000-0005-0000-0000-000011090000}"/>
    <cellStyle name="20% - Accent1 2 2 2 3 3 2 2 2 2 2" xfId="2510" xr:uid="{00000000-0005-0000-0000-000012090000}"/>
    <cellStyle name="20% - Accent1 2 2 2 3 3 2 2 2 3" xfId="2511" xr:uid="{00000000-0005-0000-0000-000013090000}"/>
    <cellStyle name="20% - Accent1 2 2 2 3 3 2 2 3" xfId="2512" xr:uid="{00000000-0005-0000-0000-000014090000}"/>
    <cellStyle name="20% - Accent1 2 2 2 3 3 2 2 3 2" xfId="2513" xr:uid="{00000000-0005-0000-0000-000015090000}"/>
    <cellStyle name="20% - Accent1 2 2 2 3 3 2 2 4" xfId="2514" xr:uid="{00000000-0005-0000-0000-000016090000}"/>
    <cellStyle name="20% - Accent1 2 2 2 3 3 2 3" xfId="2515" xr:uid="{00000000-0005-0000-0000-000017090000}"/>
    <cellStyle name="20% - Accent1 2 2 2 3 3 2 3 2" xfId="2516" xr:uid="{00000000-0005-0000-0000-000018090000}"/>
    <cellStyle name="20% - Accent1 2 2 2 3 3 2 3 2 2" xfId="2517" xr:uid="{00000000-0005-0000-0000-000019090000}"/>
    <cellStyle name="20% - Accent1 2 2 2 3 3 2 3 2 2 2" xfId="2518" xr:uid="{00000000-0005-0000-0000-00001A090000}"/>
    <cellStyle name="20% - Accent1 2 2 2 3 3 2 3 2 3" xfId="2519" xr:uid="{00000000-0005-0000-0000-00001B090000}"/>
    <cellStyle name="20% - Accent1 2 2 2 3 3 2 3 3" xfId="2520" xr:uid="{00000000-0005-0000-0000-00001C090000}"/>
    <cellStyle name="20% - Accent1 2 2 2 3 3 2 3 3 2" xfId="2521" xr:uid="{00000000-0005-0000-0000-00001D090000}"/>
    <cellStyle name="20% - Accent1 2 2 2 3 3 2 3 4" xfId="2522" xr:uid="{00000000-0005-0000-0000-00001E090000}"/>
    <cellStyle name="20% - Accent1 2 2 2 3 3 2 4" xfId="2523" xr:uid="{00000000-0005-0000-0000-00001F090000}"/>
    <cellStyle name="20% - Accent1 2 2 2 3 3 2 4 2" xfId="2524" xr:uid="{00000000-0005-0000-0000-000020090000}"/>
    <cellStyle name="20% - Accent1 2 2 2 3 3 2 4 2 2" xfId="2525" xr:uid="{00000000-0005-0000-0000-000021090000}"/>
    <cellStyle name="20% - Accent1 2 2 2 3 3 2 4 2 2 2" xfId="2526" xr:uid="{00000000-0005-0000-0000-000022090000}"/>
    <cellStyle name="20% - Accent1 2 2 2 3 3 2 4 2 3" xfId="2527" xr:uid="{00000000-0005-0000-0000-000023090000}"/>
    <cellStyle name="20% - Accent1 2 2 2 3 3 2 4 3" xfId="2528" xr:uid="{00000000-0005-0000-0000-000024090000}"/>
    <cellStyle name="20% - Accent1 2 2 2 3 3 2 4 3 2" xfId="2529" xr:uid="{00000000-0005-0000-0000-000025090000}"/>
    <cellStyle name="20% - Accent1 2 2 2 3 3 2 4 4" xfId="2530" xr:uid="{00000000-0005-0000-0000-000026090000}"/>
    <cellStyle name="20% - Accent1 2 2 2 3 3 2 5" xfId="2531" xr:uid="{00000000-0005-0000-0000-000027090000}"/>
    <cellStyle name="20% - Accent1 2 2 2 3 3 2 5 2" xfId="2532" xr:uid="{00000000-0005-0000-0000-000028090000}"/>
    <cellStyle name="20% - Accent1 2 2 2 3 3 2 5 2 2" xfId="2533" xr:uid="{00000000-0005-0000-0000-000029090000}"/>
    <cellStyle name="20% - Accent1 2 2 2 3 3 2 5 3" xfId="2534" xr:uid="{00000000-0005-0000-0000-00002A090000}"/>
    <cellStyle name="20% - Accent1 2 2 2 3 3 2 6" xfId="2535" xr:uid="{00000000-0005-0000-0000-00002B090000}"/>
    <cellStyle name="20% - Accent1 2 2 2 3 3 2 6 2" xfId="2536" xr:uid="{00000000-0005-0000-0000-00002C090000}"/>
    <cellStyle name="20% - Accent1 2 2 2 3 3 2 6 2 2" xfId="2537" xr:uid="{00000000-0005-0000-0000-00002D090000}"/>
    <cellStyle name="20% - Accent1 2 2 2 3 3 2 6 3" xfId="2538" xr:uid="{00000000-0005-0000-0000-00002E090000}"/>
    <cellStyle name="20% - Accent1 2 2 2 3 3 2 7" xfId="2539" xr:uid="{00000000-0005-0000-0000-00002F090000}"/>
    <cellStyle name="20% - Accent1 2 2 2 3 3 2 7 2" xfId="2540" xr:uid="{00000000-0005-0000-0000-000030090000}"/>
    <cellStyle name="20% - Accent1 2 2 2 3 3 2 8" xfId="2541" xr:uid="{00000000-0005-0000-0000-000031090000}"/>
    <cellStyle name="20% - Accent1 2 2 2 3 3 2 8 2" xfId="2542" xr:uid="{00000000-0005-0000-0000-000032090000}"/>
    <cellStyle name="20% - Accent1 2 2 2 3 3 2 9" xfId="2543" xr:uid="{00000000-0005-0000-0000-000033090000}"/>
    <cellStyle name="20% - Accent1 2 2 2 3 3 3" xfId="2544" xr:uid="{00000000-0005-0000-0000-000034090000}"/>
    <cellStyle name="20% - Accent1 2 2 2 3 3 3 2" xfId="2545" xr:uid="{00000000-0005-0000-0000-000035090000}"/>
    <cellStyle name="20% - Accent1 2 2 2 3 3 3 2 2" xfId="2546" xr:uid="{00000000-0005-0000-0000-000036090000}"/>
    <cellStyle name="20% - Accent1 2 2 2 3 3 3 2 2 2" xfId="2547" xr:uid="{00000000-0005-0000-0000-000037090000}"/>
    <cellStyle name="20% - Accent1 2 2 2 3 3 3 2 2 2 2" xfId="2548" xr:uid="{00000000-0005-0000-0000-000038090000}"/>
    <cellStyle name="20% - Accent1 2 2 2 3 3 3 2 2 3" xfId="2549" xr:uid="{00000000-0005-0000-0000-000039090000}"/>
    <cellStyle name="20% - Accent1 2 2 2 3 3 3 2 3" xfId="2550" xr:uid="{00000000-0005-0000-0000-00003A090000}"/>
    <cellStyle name="20% - Accent1 2 2 2 3 3 3 2 3 2" xfId="2551" xr:uid="{00000000-0005-0000-0000-00003B090000}"/>
    <cellStyle name="20% - Accent1 2 2 2 3 3 3 2 4" xfId="2552" xr:uid="{00000000-0005-0000-0000-00003C090000}"/>
    <cellStyle name="20% - Accent1 2 2 2 3 3 3 3" xfId="2553" xr:uid="{00000000-0005-0000-0000-00003D090000}"/>
    <cellStyle name="20% - Accent1 2 2 2 3 3 3 3 2" xfId="2554" xr:uid="{00000000-0005-0000-0000-00003E090000}"/>
    <cellStyle name="20% - Accent1 2 2 2 3 3 3 3 2 2" xfId="2555" xr:uid="{00000000-0005-0000-0000-00003F090000}"/>
    <cellStyle name="20% - Accent1 2 2 2 3 3 3 3 2 2 2" xfId="2556" xr:uid="{00000000-0005-0000-0000-000040090000}"/>
    <cellStyle name="20% - Accent1 2 2 2 3 3 3 3 2 3" xfId="2557" xr:uid="{00000000-0005-0000-0000-000041090000}"/>
    <cellStyle name="20% - Accent1 2 2 2 3 3 3 3 3" xfId="2558" xr:uid="{00000000-0005-0000-0000-000042090000}"/>
    <cellStyle name="20% - Accent1 2 2 2 3 3 3 3 3 2" xfId="2559" xr:uid="{00000000-0005-0000-0000-000043090000}"/>
    <cellStyle name="20% - Accent1 2 2 2 3 3 3 3 4" xfId="2560" xr:uid="{00000000-0005-0000-0000-000044090000}"/>
    <cellStyle name="20% - Accent1 2 2 2 3 3 3 4" xfId="2561" xr:uid="{00000000-0005-0000-0000-000045090000}"/>
    <cellStyle name="20% - Accent1 2 2 2 3 3 3 4 2" xfId="2562" xr:uid="{00000000-0005-0000-0000-000046090000}"/>
    <cellStyle name="20% - Accent1 2 2 2 3 3 3 4 2 2" xfId="2563" xr:uid="{00000000-0005-0000-0000-000047090000}"/>
    <cellStyle name="20% - Accent1 2 2 2 3 3 3 4 2 2 2" xfId="2564" xr:uid="{00000000-0005-0000-0000-000048090000}"/>
    <cellStyle name="20% - Accent1 2 2 2 3 3 3 4 2 3" xfId="2565" xr:uid="{00000000-0005-0000-0000-000049090000}"/>
    <cellStyle name="20% - Accent1 2 2 2 3 3 3 4 3" xfId="2566" xr:uid="{00000000-0005-0000-0000-00004A090000}"/>
    <cellStyle name="20% - Accent1 2 2 2 3 3 3 4 3 2" xfId="2567" xr:uid="{00000000-0005-0000-0000-00004B090000}"/>
    <cellStyle name="20% - Accent1 2 2 2 3 3 3 4 4" xfId="2568" xr:uid="{00000000-0005-0000-0000-00004C090000}"/>
    <cellStyle name="20% - Accent1 2 2 2 3 3 3 5" xfId="2569" xr:uid="{00000000-0005-0000-0000-00004D090000}"/>
    <cellStyle name="20% - Accent1 2 2 2 3 3 3 5 2" xfId="2570" xr:uid="{00000000-0005-0000-0000-00004E090000}"/>
    <cellStyle name="20% - Accent1 2 2 2 3 3 3 5 2 2" xfId="2571" xr:uid="{00000000-0005-0000-0000-00004F090000}"/>
    <cellStyle name="20% - Accent1 2 2 2 3 3 3 5 3" xfId="2572" xr:uid="{00000000-0005-0000-0000-000050090000}"/>
    <cellStyle name="20% - Accent1 2 2 2 3 3 3 6" xfId="2573" xr:uid="{00000000-0005-0000-0000-000051090000}"/>
    <cellStyle name="20% - Accent1 2 2 2 3 3 3 6 2" xfId="2574" xr:uid="{00000000-0005-0000-0000-000052090000}"/>
    <cellStyle name="20% - Accent1 2 2 2 3 3 3 6 2 2" xfId="2575" xr:uid="{00000000-0005-0000-0000-000053090000}"/>
    <cellStyle name="20% - Accent1 2 2 2 3 3 3 6 3" xfId="2576" xr:uid="{00000000-0005-0000-0000-000054090000}"/>
    <cellStyle name="20% - Accent1 2 2 2 3 3 3 7" xfId="2577" xr:uid="{00000000-0005-0000-0000-000055090000}"/>
    <cellStyle name="20% - Accent1 2 2 2 3 3 3 7 2" xfId="2578" xr:uid="{00000000-0005-0000-0000-000056090000}"/>
    <cellStyle name="20% - Accent1 2 2 2 3 3 3 8" xfId="2579" xr:uid="{00000000-0005-0000-0000-000057090000}"/>
    <cellStyle name="20% - Accent1 2 2 2 3 3 3 8 2" xfId="2580" xr:uid="{00000000-0005-0000-0000-000058090000}"/>
    <cellStyle name="20% - Accent1 2 2 2 3 3 3 9" xfId="2581" xr:uid="{00000000-0005-0000-0000-000059090000}"/>
    <cellStyle name="20% - Accent1 2 2 2 3 3 4" xfId="2582" xr:uid="{00000000-0005-0000-0000-00005A090000}"/>
    <cellStyle name="20% - Accent1 2 2 2 3 3 4 2" xfId="2583" xr:uid="{00000000-0005-0000-0000-00005B090000}"/>
    <cellStyle name="20% - Accent1 2 2 2 3 3 4 2 2" xfId="2584" xr:uid="{00000000-0005-0000-0000-00005C090000}"/>
    <cellStyle name="20% - Accent1 2 2 2 3 3 4 2 2 2" xfId="2585" xr:uid="{00000000-0005-0000-0000-00005D090000}"/>
    <cellStyle name="20% - Accent1 2 2 2 3 3 4 2 3" xfId="2586" xr:uid="{00000000-0005-0000-0000-00005E090000}"/>
    <cellStyle name="20% - Accent1 2 2 2 3 3 4 3" xfId="2587" xr:uid="{00000000-0005-0000-0000-00005F090000}"/>
    <cellStyle name="20% - Accent1 2 2 2 3 3 4 3 2" xfId="2588" xr:uid="{00000000-0005-0000-0000-000060090000}"/>
    <cellStyle name="20% - Accent1 2 2 2 3 3 4 4" xfId="2589" xr:uid="{00000000-0005-0000-0000-000061090000}"/>
    <cellStyle name="20% - Accent1 2 2 2 3 3 5" xfId="2590" xr:uid="{00000000-0005-0000-0000-000062090000}"/>
    <cellStyle name="20% - Accent1 2 2 2 3 3 5 2" xfId="2591" xr:uid="{00000000-0005-0000-0000-000063090000}"/>
    <cellStyle name="20% - Accent1 2 2 2 3 3 5 2 2" xfId="2592" xr:uid="{00000000-0005-0000-0000-000064090000}"/>
    <cellStyle name="20% - Accent1 2 2 2 3 3 5 2 2 2" xfId="2593" xr:uid="{00000000-0005-0000-0000-000065090000}"/>
    <cellStyle name="20% - Accent1 2 2 2 3 3 5 2 3" xfId="2594" xr:uid="{00000000-0005-0000-0000-000066090000}"/>
    <cellStyle name="20% - Accent1 2 2 2 3 3 5 3" xfId="2595" xr:uid="{00000000-0005-0000-0000-000067090000}"/>
    <cellStyle name="20% - Accent1 2 2 2 3 3 5 3 2" xfId="2596" xr:uid="{00000000-0005-0000-0000-000068090000}"/>
    <cellStyle name="20% - Accent1 2 2 2 3 3 5 4" xfId="2597" xr:uid="{00000000-0005-0000-0000-000069090000}"/>
    <cellStyle name="20% - Accent1 2 2 2 3 3 6" xfId="2598" xr:uid="{00000000-0005-0000-0000-00006A090000}"/>
    <cellStyle name="20% - Accent1 2 2 2 3 3 6 2" xfId="2599" xr:uid="{00000000-0005-0000-0000-00006B090000}"/>
    <cellStyle name="20% - Accent1 2 2 2 3 3 6 2 2" xfId="2600" xr:uid="{00000000-0005-0000-0000-00006C090000}"/>
    <cellStyle name="20% - Accent1 2 2 2 3 3 6 2 2 2" xfId="2601" xr:uid="{00000000-0005-0000-0000-00006D090000}"/>
    <cellStyle name="20% - Accent1 2 2 2 3 3 6 2 3" xfId="2602" xr:uid="{00000000-0005-0000-0000-00006E090000}"/>
    <cellStyle name="20% - Accent1 2 2 2 3 3 6 3" xfId="2603" xr:uid="{00000000-0005-0000-0000-00006F090000}"/>
    <cellStyle name="20% - Accent1 2 2 2 3 3 6 3 2" xfId="2604" xr:uid="{00000000-0005-0000-0000-000070090000}"/>
    <cellStyle name="20% - Accent1 2 2 2 3 3 6 4" xfId="2605" xr:uid="{00000000-0005-0000-0000-000071090000}"/>
    <cellStyle name="20% - Accent1 2 2 2 3 3 7" xfId="2606" xr:uid="{00000000-0005-0000-0000-000072090000}"/>
    <cellStyle name="20% - Accent1 2 2 2 3 3 7 2" xfId="2607" xr:uid="{00000000-0005-0000-0000-000073090000}"/>
    <cellStyle name="20% - Accent1 2 2 2 3 3 7 2 2" xfId="2608" xr:uid="{00000000-0005-0000-0000-000074090000}"/>
    <cellStyle name="20% - Accent1 2 2 2 3 3 7 3" xfId="2609" xr:uid="{00000000-0005-0000-0000-000075090000}"/>
    <cellStyle name="20% - Accent1 2 2 2 3 3 8" xfId="2610" xr:uid="{00000000-0005-0000-0000-000076090000}"/>
    <cellStyle name="20% - Accent1 2 2 2 3 3 8 2" xfId="2611" xr:uid="{00000000-0005-0000-0000-000077090000}"/>
    <cellStyle name="20% - Accent1 2 2 2 3 3 8 2 2" xfId="2612" xr:uid="{00000000-0005-0000-0000-000078090000}"/>
    <cellStyle name="20% - Accent1 2 2 2 3 3 8 3" xfId="2613" xr:uid="{00000000-0005-0000-0000-000079090000}"/>
    <cellStyle name="20% - Accent1 2 2 2 3 3 9" xfId="2614" xr:uid="{00000000-0005-0000-0000-00007A090000}"/>
    <cellStyle name="20% - Accent1 2 2 2 3 3 9 2" xfId="2615" xr:uid="{00000000-0005-0000-0000-00007B090000}"/>
    <cellStyle name="20% - Accent1 2 2 2 3 4" xfId="2616" xr:uid="{00000000-0005-0000-0000-00007C090000}"/>
    <cellStyle name="20% - Accent1 2 2 2 3 4 10" xfId="2617" xr:uid="{00000000-0005-0000-0000-00007D090000}"/>
    <cellStyle name="20% - Accent1 2 2 2 3 4 10 2" xfId="2618" xr:uid="{00000000-0005-0000-0000-00007E090000}"/>
    <cellStyle name="20% - Accent1 2 2 2 3 4 11" xfId="2619" xr:uid="{00000000-0005-0000-0000-00007F090000}"/>
    <cellStyle name="20% - Accent1 2 2 2 3 4 2" xfId="2620" xr:uid="{00000000-0005-0000-0000-000080090000}"/>
    <cellStyle name="20% - Accent1 2 2 2 3 4 2 2" xfId="2621" xr:uid="{00000000-0005-0000-0000-000081090000}"/>
    <cellStyle name="20% - Accent1 2 2 2 3 4 2 2 2" xfId="2622" xr:uid="{00000000-0005-0000-0000-000082090000}"/>
    <cellStyle name="20% - Accent1 2 2 2 3 4 2 2 2 2" xfId="2623" xr:uid="{00000000-0005-0000-0000-000083090000}"/>
    <cellStyle name="20% - Accent1 2 2 2 3 4 2 2 2 2 2" xfId="2624" xr:uid="{00000000-0005-0000-0000-000084090000}"/>
    <cellStyle name="20% - Accent1 2 2 2 3 4 2 2 2 3" xfId="2625" xr:uid="{00000000-0005-0000-0000-000085090000}"/>
    <cellStyle name="20% - Accent1 2 2 2 3 4 2 2 3" xfId="2626" xr:uid="{00000000-0005-0000-0000-000086090000}"/>
    <cellStyle name="20% - Accent1 2 2 2 3 4 2 2 3 2" xfId="2627" xr:uid="{00000000-0005-0000-0000-000087090000}"/>
    <cellStyle name="20% - Accent1 2 2 2 3 4 2 2 4" xfId="2628" xr:uid="{00000000-0005-0000-0000-000088090000}"/>
    <cellStyle name="20% - Accent1 2 2 2 3 4 2 3" xfId="2629" xr:uid="{00000000-0005-0000-0000-000089090000}"/>
    <cellStyle name="20% - Accent1 2 2 2 3 4 2 3 2" xfId="2630" xr:uid="{00000000-0005-0000-0000-00008A090000}"/>
    <cellStyle name="20% - Accent1 2 2 2 3 4 2 3 2 2" xfId="2631" xr:uid="{00000000-0005-0000-0000-00008B090000}"/>
    <cellStyle name="20% - Accent1 2 2 2 3 4 2 3 2 2 2" xfId="2632" xr:uid="{00000000-0005-0000-0000-00008C090000}"/>
    <cellStyle name="20% - Accent1 2 2 2 3 4 2 3 2 3" xfId="2633" xr:uid="{00000000-0005-0000-0000-00008D090000}"/>
    <cellStyle name="20% - Accent1 2 2 2 3 4 2 3 3" xfId="2634" xr:uid="{00000000-0005-0000-0000-00008E090000}"/>
    <cellStyle name="20% - Accent1 2 2 2 3 4 2 3 3 2" xfId="2635" xr:uid="{00000000-0005-0000-0000-00008F090000}"/>
    <cellStyle name="20% - Accent1 2 2 2 3 4 2 3 4" xfId="2636" xr:uid="{00000000-0005-0000-0000-000090090000}"/>
    <cellStyle name="20% - Accent1 2 2 2 3 4 2 4" xfId="2637" xr:uid="{00000000-0005-0000-0000-000091090000}"/>
    <cellStyle name="20% - Accent1 2 2 2 3 4 2 4 2" xfId="2638" xr:uid="{00000000-0005-0000-0000-000092090000}"/>
    <cellStyle name="20% - Accent1 2 2 2 3 4 2 4 2 2" xfId="2639" xr:uid="{00000000-0005-0000-0000-000093090000}"/>
    <cellStyle name="20% - Accent1 2 2 2 3 4 2 4 2 2 2" xfId="2640" xr:uid="{00000000-0005-0000-0000-000094090000}"/>
    <cellStyle name="20% - Accent1 2 2 2 3 4 2 4 2 3" xfId="2641" xr:uid="{00000000-0005-0000-0000-000095090000}"/>
    <cellStyle name="20% - Accent1 2 2 2 3 4 2 4 3" xfId="2642" xr:uid="{00000000-0005-0000-0000-000096090000}"/>
    <cellStyle name="20% - Accent1 2 2 2 3 4 2 4 3 2" xfId="2643" xr:uid="{00000000-0005-0000-0000-000097090000}"/>
    <cellStyle name="20% - Accent1 2 2 2 3 4 2 4 4" xfId="2644" xr:uid="{00000000-0005-0000-0000-000098090000}"/>
    <cellStyle name="20% - Accent1 2 2 2 3 4 2 5" xfId="2645" xr:uid="{00000000-0005-0000-0000-000099090000}"/>
    <cellStyle name="20% - Accent1 2 2 2 3 4 2 5 2" xfId="2646" xr:uid="{00000000-0005-0000-0000-00009A090000}"/>
    <cellStyle name="20% - Accent1 2 2 2 3 4 2 5 2 2" xfId="2647" xr:uid="{00000000-0005-0000-0000-00009B090000}"/>
    <cellStyle name="20% - Accent1 2 2 2 3 4 2 5 3" xfId="2648" xr:uid="{00000000-0005-0000-0000-00009C090000}"/>
    <cellStyle name="20% - Accent1 2 2 2 3 4 2 6" xfId="2649" xr:uid="{00000000-0005-0000-0000-00009D090000}"/>
    <cellStyle name="20% - Accent1 2 2 2 3 4 2 6 2" xfId="2650" xr:uid="{00000000-0005-0000-0000-00009E090000}"/>
    <cellStyle name="20% - Accent1 2 2 2 3 4 2 6 2 2" xfId="2651" xr:uid="{00000000-0005-0000-0000-00009F090000}"/>
    <cellStyle name="20% - Accent1 2 2 2 3 4 2 6 3" xfId="2652" xr:uid="{00000000-0005-0000-0000-0000A0090000}"/>
    <cellStyle name="20% - Accent1 2 2 2 3 4 2 7" xfId="2653" xr:uid="{00000000-0005-0000-0000-0000A1090000}"/>
    <cellStyle name="20% - Accent1 2 2 2 3 4 2 7 2" xfId="2654" xr:uid="{00000000-0005-0000-0000-0000A2090000}"/>
    <cellStyle name="20% - Accent1 2 2 2 3 4 2 8" xfId="2655" xr:uid="{00000000-0005-0000-0000-0000A3090000}"/>
    <cellStyle name="20% - Accent1 2 2 2 3 4 2 8 2" xfId="2656" xr:uid="{00000000-0005-0000-0000-0000A4090000}"/>
    <cellStyle name="20% - Accent1 2 2 2 3 4 2 9" xfId="2657" xr:uid="{00000000-0005-0000-0000-0000A5090000}"/>
    <cellStyle name="20% - Accent1 2 2 2 3 4 3" xfId="2658" xr:uid="{00000000-0005-0000-0000-0000A6090000}"/>
    <cellStyle name="20% - Accent1 2 2 2 3 4 3 2" xfId="2659" xr:uid="{00000000-0005-0000-0000-0000A7090000}"/>
    <cellStyle name="20% - Accent1 2 2 2 3 4 3 2 2" xfId="2660" xr:uid="{00000000-0005-0000-0000-0000A8090000}"/>
    <cellStyle name="20% - Accent1 2 2 2 3 4 3 2 2 2" xfId="2661" xr:uid="{00000000-0005-0000-0000-0000A9090000}"/>
    <cellStyle name="20% - Accent1 2 2 2 3 4 3 2 2 2 2" xfId="2662" xr:uid="{00000000-0005-0000-0000-0000AA090000}"/>
    <cellStyle name="20% - Accent1 2 2 2 3 4 3 2 2 3" xfId="2663" xr:uid="{00000000-0005-0000-0000-0000AB090000}"/>
    <cellStyle name="20% - Accent1 2 2 2 3 4 3 2 3" xfId="2664" xr:uid="{00000000-0005-0000-0000-0000AC090000}"/>
    <cellStyle name="20% - Accent1 2 2 2 3 4 3 2 3 2" xfId="2665" xr:uid="{00000000-0005-0000-0000-0000AD090000}"/>
    <cellStyle name="20% - Accent1 2 2 2 3 4 3 2 4" xfId="2666" xr:uid="{00000000-0005-0000-0000-0000AE090000}"/>
    <cellStyle name="20% - Accent1 2 2 2 3 4 3 3" xfId="2667" xr:uid="{00000000-0005-0000-0000-0000AF090000}"/>
    <cellStyle name="20% - Accent1 2 2 2 3 4 3 3 2" xfId="2668" xr:uid="{00000000-0005-0000-0000-0000B0090000}"/>
    <cellStyle name="20% - Accent1 2 2 2 3 4 3 3 2 2" xfId="2669" xr:uid="{00000000-0005-0000-0000-0000B1090000}"/>
    <cellStyle name="20% - Accent1 2 2 2 3 4 3 3 2 2 2" xfId="2670" xr:uid="{00000000-0005-0000-0000-0000B2090000}"/>
    <cellStyle name="20% - Accent1 2 2 2 3 4 3 3 2 3" xfId="2671" xr:uid="{00000000-0005-0000-0000-0000B3090000}"/>
    <cellStyle name="20% - Accent1 2 2 2 3 4 3 3 3" xfId="2672" xr:uid="{00000000-0005-0000-0000-0000B4090000}"/>
    <cellStyle name="20% - Accent1 2 2 2 3 4 3 3 3 2" xfId="2673" xr:uid="{00000000-0005-0000-0000-0000B5090000}"/>
    <cellStyle name="20% - Accent1 2 2 2 3 4 3 3 4" xfId="2674" xr:uid="{00000000-0005-0000-0000-0000B6090000}"/>
    <cellStyle name="20% - Accent1 2 2 2 3 4 3 4" xfId="2675" xr:uid="{00000000-0005-0000-0000-0000B7090000}"/>
    <cellStyle name="20% - Accent1 2 2 2 3 4 3 4 2" xfId="2676" xr:uid="{00000000-0005-0000-0000-0000B8090000}"/>
    <cellStyle name="20% - Accent1 2 2 2 3 4 3 4 2 2" xfId="2677" xr:uid="{00000000-0005-0000-0000-0000B9090000}"/>
    <cellStyle name="20% - Accent1 2 2 2 3 4 3 4 2 2 2" xfId="2678" xr:uid="{00000000-0005-0000-0000-0000BA090000}"/>
    <cellStyle name="20% - Accent1 2 2 2 3 4 3 4 2 3" xfId="2679" xr:uid="{00000000-0005-0000-0000-0000BB090000}"/>
    <cellStyle name="20% - Accent1 2 2 2 3 4 3 4 3" xfId="2680" xr:uid="{00000000-0005-0000-0000-0000BC090000}"/>
    <cellStyle name="20% - Accent1 2 2 2 3 4 3 4 3 2" xfId="2681" xr:uid="{00000000-0005-0000-0000-0000BD090000}"/>
    <cellStyle name="20% - Accent1 2 2 2 3 4 3 4 4" xfId="2682" xr:uid="{00000000-0005-0000-0000-0000BE090000}"/>
    <cellStyle name="20% - Accent1 2 2 2 3 4 3 5" xfId="2683" xr:uid="{00000000-0005-0000-0000-0000BF090000}"/>
    <cellStyle name="20% - Accent1 2 2 2 3 4 3 5 2" xfId="2684" xr:uid="{00000000-0005-0000-0000-0000C0090000}"/>
    <cellStyle name="20% - Accent1 2 2 2 3 4 3 5 2 2" xfId="2685" xr:uid="{00000000-0005-0000-0000-0000C1090000}"/>
    <cellStyle name="20% - Accent1 2 2 2 3 4 3 5 3" xfId="2686" xr:uid="{00000000-0005-0000-0000-0000C2090000}"/>
    <cellStyle name="20% - Accent1 2 2 2 3 4 3 6" xfId="2687" xr:uid="{00000000-0005-0000-0000-0000C3090000}"/>
    <cellStyle name="20% - Accent1 2 2 2 3 4 3 6 2" xfId="2688" xr:uid="{00000000-0005-0000-0000-0000C4090000}"/>
    <cellStyle name="20% - Accent1 2 2 2 3 4 3 6 2 2" xfId="2689" xr:uid="{00000000-0005-0000-0000-0000C5090000}"/>
    <cellStyle name="20% - Accent1 2 2 2 3 4 3 6 3" xfId="2690" xr:uid="{00000000-0005-0000-0000-0000C6090000}"/>
    <cellStyle name="20% - Accent1 2 2 2 3 4 3 7" xfId="2691" xr:uid="{00000000-0005-0000-0000-0000C7090000}"/>
    <cellStyle name="20% - Accent1 2 2 2 3 4 3 7 2" xfId="2692" xr:uid="{00000000-0005-0000-0000-0000C8090000}"/>
    <cellStyle name="20% - Accent1 2 2 2 3 4 3 8" xfId="2693" xr:uid="{00000000-0005-0000-0000-0000C9090000}"/>
    <cellStyle name="20% - Accent1 2 2 2 3 4 3 8 2" xfId="2694" xr:uid="{00000000-0005-0000-0000-0000CA090000}"/>
    <cellStyle name="20% - Accent1 2 2 2 3 4 3 9" xfId="2695" xr:uid="{00000000-0005-0000-0000-0000CB090000}"/>
    <cellStyle name="20% - Accent1 2 2 2 3 4 4" xfId="2696" xr:uid="{00000000-0005-0000-0000-0000CC090000}"/>
    <cellStyle name="20% - Accent1 2 2 2 3 4 4 2" xfId="2697" xr:uid="{00000000-0005-0000-0000-0000CD090000}"/>
    <cellStyle name="20% - Accent1 2 2 2 3 4 4 2 2" xfId="2698" xr:uid="{00000000-0005-0000-0000-0000CE090000}"/>
    <cellStyle name="20% - Accent1 2 2 2 3 4 4 2 2 2" xfId="2699" xr:uid="{00000000-0005-0000-0000-0000CF090000}"/>
    <cellStyle name="20% - Accent1 2 2 2 3 4 4 2 3" xfId="2700" xr:uid="{00000000-0005-0000-0000-0000D0090000}"/>
    <cellStyle name="20% - Accent1 2 2 2 3 4 4 3" xfId="2701" xr:uid="{00000000-0005-0000-0000-0000D1090000}"/>
    <cellStyle name="20% - Accent1 2 2 2 3 4 4 3 2" xfId="2702" xr:uid="{00000000-0005-0000-0000-0000D2090000}"/>
    <cellStyle name="20% - Accent1 2 2 2 3 4 4 4" xfId="2703" xr:uid="{00000000-0005-0000-0000-0000D3090000}"/>
    <cellStyle name="20% - Accent1 2 2 2 3 4 5" xfId="2704" xr:uid="{00000000-0005-0000-0000-0000D4090000}"/>
    <cellStyle name="20% - Accent1 2 2 2 3 4 5 2" xfId="2705" xr:uid="{00000000-0005-0000-0000-0000D5090000}"/>
    <cellStyle name="20% - Accent1 2 2 2 3 4 5 2 2" xfId="2706" xr:uid="{00000000-0005-0000-0000-0000D6090000}"/>
    <cellStyle name="20% - Accent1 2 2 2 3 4 5 2 2 2" xfId="2707" xr:uid="{00000000-0005-0000-0000-0000D7090000}"/>
    <cellStyle name="20% - Accent1 2 2 2 3 4 5 2 3" xfId="2708" xr:uid="{00000000-0005-0000-0000-0000D8090000}"/>
    <cellStyle name="20% - Accent1 2 2 2 3 4 5 3" xfId="2709" xr:uid="{00000000-0005-0000-0000-0000D9090000}"/>
    <cellStyle name="20% - Accent1 2 2 2 3 4 5 3 2" xfId="2710" xr:uid="{00000000-0005-0000-0000-0000DA090000}"/>
    <cellStyle name="20% - Accent1 2 2 2 3 4 5 4" xfId="2711" xr:uid="{00000000-0005-0000-0000-0000DB090000}"/>
    <cellStyle name="20% - Accent1 2 2 2 3 4 6" xfId="2712" xr:uid="{00000000-0005-0000-0000-0000DC090000}"/>
    <cellStyle name="20% - Accent1 2 2 2 3 4 6 2" xfId="2713" xr:uid="{00000000-0005-0000-0000-0000DD090000}"/>
    <cellStyle name="20% - Accent1 2 2 2 3 4 6 2 2" xfId="2714" xr:uid="{00000000-0005-0000-0000-0000DE090000}"/>
    <cellStyle name="20% - Accent1 2 2 2 3 4 6 2 2 2" xfId="2715" xr:uid="{00000000-0005-0000-0000-0000DF090000}"/>
    <cellStyle name="20% - Accent1 2 2 2 3 4 6 2 3" xfId="2716" xr:uid="{00000000-0005-0000-0000-0000E0090000}"/>
    <cellStyle name="20% - Accent1 2 2 2 3 4 6 3" xfId="2717" xr:uid="{00000000-0005-0000-0000-0000E1090000}"/>
    <cellStyle name="20% - Accent1 2 2 2 3 4 6 3 2" xfId="2718" xr:uid="{00000000-0005-0000-0000-0000E2090000}"/>
    <cellStyle name="20% - Accent1 2 2 2 3 4 6 4" xfId="2719" xr:uid="{00000000-0005-0000-0000-0000E3090000}"/>
    <cellStyle name="20% - Accent1 2 2 2 3 4 7" xfId="2720" xr:uid="{00000000-0005-0000-0000-0000E4090000}"/>
    <cellStyle name="20% - Accent1 2 2 2 3 4 7 2" xfId="2721" xr:uid="{00000000-0005-0000-0000-0000E5090000}"/>
    <cellStyle name="20% - Accent1 2 2 2 3 4 7 2 2" xfId="2722" xr:uid="{00000000-0005-0000-0000-0000E6090000}"/>
    <cellStyle name="20% - Accent1 2 2 2 3 4 7 3" xfId="2723" xr:uid="{00000000-0005-0000-0000-0000E7090000}"/>
    <cellStyle name="20% - Accent1 2 2 2 3 4 8" xfId="2724" xr:uid="{00000000-0005-0000-0000-0000E8090000}"/>
    <cellStyle name="20% - Accent1 2 2 2 3 4 8 2" xfId="2725" xr:uid="{00000000-0005-0000-0000-0000E9090000}"/>
    <cellStyle name="20% - Accent1 2 2 2 3 4 8 2 2" xfId="2726" xr:uid="{00000000-0005-0000-0000-0000EA090000}"/>
    <cellStyle name="20% - Accent1 2 2 2 3 4 8 3" xfId="2727" xr:uid="{00000000-0005-0000-0000-0000EB090000}"/>
    <cellStyle name="20% - Accent1 2 2 2 3 4 9" xfId="2728" xr:uid="{00000000-0005-0000-0000-0000EC090000}"/>
    <cellStyle name="20% - Accent1 2 2 2 3 4 9 2" xfId="2729" xr:uid="{00000000-0005-0000-0000-0000ED090000}"/>
    <cellStyle name="20% - Accent1 2 2 2 3 5" xfId="2730" xr:uid="{00000000-0005-0000-0000-0000EE090000}"/>
    <cellStyle name="20% - Accent1 2 2 2 3 5 2" xfId="2731" xr:uid="{00000000-0005-0000-0000-0000EF090000}"/>
    <cellStyle name="20% - Accent1 2 2 2 3 5 2 2" xfId="2732" xr:uid="{00000000-0005-0000-0000-0000F0090000}"/>
    <cellStyle name="20% - Accent1 2 2 2 3 5 2 2 2" xfId="2733" xr:uid="{00000000-0005-0000-0000-0000F1090000}"/>
    <cellStyle name="20% - Accent1 2 2 2 3 5 2 2 2 2" xfId="2734" xr:uid="{00000000-0005-0000-0000-0000F2090000}"/>
    <cellStyle name="20% - Accent1 2 2 2 3 5 2 2 3" xfId="2735" xr:uid="{00000000-0005-0000-0000-0000F3090000}"/>
    <cellStyle name="20% - Accent1 2 2 2 3 5 2 3" xfId="2736" xr:uid="{00000000-0005-0000-0000-0000F4090000}"/>
    <cellStyle name="20% - Accent1 2 2 2 3 5 2 3 2" xfId="2737" xr:uid="{00000000-0005-0000-0000-0000F5090000}"/>
    <cellStyle name="20% - Accent1 2 2 2 3 5 2 4" xfId="2738" xr:uid="{00000000-0005-0000-0000-0000F6090000}"/>
    <cellStyle name="20% - Accent1 2 2 2 3 5 3" xfId="2739" xr:uid="{00000000-0005-0000-0000-0000F7090000}"/>
    <cellStyle name="20% - Accent1 2 2 2 3 5 3 2" xfId="2740" xr:uid="{00000000-0005-0000-0000-0000F8090000}"/>
    <cellStyle name="20% - Accent1 2 2 2 3 5 3 2 2" xfId="2741" xr:uid="{00000000-0005-0000-0000-0000F9090000}"/>
    <cellStyle name="20% - Accent1 2 2 2 3 5 3 2 2 2" xfId="2742" xr:uid="{00000000-0005-0000-0000-0000FA090000}"/>
    <cellStyle name="20% - Accent1 2 2 2 3 5 3 2 3" xfId="2743" xr:uid="{00000000-0005-0000-0000-0000FB090000}"/>
    <cellStyle name="20% - Accent1 2 2 2 3 5 3 3" xfId="2744" xr:uid="{00000000-0005-0000-0000-0000FC090000}"/>
    <cellStyle name="20% - Accent1 2 2 2 3 5 3 3 2" xfId="2745" xr:uid="{00000000-0005-0000-0000-0000FD090000}"/>
    <cellStyle name="20% - Accent1 2 2 2 3 5 3 4" xfId="2746" xr:uid="{00000000-0005-0000-0000-0000FE090000}"/>
    <cellStyle name="20% - Accent1 2 2 2 3 5 4" xfId="2747" xr:uid="{00000000-0005-0000-0000-0000FF090000}"/>
    <cellStyle name="20% - Accent1 2 2 2 3 5 4 2" xfId="2748" xr:uid="{00000000-0005-0000-0000-0000000A0000}"/>
    <cellStyle name="20% - Accent1 2 2 2 3 5 4 2 2" xfId="2749" xr:uid="{00000000-0005-0000-0000-0000010A0000}"/>
    <cellStyle name="20% - Accent1 2 2 2 3 5 4 2 2 2" xfId="2750" xr:uid="{00000000-0005-0000-0000-0000020A0000}"/>
    <cellStyle name="20% - Accent1 2 2 2 3 5 4 2 3" xfId="2751" xr:uid="{00000000-0005-0000-0000-0000030A0000}"/>
    <cellStyle name="20% - Accent1 2 2 2 3 5 4 3" xfId="2752" xr:uid="{00000000-0005-0000-0000-0000040A0000}"/>
    <cellStyle name="20% - Accent1 2 2 2 3 5 4 3 2" xfId="2753" xr:uid="{00000000-0005-0000-0000-0000050A0000}"/>
    <cellStyle name="20% - Accent1 2 2 2 3 5 4 4" xfId="2754" xr:uid="{00000000-0005-0000-0000-0000060A0000}"/>
    <cellStyle name="20% - Accent1 2 2 2 3 5 5" xfId="2755" xr:uid="{00000000-0005-0000-0000-0000070A0000}"/>
    <cellStyle name="20% - Accent1 2 2 2 3 5 5 2" xfId="2756" xr:uid="{00000000-0005-0000-0000-0000080A0000}"/>
    <cellStyle name="20% - Accent1 2 2 2 3 5 5 2 2" xfId="2757" xr:uid="{00000000-0005-0000-0000-0000090A0000}"/>
    <cellStyle name="20% - Accent1 2 2 2 3 5 5 3" xfId="2758" xr:uid="{00000000-0005-0000-0000-00000A0A0000}"/>
    <cellStyle name="20% - Accent1 2 2 2 3 5 6" xfId="2759" xr:uid="{00000000-0005-0000-0000-00000B0A0000}"/>
    <cellStyle name="20% - Accent1 2 2 2 3 5 6 2" xfId="2760" xr:uid="{00000000-0005-0000-0000-00000C0A0000}"/>
    <cellStyle name="20% - Accent1 2 2 2 3 5 6 2 2" xfId="2761" xr:uid="{00000000-0005-0000-0000-00000D0A0000}"/>
    <cellStyle name="20% - Accent1 2 2 2 3 5 6 3" xfId="2762" xr:uid="{00000000-0005-0000-0000-00000E0A0000}"/>
    <cellStyle name="20% - Accent1 2 2 2 3 5 7" xfId="2763" xr:uid="{00000000-0005-0000-0000-00000F0A0000}"/>
    <cellStyle name="20% - Accent1 2 2 2 3 5 7 2" xfId="2764" xr:uid="{00000000-0005-0000-0000-0000100A0000}"/>
    <cellStyle name="20% - Accent1 2 2 2 3 5 8" xfId="2765" xr:uid="{00000000-0005-0000-0000-0000110A0000}"/>
    <cellStyle name="20% - Accent1 2 2 2 3 5 8 2" xfId="2766" xr:uid="{00000000-0005-0000-0000-0000120A0000}"/>
    <cellStyle name="20% - Accent1 2 2 2 3 5 9" xfId="2767" xr:uid="{00000000-0005-0000-0000-0000130A0000}"/>
    <cellStyle name="20% - Accent1 2 2 2 3 6" xfId="2768" xr:uid="{00000000-0005-0000-0000-0000140A0000}"/>
    <cellStyle name="20% - Accent1 2 2 2 3 6 2" xfId="2769" xr:uid="{00000000-0005-0000-0000-0000150A0000}"/>
    <cellStyle name="20% - Accent1 2 2 2 3 6 2 2" xfId="2770" xr:uid="{00000000-0005-0000-0000-0000160A0000}"/>
    <cellStyle name="20% - Accent1 2 2 2 3 6 2 2 2" xfId="2771" xr:uid="{00000000-0005-0000-0000-0000170A0000}"/>
    <cellStyle name="20% - Accent1 2 2 2 3 6 2 2 2 2" xfId="2772" xr:uid="{00000000-0005-0000-0000-0000180A0000}"/>
    <cellStyle name="20% - Accent1 2 2 2 3 6 2 2 3" xfId="2773" xr:uid="{00000000-0005-0000-0000-0000190A0000}"/>
    <cellStyle name="20% - Accent1 2 2 2 3 6 2 3" xfId="2774" xr:uid="{00000000-0005-0000-0000-00001A0A0000}"/>
    <cellStyle name="20% - Accent1 2 2 2 3 6 2 3 2" xfId="2775" xr:uid="{00000000-0005-0000-0000-00001B0A0000}"/>
    <cellStyle name="20% - Accent1 2 2 2 3 6 2 4" xfId="2776" xr:uid="{00000000-0005-0000-0000-00001C0A0000}"/>
    <cellStyle name="20% - Accent1 2 2 2 3 6 3" xfId="2777" xr:uid="{00000000-0005-0000-0000-00001D0A0000}"/>
    <cellStyle name="20% - Accent1 2 2 2 3 6 3 2" xfId="2778" xr:uid="{00000000-0005-0000-0000-00001E0A0000}"/>
    <cellStyle name="20% - Accent1 2 2 2 3 6 3 2 2" xfId="2779" xr:uid="{00000000-0005-0000-0000-00001F0A0000}"/>
    <cellStyle name="20% - Accent1 2 2 2 3 6 3 2 2 2" xfId="2780" xr:uid="{00000000-0005-0000-0000-0000200A0000}"/>
    <cellStyle name="20% - Accent1 2 2 2 3 6 3 2 3" xfId="2781" xr:uid="{00000000-0005-0000-0000-0000210A0000}"/>
    <cellStyle name="20% - Accent1 2 2 2 3 6 3 3" xfId="2782" xr:uid="{00000000-0005-0000-0000-0000220A0000}"/>
    <cellStyle name="20% - Accent1 2 2 2 3 6 3 3 2" xfId="2783" xr:uid="{00000000-0005-0000-0000-0000230A0000}"/>
    <cellStyle name="20% - Accent1 2 2 2 3 6 3 4" xfId="2784" xr:uid="{00000000-0005-0000-0000-0000240A0000}"/>
    <cellStyle name="20% - Accent1 2 2 2 3 6 4" xfId="2785" xr:uid="{00000000-0005-0000-0000-0000250A0000}"/>
    <cellStyle name="20% - Accent1 2 2 2 3 6 4 2" xfId="2786" xr:uid="{00000000-0005-0000-0000-0000260A0000}"/>
    <cellStyle name="20% - Accent1 2 2 2 3 6 4 2 2" xfId="2787" xr:uid="{00000000-0005-0000-0000-0000270A0000}"/>
    <cellStyle name="20% - Accent1 2 2 2 3 6 4 2 2 2" xfId="2788" xr:uid="{00000000-0005-0000-0000-0000280A0000}"/>
    <cellStyle name="20% - Accent1 2 2 2 3 6 4 2 3" xfId="2789" xr:uid="{00000000-0005-0000-0000-0000290A0000}"/>
    <cellStyle name="20% - Accent1 2 2 2 3 6 4 3" xfId="2790" xr:uid="{00000000-0005-0000-0000-00002A0A0000}"/>
    <cellStyle name="20% - Accent1 2 2 2 3 6 4 3 2" xfId="2791" xr:uid="{00000000-0005-0000-0000-00002B0A0000}"/>
    <cellStyle name="20% - Accent1 2 2 2 3 6 4 4" xfId="2792" xr:uid="{00000000-0005-0000-0000-00002C0A0000}"/>
    <cellStyle name="20% - Accent1 2 2 2 3 6 5" xfId="2793" xr:uid="{00000000-0005-0000-0000-00002D0A0000}"/>
    <cellStyle name="20% - Accent1 2 2 2 3 6 5 2" xfId="2794" xr:uid="{00000000-0005-0000-0000-00002E0A0000}"/>
    <cellStyle name="20% - Accent1 2 2 2 3 6 5 2 2" xfId="2795" xr:uid="{00000000-0005-0000-0000-00002F0A0000}"/>
    <cellStyle name="20% - Accent1 2 2 2 3 6 5 3" xfId="2796" xr:uid="{00000000-0005-0000-0000-0000300A0000}"/>
    <cellStyle name="20% - Accent1 2 2 2 3 6 6" xfId="2797" xr:uid="{00000000-0005-0000-0000-0000310A0000}"/>
    <cellStyle name="20% - Accent1 2 2 2 3 6 6 2" xfId="2798" xr:uid="{00000000-0005-0000-0000-0000320A0000}"/>
    <cellStyle name="20% - Accent1 2 2 2 3 6 6 2 2" xfId="2799" xr:uid="{00000000-0005-0000-0000-0000330A0000}"/>
    <cellStyle name="20% - Accent1 2 2 2 3 6 6 3" xfId="2800" xr:uid="{00000000-0005-0000-0000-0000340A0000}"/>
    <cellStyle name="20% - Accent1 2 2 2 3 6 7" xfId="2801" xr:uid="{00000000-0005-0000-0000-0000350A0000}"/>
    <cellStyle name="20% - Accent1 2 2 2 3 6 7 2" xfId="2802" xr:uid="{00000000-0005-0000-0000-0000360A0000}"/>
    <cellStyle name="20% - Accent1 2 2 2 3 6 8" xfId="2803" xr:uid="{00000000-0005-0000-0000-0000370A0000}"/>
    <cellStyle name="20% - Accent1 2 2 2 3 6 8 2" xfId="2804" xr:uid="{00000000-0005-0000-0000-0000380A0000}"/>
    <cellStyle name="20% - Accent1 2 2 2 3 6 9" xfId="2805" xr:uid="{00000000-0005-0000-0000-0000390A0000}"/>
    <cellStyle name="20% - Accent1 2 2 2 3 7" xfId="2806" xr:uid="{00000000-0005-0000-0000-00003A0A0000}"/>
    <cellStyle name="20% - Accent1 2 2 2 3 7 2" xfId="2807" xr:uid="{00000000-0005-0000-0000-00003B0A0000}"/>
    <cellStyle name="20% - Accent1 2 2 2 3 7 2 2" xfId="2808" xr:uid="{00000000-0005-0000-0000-00003C0A0000}"/>
    <cellStyle name="20% - Accent1 2 2 2 3 7 2 2 2" xfId="2809" xr:uid="{00000000-0005-0000-0000-00003D0A0000}"/>
    <cellStyle name="20% - Accent1 2 2 2 3 7 2 3" xfId="2810" xr:uid="{00000000-0005-0000-0000-00003E0A0000}"/>
    <cellStyle name="20% - Accent1 2 2 2 3 7 3" xfId="2811" xr:uid="{00000000-0005-0000-0000-00003F0A0000}"/>
    <cellStyle name="20% - Accent1 2 2 2 3 7 3 2" xfId="2812" xr:uid="{00000000-0005-0000-0000-0000400A0000}"/>
    <cellStyle name="20% - Accent1 2 2 2 3 7 4" xfId="2813" xr:uid="{00000000-0005-0000-0000-0000410A0000}"/>
    <cellStyle name="20% - Accent1 2 2 2 3 8" xfId="2814" xr:uid="{00000000-0005-0000-0000-0000420A0000}"/>
    <cellStyle name="20% - Accent1 2 2 2 3 8 2" xfId="2815" xr:uid="{00000000-0005-0000-0000-0000430A0000}"/>
    <cellStyle name="20% - Accent1 2 2 2 3 8 2 2" xfId="2816" xr:uid="{00000000-0005-0000-0000-0000440A0000}"/>
    <cellStyle name="20% - Accent1 2 2 2 3 8 2 2 2" xfId="2817" xr:uid="{00000000-0005-0000-0000-0000450A0000}"/>
    <cellStyle name="20% - Accent1 2 2 2 3 8 2 3" xfId="2818" xr:uid="{00000000-0005-0000-0000-0000460A0000}"/>
    <cellStyle name="20% - Accent1 2 2 2 3 8 3" xfId="2819" xr:uid="{00000000-0005-0000-0000-0000470A0000}"/>
    <cellStyle name="20% - Accent1 2 2 2 3 8 3 2" xfId="2820" xr:uid="{00000000-0005-0000-0000-0000480A0000}"/>
    <cellStyle name="20% - Accent1 2 2 2 3 8 4" xfId="2821" xr:uid="{00000000-0005-0000-0000-0000490A0000}"/>
    <cellStyle name="20% - Accent1 2 2 2 3 9" xfId="2822" xr:uid="{00000000-0005-0000-0000-00004A0A0000}"/>
    <cellStyle name="20% - Accent1 2 2 2 3 9 2" xfId="2823" xr:uid="{00000000-0005-0000-0000-00004B0A0000}"/>
    <cellStyle name="20% - Accent1 2 2 2 3 9 2 2" xfId="2824" xr:uid="{00000000-0005-0000-0000-00004C0A0000}"/>
    <cellStyle name="20% - Accent1 2 2 2 3 9 2 2 2" xfId="2825" xr:uid="{00000000-0005-0000-0000-00004D0A0000}"/>
    <cellStyle name="20% - Accent1 2 2 2 3 9 2 3" xfId="2826" xr:uid="{00000000-0005-0000-0000-00004E0A0000}"/>
    <cellStyle name="20% - Accent1 2 2 2 3 9 3" xfId="2827" xr:uid="{00000000-0005-0000-0000-00004F0A0000}"/>
    <cellStyle name="20% - Accent1 2 2 2 3 9 3 2" xfId="2828" xr:uid="{00000000-0005-0000-0000-0000500A0000}"/>
    <cellStyle name="20% - Accent1 2 2 2 3 9 4" xfId="2829" xr:uid="{00000000-0005-0000-0000-0000510A0000}"/>
    <cellStyle name="20% - Accent1 2 2 2 4" xfId="2830" xr:uid="{00000000-0005-0000-0000-0000520A0000}"/>
    <cellStyle name="20% - Accent1 2 2 2 4 10" xfId="2831" xr:uid="{00000000-0005-0000-0000-0000530A0000}"/>
    <cellStyle name="20% - Accent1 2 2 2 4 10 2" xfId="2832" xr:uid="{00000000-0005-0000-0000-0000540A0000}"/>
    <cellStyle name="20% - Accent1 2 2 2 4 11" xfId="2833" xr:uid="{00000000-0005-0000-0000-0000550A0000}"/>
    <cellStyle name="20% - Accent1 2 2 2 4 2" xfId="2834" xr:uid="{00000000-0005-0000-0000-0000560A0000}"/>
    <cellStyle name="20% - Accent1 2 2 2 4 2 2" xfId="2835" xr:uid="{00000000-0005-0000-0000-0000570A0000}"/>
    <cellStyle name="20% - Accent1 2 2 2 4 2 2 2" xfId="2836" xr:uid="{00000000-0005-0000-0000-0000580A0000}"/>
    <cellStyle name="20% - Accent1 2 2 2 4 2 2 2 2" xfId="2837" xr:uid="{00000000-0005-0000-0000-0000590A0000}"/>
    <cellStyle name="20% - Accent1 2 2 2 4 2 2 2 2 2" xfId="2838" xr:uid="{00000000-0005-0000-0000-00005A0A0000}"/>
    <cellStyle name="20% - Accent1 2 2 2 4 2 2 2 3" xfId="2839" xr:uid="{00000000-0005-0000-0000-00005B0A0000}"/>
    <cellStyle name="20% - Accent1 2 2 2 4 2 2 3" xfId="2840" xr:uid="{00000000-0005-0000-0000-00005C0A0000}"/>
    <cellStyle name="20% - Accent1 2 2 2 4 2 2 3 2" xfId="2841" xr:uid="{00000000-0005-0000-0000-00005D0A0000}"/>
    <cellStyle name="20% - Accent1 2 2 2 4 2 2 4" xfId="2842" xr:uid="{00000000-0005-0000-0000-00005E0A0000}"/>
    <cellStyle name="20% - Accent1 2 2 2 4 2 3" xfId="2843" xr:uid="{00000000-0005-0000-0000-00005F0A0000}"/>
    <cellStyle name="20% - Accent1 2 2 2 4 2 3 2" xfId="2844" xr:uid="{00000000-0005-0000-0000-0000600A0000}"/>
    <cellStyle name="20% - Accent1 2 2 2 4 2 3 2 2" xfId="2845" xr:uid="{00000000-0005-0000-0000-0000610A0000}"/>
    <cellStyle name="20% - Accent1 2 2 2 4 2 3 2 2 2" xfId="2846" xr:uid="{00000000-0005-0000-0000-0000620A0000}"/>
    <cellStyle name="20% - Accent1 2 2 2 4 2 3 2 3" xfId="2847" xr:uid="{00000000-0005-0000-0000-0000630A0000}"/>
    <cellStyle name="20% - Accent1 2 2 2 4 2 3 3" xfId="2848" xr:uid="{00000000-0005-0000-0000-0000640A0000}"/>
    <cellStyle name="20% - Accent1 2 2 2 4 2 3 3 2" xfId="2849" xr:uid="{00000000-0005-0000-0000-0000650A0000}"/>
    <cellStyle name="20% - Accent1 2 2 2 4 2 3 4" xfId="2850" xr:uid="{00000000-0005-0000-0000-0000660A0000}"/>
    <cellStyle name="20% - Accent1 2 2 2 4 2 4" xfId="2851" xr:uid="{00000000-0005-0000-0000-0000670A0000}"/>
    <cellStyle name="20% - Accent1 2 2 2 4 2 4 2" xfId="2852" xr:uid="{00000000-0005-0000-0000-0000680A0000}"/>
    <cellStyle name="20% - Accent1 2 2 2 4 2 4 2 2" xfId="2853" xr:uid="{00000000-0005-0000-0000-0000690A0000}"/>
    <cellStyle name="20% - Accent1 2 2 2 4 2 4 2 2 2" xfId="2854" xr:uid="{00000000-0005-0000-0000-00006A0A0000}"/>
    <cellStyle name="20% - Accent1 2 2 2 4 2 4 2 3" xfId="2855" xr:uid="{00000000-0005-0000-0000-00006B0A0000}"/>
    <cellStyle name="20% - Accent1 2 2 2 4 2 4 3" xfId="2856" xr:uid="{00000000-0005-0000-0000-00006C0A0000}"/>
    <cellStyle name="20% - Accent1 2 2 2 4 2 4 3 2" xfId="2857" xr:uid="{00000000-0005-0000-0000-00006D0A0000}"/>
    <cellStyle name="20% - Accent1 2 2 2 4 2 4 4" xfId="2858" xr:uid="{00000000-0005-0000-0000-00006E0A0000}"/>
    <cellStyle name="20% - Accent1 2 2 2 4 2 5" xfId="2859" xr:uid="{00000000-0005-0000-0000-00006F0A0000}"/>
    <cellStyle name="20% - Accent1 2 2 2 4 2 5 2" xfId="2860" xr:uid="{00000000-0005-0000-0000-0000700A0000}"/>
    <cellStyle name="20% - Accent1 2 2 2 4 2 5 2 2" xfId="2861" xr:uid="{00000000-0005-0000-0000-0000710A0000}"/>
    <cellStyle name="20% - Accent1 2 2 2 4 2 5 3" xfId="2862" xr:uid="{00000000-0005-0000-0000-0000720A0000}"/>
    <cellStyle name="20% - Accent1 2 2 2 4 2 6" xfId="2863" xr:uid="{00000000-0005-0000-0000-0000730A0000}"/>
    <cellStyle name="20% - Accent1 2 2 2 4 2 6 2" xfId="2864" xr:uid="{00000000-0005-0000-0000-0000740A0000}"/>
    <cellStyle name="20% - Accent1 2 2 2 4 2 6 2 2" xfId="2865" xr:uid="{00000000-0005-0000-0000-0000750A0000}"/>
    <cellStyle name="20% - Accent1 2 2 2 4 2 6 3" xfId="2866" xr:uid="{00000000-0005-0000-0000-0000760A0000}"/>
    <cellStyle name="20% - Accent1 2 2 2 4 2 7" xfId="2867" xr:uid="{00000000-0005-0000-0000-0000770A0000}"/>
    <cellStyle name="20% - Accent1 2 2 2 4 2 7 2" xfId="2868" xr:uid="{00000000-0005-0000-0000-0000780A0000}"/>
    <cellStyle name="20% - Accent1 2 2 2 4 2 8" xfId="2869" xr:uid="{00000000-0005-0000-0000-0000790A0000}"/>
    <cellStyle name="20% - Accent1 2 2 2 4 2 8 2" xfId="2870" xr:uid="{00000000-0005-0000-0000-00007A0A0000}"/>
    <cellStyle name="20% - Accent1 2 2 2 4 2 9" xfId="2871" xr:uid="{00000000-0005-0000-0000-00007B0A0000}"/>
    <cellStyle name="20% - Accent1 2 2 2 4 3" xfId="2872" xr:uid="{00000000-0005-0000-0000-00007C0A0000}"/>
    <cellStyle name="20% - Accent1 2 2 2 4 3 2" xfId="2873" xr:uid="{00000000-0005-0000-0000-00007D0A0000}"/>
    <cellStyle name="20% - Accent1 2 2 2 4 3 2 2" xfId="2874" xr:uid="{00000000-0005-0000-0000-00007E0A0000}"/>
    <cellStyle name="20% - Accent1 2 2 2 4 3 2 2 2" xfId="2875" xr:uid="{00000000-0005-0000-0000-00007F0A0000}"/>
    <cellStyle name="20% - Accent1 2 2 2 4 3 2 2 2 2" xfId="2876" xr:uid="{00000000-0005-0000-0000-0000800A0000}"/>
    <cellStyle name="20% - Accent1 2 2 2 4 3 2 2 3" xfId="2877" xr:uid="{00000000-0005-0000-0000-0000810A0000}"/>
    <cellStyle name="20% - Accent1 2 2 2 4 3 2 3" xfId="2878" xr:uid="{00000000-0005-0000-0000-0000820A0000}"/>
    <cellStyle name="20% - Accent1 2 2 2 4 3 2 3 2" xfId="2879" xr:uid="{00000000-0005-0000-0000-0000830A0000}"/>
    <cellStyle name="20% - Accent1 2 2 2 4 3 2 4" xfId="2880" xr:uid="{00000000-0005-0000-0000-0000840A0000}"/>
    <cellStyle name="20% - Accent1 2 2 2 4 3 3" xfId="2881" xr:uid="{00000000-0005-0000-0000-0000850A0000}"/>
    <cellStyle name="20% - Accent1 2 2 2 4 3 3 2" xfId="2882" xr:uid="{00000000-0005-0000-0000-0000860A0000}"/>
    <cellStyle name="20% - Accent1 2 2 2 4 3 3 2 2" xfId="2883" xr:uid="{00000000-0005-0000-0000-0000870A0000}"/>
    <cellStyle name="20% - Accent1 2 2 2 4 3 3 2 2 2" xfId="2884" xr:uid="{00000000-0005-0000-0000-0000880A0000}"/>
    <cellStyle name="20% - Accent1 2 2 2 4 3 3 2 3" xfId="2885" xr:uid="{00000000-0005-0000-0000-0000890A0000}"/>
    <cellStyle name="20% - Accent1 2 2 2 4 3 3 3" xfId="2886" xr:uid="{00000000-0005-0000-0000-00008A0A0000}"/>
    <cellStyle name="20% - Accent1 2 2 2 4 3 3 3 2" xfId="2887" xr:uid="{00000000-0005-0000-0000-00008B0A0000}"/>
    <cellStyle name="20% - Accent1 2 2 2 4 3 3 4" xfId="2888" xr:uid="{00000000-0005-0000-0000-00008C0A0000}"/>
    <cellStyle name="20% - Accent1 2 2 2 4 3 4" xfId="2889" xr:uid="{00000000-0005-0000-0000-00008D0A0000}"/>
    <cellStyle name="20% - Accent1 2 2 2 4 3 4 2" xfId="2890" xr:uid="{00000000-0005-0000-0000-00008E0A0000}"/>
    <cellStyle name="20% - Accent1 2 2 2 4 3 4 2 2" xfId="2891" xr:uid="{00000000-0005-0000-0000-00008F0A0000}"/>
    <cellStyle name="20% - Accent1 2 2 2 4 3 4 2 2 2" xfId="2892" xr:uid="{00000000-0005-0000-0000-0000900A0000}"/>
    <cellStyle name="20% - Accent1 2 2 2 4 3 4 2 3" xfId="2893" xr:uid="{00000000-0005-0000-0000-0000910A0000}"/>
    <cellStyle name="20% - Accent1 2 2 2 4 3 4 3" xfId="2894" xr:uid="{00000000-0005-0000-0000-0000920A0000}"/>
    <cellStyle name="20% - Accent1 2 2 2 4 3 4 3 2" xfId="2895" xr:uid="{00000000-0005-0000-0000-0000930A0000}"/>
    <cellStyle name="20% - Accent1 2 2 2 4 3 4 4" xfId="2896" xr:uid="{00000000-0005-0000-0000-0000940A0000}"/>
    <cellStyle name="20% - Accent1 2 2 2 4 3 5" xfId="2897" xr:uid="{00000000-0005-0000-0000-0000950A0000}"/>
    <cellStyle name="20% - Accent1 2 2 2 4 3 5 2" xfId="2898" xr:uid="{00000000-0005-0000-0000-0000960A0000}"/>
    <cellStyle name="20% - Accent1 2 2 2 4 3 5 2 2" xfId="2899" xr:uid="{00000000-0005-0000-0000-0000970A0000}"/>
    <cellStyle name="20% - Accent1 2 2 2 4 3 5 3" xfId="2900" xr:uid="{00000000-0005-0000-0000-0000980A0000}"/>
    <cellStyle name="20% - Accent1 2 2 2 4 3 6" xfId="2901" xr:uid="{00000000-0005-0000-0000-0000990A0000}"/>
    <cellStyle name="20% - Accent1 2 2 2 4 3 6 2" xfId="2902" xr:uid="{00000000-0005-0000-0000-00009A0A0000}"/>
    <cellStyle name="20% - Accent1 2 2 2 4 3 6 2 2" xfId="2903" xr:uid="{00000000-0005-0000-0000-00009B0A0000}"/>
    <cellStyle name="20% - Accent1 2 2 2 4 3 6 3" xfId="2904" xr:uid="{00000000-0005-0000-0000-00009C0A0000}"/>
    <cellStyle name="20% - Accent1 2 2 2 4 3 7" xfId="2905" xr:uid="{00000000-0005-0000-0000-00009D0A0000}"/>
    <cellStyle name="20% - Accent1 2 2 2 4 3 7 2" xfId="2906" xr:uid="{00000000-0005-0000-0000-00009E0A0000}"/>
    <cellStyle name="20% - Accent1 2 2 2 4 3 8" xfId="2907" xr:uid="{00000000-0005-0000-0000-00009F0A0000}"/>
    <cellStyle name="20% - Accent1 2 2 2 4 3 8 2" xfId="2908" xr:uid="{00000000-0005-0000-0000-0000A00A0000}"/>
    <cellStyle name="20% - Accent1 2 2 2 4 3 9" xfId="2909" xr:uid="{00000000-0005-0000-0000-0000A10A0000}"/>
    <cellStyle name="20% - Accent1 2 2 2 4 4" xfId="2910" xr:uid="{00000000-0005-0000-0000-0000A20A0000}"/>
    <cellStyle name="20% - Accent1 2 2 2 4 4 2" xfId="2911" xr:uid="{00000000-0005-0000-0000-0000A30A0000}"/>
    <cellStyle name="20% - Accent1 2 2 2 4 4 2 2" xfId="2912" xr:uid="{00000000-0005-0000-0000-0000A40A0000}"/>
    <cellStyle name="20% - Accent1 2 2 2 4 4 2 2 2" xfId="2913" xr:uid="{00000000-0005-0000-0000-0000A50A0000}"/>
    <cellStyle name="20% - Accent1 2 2 2 4 4 2 3" xfId="2914" xr:uid="{00000000-0005-0000-0000-0000A60A0000}"/>
    <cellStyle name="20% - Accent1 2 2 2 4 4 3" xfId="2915" xr:uid="{00000000-0005-0000-0000-0000A70A0000}"/>
    <cellStyle name="20% - Accent1 2 2 2 4 4 3 2" xfId="2916" xr:uid="{00000000-0005-0000-0000-0000A80A0000}"/>
    <cellStyle name="20% - Accent1 2 2 2 4 4 4" xfId="2917" xr:uid="{00000000-0005-0000-0000-0000A90A0000}"/>
    <cellStyle name="20% - Accent1 2 2 2 4 5" xfId="2918" xr:uid="{00000000-0005-0000-0000-0000AA0A0000}"/>
    <cellStyle name="20% - Accent1 2 2 2 4 5 2" xfId="2919" xr:uid="{00000000-0005-0000-0000-0000AB0A0000}"/>
    <cellStyle name="20% - Accent1 2 2 2 4 5 2 2" xfId="2920" xr:uid="{00000000-0005-0000-0000-0000AC0A0000}"/>
    <cellStyle name="20% - Accent1 2 2 2 4 5 2 2 2" xfId="2921" xr:uid="{00000000-0005-0000-0000-0000AD0A0000}"/>
    <cellStyle name="20% - Accent1 2 2 2 4 5 2 3" xfId="2922" xr:uid="{00000000-0005-0000-0000-0000AE0A0000}"/>
    <cellStyle name="20% - Accent1 2 2 2 4 5 3" xfId="2923" xr:uid="{00000000-0005-0000-0000-0000AF0A0000}"/>
    <cellStyle name="20% - Accent1 2 2 2 4 5 3 2" xfId="2924" xr:uid="{00000000-0005-0000-0000-0000B00A0000}"/>
    <cellStyle name="20% - Accent1 2 2 2 4 5 4" xfId="2925" xr:uid="{00000000-0005-0000-0000-0000B10A0000}"/>
    <cellStyle name="20% - Accent1 2 2 2 4 6" xfId="2926" xr:uid="{00000000-0005-0000-0000-0000B20A0000}"/>
    <cellStyle name="20% - Accent1 2 2 2 4 6 2" xfId="2927" xr:uid="{00000000-0005-0000-0000-0000B30A0000}"/>
    <cellStyle name="20% - Accent1 2 2 2 4 6 2 2" xfId="2928" xr:uid="{00000000-0005-0000-0000-0000B40A0000}"/>
    <cellStyle name="20% - Accent1 2 2 2 4 6 2 2 2" xfId="2929" xr:uid="{00000000-0005-0000-0000-0000B50A0000}"/>
    <cellStyle name="20% - Accent1 2 2 2 4 6 2 3" xfId="2930" xr:uid="{00000000-0005-0000-0000-0000B60A0000}"/>
    <cellStyle name="20% - Accent1 2 2 2 4 6 3" xfId="2931" xr:uid="{00000000-0005-0000-0000-0000B70A0000}"/>
    <cellStyle name="20% - Accent1 2 2 2 4 6 3 2" xfId="2932" xr:uid="{00000000-0005-0000-0000-0000B80A0000}"/>
    <cellStyle name="20% - Accent1 2 2 2 4 6 4" xfId="2933" xr:uid="{00000000-0005-0000-0000-0000B90A0000}"/>
    <cellStyle name="20% - Accent1 2 2 2 4 7" xfId="2934" xr:uid="{00000000-0005-0000-0000-0000BA0A0000}"/>
    <cellStyle name="20% - Accent1 2 2 2 4 7 2" xfId="2935" xr:uid="{00000000-0005-0000-0000-0000BB0A0000}"/>
    <cellStyle name="20% - Accent1 2 2 2 4 7 2 2" xfId="2936" xr:uid="{00000000-0005-0000-0000-0000BC0A0000}"/>
    <cellStyle name="20% - Accent1 2 2 2 4 7 3" xfId="2937" xr:uid="{00000000-0005-0000-0000-0000BD0A0000}"/>
    <cellStyle name="20% - Accent1 2 2 2 4 8" xfId="2938" xr:uid="{00000000-0005-0000-0000-0000BE0A0000}"/>
    <cellStyle name="20% - Accent1 2 2 2 4 8 2" xfId="2939" xr:uid="{00000000-0005-0000-0000-0000BF0A0000}"/>
    <cellStyle name="20% - Accent1 2 2 2 4 8 2 2" xfId="2940" xr:uid="{00000000-0005-0000-0000-0000C00A0000}"/>
    <cellStyle name="20% - Accent1 2 2 2 4 8 3" xfId="2941" xr:uid="{00000000-0005-0000-0000-0000C10A0000}"/>
    <cellStyle name="20% - Accent1 2 2 2 4 9" xfId="2942" xr:uid="{00000000-0005-0000-0000-0000C20A0000}"/>
    <cellStyle name="20% - Accent1 2 2 2 4 9 2" xfId="2943" xr:uid="{00000000-0005-0000-0000-0000C30A0000}"/>
    <cellStyle name="20% - Accent1 2 2 2 5" xfId="2944" xr:uid="{00000000-0005-0000-0000-0000C40A0000}"/>
    <cellStyle name="20% - Accent1 2 2 2 5 10" xfId="2945" xr:uid="{00000000-0005-0000-0000-0000C50A0000}"/>
    <cellStyle name="20% - Accent1 2 2 2 5 10 2" xfId="2946" xr:uid="{00000000-0005-0000-0000-0000C60A0000}"/>
    <cellStyle name="20% - Accent1 2 2 2 5 11" xfId="2947" xr:uid="{00000000-0005-0000-0000-0000C70A0000}"/>
    <cellStyle name="20% - Accent1 2 2 2 5 2" xfId="2948" xr:uid="{00000000-0005-0000-0000-0000C80A0000}"/>
    <cellStyle name="20% - Accent1 2 2 2 5 2 2" xfId="2949" xr:uid="{00000000-0005-0000-0000-0000C90A0000}"/>
    <cellStyle name="20% - Accent1 2 2 2 5 2 2 2" xfId="2950" xr:uid="{00000000-0005-0000-0000-0000CA0A0000}"/>
    <cellStyle name="20% - Accent1 2 2 2 5 2 2 2 2" xfId="2951" xr:uid="{00000000-0005-0000-0000-0000CB0A0000}"/>
    <cellStyle name="20% - Accent1 2 2 2 5 2 2 2 2 2" xfId="2952" xr:uid="{00000000-0005-0000-0000-0000CC0A0000}"/>
    <cellStyle name="20% - Accent1 2 2 2 5 2 2 2 3" xfId="2953" xr:uid="{00000000-0005-0000-0000-0000CD0A0000}"/>
    <cellStyle name="20% - Accent1 2 2 2 5 2 2 3" xfId="2954" xr:uid="{00000000-0005-0000-0000-0000CE0A0000}"/>
    <cellStyle name="20% - Accent1 2 2 2 5 2 2 3 2" xfId="2955" xr:uid="{00000000-0005-0000-0000-0000CF0A0000}"/>
    <cellStyle name="20% - Accent1 2 2 2 5 2 2 4" xfId="2956" xr:uid="{00000000-0005-0000-0000-0000D00A0000}"/>
    <cellStyle name="20% - Accent1 2 2 2 5 2 3" xfId="2957" xr:uid="{00000000-0005-0000-0000-0000D10A0000}"/>
    <cellStyle name="20% - Accent1 2 2 2 5 2 3 2" xfId="2958" xr:uid="{00000000-0005-0000-0000-0000D20A0000}"/>
    <cellStyle name="20% - Accent1 2 2 2 5 2 3 2 2" xfId="2959" xr:uid="{00000000-0005-0000-0000-0000D30A0000}"/>
    <cellStyle name="20% - Accent1 2 2 2 5 2 3 2 2 2" xfId="2960" xr:uid="{00000000-0005-0000-0000-0000D40A0000}"/>
    <cellStyle name="20% - Accent1 2 2 2 5 2 3 2 3" xfId="2961" xr:uid="{00000000-0005-0000-0000-0000D50A0000}"/>
    <cellStyle name="20% - Accent1 2 2 2 5 2 3 3" xfId="2962" xr:uid="{00000000-0005-0000-0000-0000D60A0000}"/>
    <cellStyle name="20% - Accent1 2 2 2 5 2 3 3 2" xfId="2963" xr:uid="{00000000-0005-0000-0000-0000D70A0000}"/>
    <cellStyle name="20% - Accent1 2 2 2 5 2 3 4" xfId="2964" xr:uid="{00000000-0005-0000-0000-0000D80A0000}"/>
    <cellStyle name="20% - Accent1 2 2 2 5 2 4" xfId="2965" xr:uid="{00000000-0005-0000-0000-0000D90A0000}"/>
    <cellStyle name="20% - Accent1 2 2 2 5 2 4 2" xfId="2966" xr:uid="{00000000-0005-0000-0000-0000DA0A0000}"/>
    <cellStyle name="20% - Accent1 2 2 2 5 2 4 2 2" xfId="2967" xr:uid="{00000000-0005-0000-0000-0000DB0A0000}"/>
    <cellStyle name="20% - Accent1 2 2 2 5 2 4 2 2 2" xfId="2968" xr:uid="{00000000-0005-0000-0000-0000DC0A0000}"/>
    <cellStyle name="20% - Accent1 2 2 2 5 2 4 2 3" xfId="2969" xr:uid="{00000000-0005-0000-0000-0000DD0A0000}"/>
    <cellStyle name="20% - Accent1 2 2 2 5 2 4 3" xfId="2970" xr:uid="{00000000-0005-0000-0000-0000DE0A0000}"/>
    <cellStyle name="20% - Accent1 2 2 2 5 2 4 3 2" xfId="2971" xr:uid="{00000000-0005-0000-0000-0000DF0A0000}"/>
    <cellStyle name="20% - Accent1 2 2 2 5 2 4 4" xfId="2972" xr:uid="{00000000-0005-0000-0000-0000E00A0000}"/>
    <cellStyle name="20% - Accent1 2 2 2 5 2 5" xfId="2973" xr:uid="{00000000-0005-0000-0000-0000E10A0000}"/>
    <cellStyle name="20% - Accent1 2 2 2 5 2 5 2" xfId="2974" xr:uid="{00000000-0005-0000-0000-0000E20A0000}"/>
    <cellStyle name="20% - Accent1 2 2 2 5 2 5 2 2" xfId="2975" xr:uid="{00000000-0005-0000-0000-0000E30A0000}"/>
    <cellStyle name="20% - Accent1 2 2 2 5 2 5 3" xfId="2976" xr:uid="{00000000-0005-0000-0000-0000E40A0000}"/>
    <cellStyle name="20% - Accent1 2 2 2 5 2 6" xfId="2977" xr:uid="{00000000-0005-0000-0000-0000E50A0000}"/>
    <cellStyle name="20% - Accent1 2 2 2 5 2 6 2" xfId="2978" xr:uid="{00000000-0005-0000-0000-0000E60A0000}"/>
    <cellStyle name="20% - Accent1 2 2 2 5 2 6 2 2" xfId="2979" xr:uid="{00000000-0005-0000-0000-0000E70A0000}"/>
    <cellStyle name="20% - Accent1 2 2 2 5 2 6 3" xfId="2980" xr:uid="{00000000-0005-0000-0000-0000E80A0000}"/>
    <cellStyle name="20% - Accent1 2 2 2 5 2 7" xfId="2981" xr:uid="{00000000-0005-0000-0000-0000E90A0000}"/>
    <cellStyle name="20% - Accent1 2 2 2 5 2 7 2" xfId="2982" xr:uid="{00000000-0005-0000-0000-0000EA0A0000}"/>
    <cellStyle name="20% - Accent1 2 2 2 5 2 8" xfId="2983" xr:uid="{00000000-0005-0000-0000-0000EB0A0000}"/>
    <cellStyle name="20% - Accent1 2 2 2 5 2 8 2" xfId="2984" xr:uid="{00000000-0005-0000-0000-0000EC0A0000}"/>
    <cellStyle name="20% - Accent1 2 2 2 5 2 9" xfId="2985" xr:uid="{00000000-0005-0000-0000-0000ED0A0000}"/>
    <cellStyle name="20% - Accent1 2 2 2 5 3" xfId="2986" xr:uid="{00000000-0005-0000-0000-0000EE0A0000}"/>
    <cellStyle name="20% - Accent1 2 2 2 5 3 2" xfId="2987" xr:uid="{00000000-0005-0000-0000-0000EF0A0000}"/>
    <cellStyle name="20% - Accent1 2 2 2 5 3 2 2" xfId="2988" xr:uid="{00000000-0005-0000-0000-0000F00A0000}"/>
    <cellStyle name="20% - Accent1 2 2 2 5 3 2 2 2" xfId="2989" xr:uid="{00000000-0005-0000-0000-0000F10A0000}"/>
    <cellStyle name="20% - Accent1 2 2 2 5 3 2 2 2 2" xfId="2990" xr:uid="{00000000-0005-0000-0000-0000F20A0000}"/>
    <cellStyle name="20% - Accent1 2 2 2 5 3 2 2 3" xfId="2991" xr:uid="{00000000-0005-0000-0000-0000F30A0000}"/>
    <cellStyle name="20% - Accent1 2 2 2 5 3 2 3" xfId="2992" xr:uid="{00000000-0005-0000-0000-0000F40A0000}"/>
    <cellStyle name="20% - Accent1 2 2 2 5 3 2 3 2" xfId="2993" xr:uid="{00000000-0005-0000-0000-0000F50A0000}"/>
    <cellStyle name="20% - Accent1 2 2 2 5 3 2 4" xfId="2994" xr:uid="{00000000-0005-0000-0000-0000F60A0000}"/>
    <cellStyle name="20% - Accent1 2 2 2 5 3 3" xfId="2995" xr:uid="{00000000-0005-0000-0000-0000F70A0000}"/>
    <cellStyle name="20% - Accent1 2 2 2 5 3 3 2" xfId="2996" xr:uid="{00000000-0005-0000-0000-0000F80A0000}"/>
    <cellStyle name="20% - Accent1 2 2 2 5 3 3 2 2" xfId="2997" xr:uid="{00000000-0005-0000-0000-0000F90A0000}"/>
    <cellStyle name="20% - Accent1 2 2 2 5 3 3 2 2 2" xfId="2998" xr:uid="{00000000-0005-0000-0000-0000FA0A0000}"/>
    <cellStyle name="20% - Accent1 2 2 2 5 3 3 2 3" xfId="2999" xr:uid="{00000000-0005-0000-0000-0000FB0A0000}"/>
    <cellStyle name="20% - Accent1 2 2 2 5 3 3 3" xfId="3000" xr:uid="{00000000-0005-0000-0000-0000FC0A0000}"/>
    <cellStyle name="20% - Accent1 2 2 2 5 3 3 3 2" xfId="3001" xr:uid="{00000000-0005-0000-0000-0000FD0A0000}"/>
    <cellStyle name="20% - Accent1 2 2 2 5 3 3 4" xfId="3002" xr:uid="{00000000-0005-0000-0000-0000FE0A0000}"/>
    <cellStyle name="20% - Accent1 2 2 2 5 3 4" xfId="3003" xr:uid="{00000000-0005-0000-0000-0000FF0A0000}"/>
    <cellStyle name="20% - Accent1 2 2 2 5 3 4 2" xfId="3004" xr:uid="{00000000-0005-0000-0000-0000000B0000}"/>
    <cellStyle name="20% - Accent1 2 2 2 5 3 4 2 2" xfId="3005" xr:uid="{00000000-0005-0000-0000-0000010B0000}"/>
    <cellStyle name="20% - Accent1 2 2 2 5 3 4 2 2 2" xfId="3006" xr:uid="{00000000-0005-0000-0000-0000020B0000}"/>
    <cellStyle name="20% - Accent1 2 2 2 5 3 4 2 3" xfId="3007" xr:uid="{00000000-0005-0000-0000-0000030B0000}"/>
    <cellStyle name="20% - Accent1 2 2 2 5 3 4 3" xfId="3008" xr:uid="{00000000-0005-0000-0000-0000040B0000}"/>
    <cellStyle name="20% - Accent1 2 2 2 5 3 4 3 2" xfId="3009" xr:uid="{00000000-0005-0000-0000-0000050B0000}"/>
    <cellStyle name="20% - Accent1 2 2 2 5 3 4 4" xfId="3010" xr:uid="{00000000-0005-0000-0000-0000060B0000}"/>
    <cellStyle name="20% - Accent1 2 2 2 5 3 5" xfId="3011" xr:uid="{00000000-0005-0000-0000-0000070B0000}"/>
    <cellStyle name="20% - Accent1 2 2 2 5 3 5 2" xfId="3012" xr:uid="{00000000-0005-0000-0000-0000080B0000}"/>
    <cellStyle name="20% - Accent1 2 2 2 5 3 5 2 2" xfId="3013" xr:uid="{00000000-0005-0000-0000-0000090B0000}"/>
    <cellStyle name="20% - Accent1 2 2 2 5 3 5 3" xfId="3014" xr:uid="{00000000-0005-0000-0000-00000A0B0000}"/>
    <cellStyle name="20% - Accent1 2 2 2 5 3 6" xfId="3015" xr:uid="{00000000-0005-0000-0000-00000B0B0000}"/>
    <cellStyle name="20% - Accent1 2 2 2 5 3 6 2" xfId="3016" xr:uid="{00000000-0005-0000-0000-00000C0B0000}"/>
    <cellStyle name="20% - Accent1 2 2 2 5 3 6 2 2" xfId="3017" xr:uid="{00000000-0005-0000-0000-00000D0B0000}"/>
    <cellStyle name="20% - Accent1 2 2 2 5 3 6 3" xfId="3018" xr:uid="{00000000-0005-0000-0000-00000E0B0000}"/>
    <cellStyle name="20% - Accent1 2 2 2 5 3 7" xfId="3019" xr:uid="{00000000-0005-0000-0000-00000F0B0000}"/>
    <cellStyle name="20% - Accent1 2 2 2 5 3 7 2" xfId="3020" xr:uid="{00000000-0005-0000-0000-0000100B0000}"/>
    <cellStyle name="20% - Accent1 2 2 2 5 3 8" xfId="3021" xr:uid="{00000000-0005-0000-0000-0000110B0000}"/>
    <cellStyle name="20% - Accent1 2 2 2 5 3 8 2" xfId="3022" xr:uid="{00000000-0005-0000-0000-0000120B0000}"/>
    <cellStyle name="20% - Accent1 2 2 2 5 3 9" xfId="3023" xr:uid="{00000000-0005-0000-0000-0000130B0000}"/>
    <cellStyle name="20% - Accent1 2 2 2 5 4" xfId="3024" xr:uid="{00000000-0005-0000-0000-0000140B0000}"/>
    <cellStyle name="20% - Accent1 2 2 2 5 4 2" xfId="3025" xr:uid="{00000000-0005-0000-0000-0000150B0000}"/>
    <cellStyle name="20% - Accent1 2 2 2 5 4 2 2" xfId="3026" xr:uid="{00000000-0005-0000-0000-0000160B0000}"/>
    <cellStyle name="20% - Accent1 2 2 2 5 4 2 2 2" xfId="3027" xr:uid="{00000000-0005-0000-0000-0000170B0000}"/>
    <cellStyle name="20% - Accent1 2 2 2 5 4 2 3" xfId="3028" xr:uid="{00000000-0005-0000-0000-0000180B0000}"/>
    <cellStyle name="20% - Accent1 2 2 2 5 4 3" xfId="3029" xr:uid="{00000000-0005-0000-0000-0000190B0000}"/>
    <cellStyle name="20% - Accent1 2 2 2 5 4 3 2" xfId="3030" xr:uid="{00000000-0005-0000-0000-00001A0B0000}"/>
    <cellStyle name="20% - Accent1 2 2 2 5 4 4" xfId="3031" xr:uid="{00000000-0005-0000-0000-00001B0B0000}"/>
    <cellStyle name="20% - Accent1 2 2 2 5 5" xfId="3032" xr:uid="{00000000-0005-0000-0000-00001C0B0000}"/>
    <cellStyle name="20% - Accent1 2 2 2 5 5 2" xfId="3033" xr:uid="{00000000-0005-0000-0000-00001D0B0000}"/>
    <cellStyle name="20% - Accent1 2 2 2 5 5 2 2" xfId="3034" xr:uid="{00000000-0005-0000-0000-00001E0B0000}"/>
    <cellStyle name="20% - Accent1 2 2 2 5 5 2 2 2" xfId="3035" xr:uid="{00000000-0005-0000-0000-00001F0B0000}"/>
    <cellStyle name="20% - Accent1 2 2 2 5 5 2 3" xfId="3036" xr:uid="{00000000-0005-0000-0000-0000200B0000}"/>
    <cellStyle name="20% - Accent1 2 2 2 5 5 3" xfId="3037" xr:uid="{00000000-0005-0000-0000-0000210B0000}"/>
    <cellStyle name="20% - Accent1 2 2 2 5 5 3 2" xfId="3038" xr:uid="{00000000-0005-0000-0000-0000220B0000}"/>
    <cellStyle name="20% - Accent1 2 2 2 5 5 4" xfId="3039" xr:uid="{00000000-0005-0000-0000-0000230B0000}"/>
    <cellStyle name="20% - Accent1 2 2 2 5 6" xfId="3040" xr:uid="{00000000-0005-0000-0000-0000240B0000}"/>
    <cellStyle name="20% - Accent1 2 2 2 5 6 2" xfId="3041" xr:uid="{00000000-0005-0000-0000-0000250B0000}"/>
    <cellStyle name="20% - Accent1 2 2 2 5 6 2 2" xfId="3042" xr:uid="{00000000-0005-0000-0000-0000260B0000}"/>
    <cellStyle name="20% - Accent1 2 2 2 5 6 2 2 2" xfId="3043" xr:uid="{00000000-0005-0000-0000-0000270B0000}"/>
    <cellStyle name="20% - Accent1 2 2 2 5 6 2 3" xfId="3044" xr:uid="{00000000-0005-0000-0000-0000280B0000}"/>
    <cellStyle name="20% - Accent1 2 2 2 5 6 3" xfId="3045" xr:uid="{00000000-0005-0000-0000-0000290B0000}"/>
    <cellStyle name="20% - Accent1 2 2 2 5 6 3 2" xfId="3046" xr:uid="{00000000-0005-0000-0000-00002A0B0000}"/>
    <cellStyle name="20% - Accent1 2 2 2 5 6 4" xfId="3047" xr:uid="{00000000-0005-0000-0000-00002B0B0000}"/>
    <cellStyle name="20% - Accent1 2 2 2 5 7" xfId="3048" xr:uid="{00000000-0005-0000-0000-00002C0B0000}"/>
    <cellStyle name="20% - Accent1 2 2 2 5 7 2" xfId="3049" xr:uid="{00000000-0005-0000-0000-00002D0B0000}"/>
    <cellStyle name="20% - Accent1 2 2 2 5 7 2 2" xfId="3050" xr:uid="{00000000-0005-0000-0000-00002E0B0000}"/>
    <cellStyle name="20% - Accent1 2 2 2 5 7 3" xfId="3051" xr:uid="{00000000-0005-0000-0000-00002F0B0000}"/>
    <cellStyle name="20% - Accent1 2 2 2 5 8" xfId="3052" xr:uid="{00000000-0005-0000-0000-0000300B0000}"/>
    <cellStyle name="20% - Accent1 2 2 2 5 8 2" xfId="3053" xr:uid="{00000000-0005-0000-0000-0000310B0000}"/>
    <cellStyle name="20% - Accent1 2 2 2 5 8 2 2" xfId="3054" xr:uid="{00000000-0005-0000-0000-0000320B0000}"/>
    <cellStyle name="20% - Accent1 2 2 2 5 8 3" xfId="3055" xr:uid="{00000000-0005-0000-0000-0000330B0000}"/>
    <cellStyle name="20% - Accent1 2 2 2 5 9" xfId="3056" xr:uid="{00000000-0005-0000-0000-0000340B0000}"/>
    <cellStyle name="20% - Accent1 2 2 2 5 9 2" xfId="3057" xr:uid="{00000000-0005-0000-0000-0000350B0000}"/>
    <cellStyle name="20% - Accent1 2 2 2 6" xfId="3058" xr:uid="{00000000-0005-0000-0000-0000360B0000}"/>
    <cellStyle name="20% - Accent1 2 2 2 6 10" xfId="3059" xr:uid="{00000000-0005-0000-0000-0000370B0000}"/>
    <cellStyle name="20% - Accent1 2 2 2 6 10 2" xfId="3060" xr:uid="{00000000-0005-0000-0000-0000380B0000}"/>
    <cellStyle name="20% - Accent1 2 2 2 6 11" xfId="3061" xr:uid="{00000000-0005-0000-0000-0000390B0000}"/>
    <cellStyle name="20% - Accent1 2 2 2 6 2" xfId="3062" xr:uid="{00000000-0005-0000-0000-00003A0B0000}"/>
    <cellStyle name="20% - Accent1 2 2 2 6 2 2" xfId="3063" xr:uid="{00000000-0005-0000-0000-00003B0B0000}"/>
    <cellStyle name="20% - Accent1 2 2 2 6 2 2 2" xfId="3064" xr:uid="{00000000-0005-0000-0000-00003C0B0000}"/>
    <cellStyle name="20% - Accent1 2 2 2 6 2 2 2 2" xfId="3065" xr:uid="{00000000-0005-0000-0000-00003D0B0000}"/>
    <cellStyle name="20% - Accent1 2 2 2 6 2 2 2 2 2" xfId="3066" xr:uid="{00000000-0005-0000-0000-00003E0B0000}"/>
    <cellStyle name="20% - Accent1 2 2 2 6 2 2 2 3" xfId="3067" xr:uid="{00000000-0005-0000-0000-00003F0B0000}"/>
    <cellStyle name="20% - Accent1 2 2 2 6 2 2 3" xfId="3068" xr:uid="{00000000-0005-0000-0000-0000400B0000}"/>
    <cellStyle name="20% - Accent1 2 2 2 6 2 2 3 2" xfId="3069" xr:uid="{00000000-0005-0000-0000-0000410B0000}"/>
    <cellStyle name="20% - Accent1 2 2 2 6 2 2 4" xfId="3070" xr:uid="{00000000-0005-0000-0000-0000420B0000}"/>
    <cellStyle name="20% - Accent1 2 2 2 6 2 3" xfId="3071" xr:uid="{00000000-0005-0000-0000-0000430B0000}"/>
    <cellStyle name="20% - Accent1 2 2 2 6 2 3 2" xfId="3072" xr:uid="{00000000-0005-0000-0000-0000440B0000}"/>
    <cellStyle name="20% - Accent1 2 2 2 6 2 3 2 2" xfId="3073" xr:uid="{00000000-0005-0000-0000-0000450B0000}"/>
    <cellStyle name="20% - Accent1 2 2 2 6 2 3 2 2 2" xfId="3074" xr:uid="{00000000-0005-0000-0000-0000460B0000}"/>
    <cellStyle name="20% - Accent1 2 2 2 6 2 3 2 3" xfId="3075" xr:uid="{00000000-0005-0000-0000-0000470B0000}"/>
    <cellStyle name="20% - Accent1 2 2 2 6 2 3 3" xfId="3076" xr:uid="{00000000-0005-0000-0000-0000480B0000}"/>
    <cellStyle name="20% - Accent1 2 2 2 6 2 3 3 2" xfId="3077" xr:uid="{00000000-0005-0000-0000-0000490B0000}"/>
    <cellStyle name="20% - Accent1 2 2 2 6 2 3 4" xfId="3078" xr:uid="{00000000-0005-0000-0000-00004A0B0000}"/>
    <cellStyle name="20% - Accent1 2 2 2 6 2 4" xfId="3079" xr:uid="{00000000-0005-0000-0000-00004B0B0000}"/>
    <cellStyle name="20% - Accent1 2 2 2 6 2 4 2" xfId="3080" xr:uid="{00000000-0005-0000-0000-00004C0B0000}"/>
    <cellStyle name="20% - Accent1 2 2 2 6 2 4 2 2" xfId="3081" xr:uid="{00000000-0005-0000-0000-00004D0B0000}"/>
    <cellStyle name="20% - Accent1 2 2 2 6 2 4 2 2 2" xfId="3082" xr:uid="{00000000-0005-0000-0000-00004E0B0000}"/>
    <cellStyle name="20% - Accent1 2 2 2 6 2 4 2 3" xfId="3083" xr:uid="{00000000-0005-0000-0000-00004F0B0000}"/>
    <cellStyle name="20% - Accent1 2 2 2 6 2 4 3" xfId="3084" xr:uid="{00000000-0005-0000-0000-0000500B0000}"/>
    <cellStyle name="20% - Accent1 2 2 2 6 2 4 3 2" xfId="3085" xr:uid="{00000000-0005-0000-0000-0000510B0000}"/>
    <cellStyle name="20% - Accent1 2 2 2 6 2 4 4" xfId="3086" xr:uid="{00000000-0005-0000-0000-0000520B0000}"/>
    <cellStyle name="20% - Accent1 2 2 2 6 2 5" xfId="3087" xr:uid="{00000000-0005-0000-0000-0000530B0000}"/>
    <cellStyle name="20% - Accent1 2 2 2 6 2 5 2" xfId="3088" xr:uid="{00000000-0005-0000-0000-0000540B0000}"/>
    <cellStyle name="20% - Accent1 2 2 2 6 2 5 2 2" xfId="3089" xr:uid="{00000000-0005-0000-0000-0000550B0000}"/>
    <cellStyle name="20% - Accent1 2 2 2 6 2 5 3" xfId="3090" xr:uid="{00000000-0005-0000-0000-0000560B0000}"/>
    <cellStyle name="20% - Accent1 2 2 2 6 2 6" xfId="3091" xr:uid="{00000000-0005-0000-0000-0000570B0000}"/>
    <cellStyle name="20% - Accent1 2 2 2 6 2 6 2" xfId="3092" xr:uid="{00000000-0005-0000-0000-0000580B0000}"/>
    <cellStyle name="20% - Accent1 2 2 2 6 2 6 2 2" xfId="3093" xr:uid="{00000000-0005-0000-0000-0000590B0000}"/>
    <cellStyle name="20% - Accent1 2 2 2 6 2 6 3" xfId="3094" xr:uid="{00000000-0005-0000-0000-00005A0B0000}"/>
    <cellStyle name="20% - Accent1 2 2 2 6 2 7" xfId="3095" xr:uid="{00000000-0005-0000-0000-00005B0B0000}"/>
    <cellStyle name="20% - Accent1 2 2 2 6 2 7 2" xfId="3096" xr:uid="{00000000-0005-0000-0000-00005C0B0000}"/>
    <cellStyle name="20% - Accent1 2 2 2 6 2 8" xfId="3097" xr:uid="{00000000-0005-0000-0000-00005D0B0000}"/>
    <cellStyle name="20% - Accent1 2 2 2 6 2 8 2" xfId="3098" xr:uid="{00000000-0005-0000-0000-00005E0B0000}"/>
    <cellStyle name="20% - Accent1 2 2 2 6 2 9" xfId="3099" xr:uid="{00000000-0005-0000-0000-00005F0B0000}"/>
    <cellStyle name="20% - Accent1 2 2 2 6 3" xfId="3100" xr:uid="{00000000-0005-0000-0000-0000600B0000}"/>
    <cellStyle name="20% - Accent1 2 2 2 6 3 2" xfId="3101" xr:uid="{00000000-0005-0000-0000-0000610B0000}"/>
    <cellStyle name="20% - Accent1 2 2 2 6 3 2 2" xfId="3102" xr:uid="{00000000-0005-0000-0000-0000620B0000}"/>
    <cellStyle name="20% - Accent1 2 2 2 6 3 2 2 2" xfId="3103" xr:uid="{00000000-0005-0000-0000-0000630B0000}"/>
    <cellStyle name="20% - Accent1 2 2 2 6 3 2 2 2 2" xfId="3104" xr:uid="{00000000-0005-0000-0000-0000640B0000}"/>
    <cellStyle name="20% - Accent1 2 2 2 6 3 2 2 3" xfId="3105" xr:uid="{00000000-0005-0000-0000-0000650B0000}"/>
    <cellStyle name="20% - Accent1 2 2 2 6 3 2 3" xfId="3106" xr:uid="{00000000-0005-0000-0000-0000660B0000}"/>
    <cellStyle name="20% - Accent1 2 2 2 6 3 2 3 2" xfId="3107" xr:uid="{00000000-0005-0000-0000-0000670B0000}"/>
    <cellStyle name="20% - Accent1 2 2 2 6 3 2 4" xfId="3108" xr:uid="{00000000-0005-0000-0000-0000680B0000}"/>
    <cellStyle name="20% - Accent1 2 2 2 6 3 3" xfId="3109" xr:uid="{00000000-0005-0000-0000-0000690B0000}"/>
    <cellStyle name="20% - Accent1 2 2 2 6 3 3 2" xfId="3110" xr:uid="{00000000-0005-0000-0000-00006A0B0000}"/>
    <cellStyle name="20% - Accent1 2 2 2 6 3 3 2 2" xfId="3111" xr:uid="{00000000-0005-0000-0000-00006B0B0000}"/>
    <cellStyle name="20% - Accent1 2 2 2 6 3 3 2 2 2" xfId="3112" xr:uid="{00000000-0005-0000-0000-00006C0B0000}"/>
    <cellStyle name="20% - Accent1 2 2 2 6 3 3 2 3" xfId="3113" xr:uid="{00000000-0005-0000-0000-00006D0B0000}"/>
    <cellStyle name="20% - Accent1 2 2 2 6 3 3 3" xfId="3114" xr:uid="{00000000-0005-0000-0000-00006E0B0000}"/>
    <cellStyle name="20% - Accent1 2 2 2 6 3 3 3 2" xfId="3115" xr:uid="{00000000-0005-0000-0000-00006F0B0000}"/>
    <cellStyle name="20% - Accent1 2 2 2 6 3 3 4" xfId="3116" xr:uid="{00000000-0005-0000-0000-0000700B0000}"/>
    <cellStyle name="20% - Accent1 2 2 2 6 3 4" xfId="3117" xr:uid="{00000000-0005-0000-0000-0000710B0000}"/>
    <cellStyle name="20% - Accent1 2 2 2 6 3 4 2" xfId="3118" xr:uid="{00000000-0005-0000-0000-0000720B0000}"/>
    <cellStyle name="20% - Accent1 2 2 2 6 3 4 2 2" xfId="3119" xr:uid="{00000000-0005-0000-0000-0000730B0000}"/>
    <cellStyle name="20% - Accent1 2 2 2 6 3 4 2 2 2" xfId="3120" xr:uid="{00000000-0005-0000-0000-0000740B0000}"/>
    <cellStyle name="20% - Accent1 2 2 2 6 3 4 2 3" xfId="3121" xr:uid="{00000000-0005-0000-0000-0000750B0000}"/>
    <cellStyle name="20% - Accent1 2 2 2 6 3 4 3" xfId="3122" xr:uid="{00000000-0005-0000-0000-0000760B0000}"/>
    <cellStyle name="20% - Accent1 2 2 2 6 3 4 3 2" xfId="3123" xr:uid="{00000000-0005-0000-0000-0000770B0000}"/>
    <cellStyle name="20% - Accent1 2 2 2 6 3 4 4" xfId="3124" xr:uid="{00000000-0005-0000-0000-0000780B0000}"/>
    <cellStyle name="20% - Accent1 2 2 2 6 3 5" xfId="3125" xr:uid="{00000000-0005-0000-0000-0000790B0000}"/>
    <cellStyle name="20% - Accent1 2 2 2 6 3 5 2" xfId="3126" xr:uid="{00000000-0005-0000-0000-00007A0B0000}"/>
    <cellStyle name="20% - Accent1 2 2 2 6 3 5 2 2" xfId="3127" xr:uid="{00000000-0005-0000-0000-00007B0B0000}"/>
    <cellStyle name="20% - Accent1 2 2 2 6 3 5 3" xfId="3128" xr:uid="{00000000-0005-0000-0000-00007C0B0000}"/>
    <cellStyle name="20% - Accent1 2 2 2 6 3 6" xfId="3129" xr:uid="{00000000-0005-0000-0000-00007D0B0000}"/>
    <cellStyle name="20% - Accent1 2 2 2 6 3 6 2" xfId="3130" xr:uid="{00000000-0005-0000-0000-00007E0B0000}"/>
    <cellStyle name="20% - Accent1 2 2 2 6 3 6 2 2" xfId="3131" xr:uid="{00000000-0005-0000-0000-00007F0B0000}"/>
    <cellStyle name="20% - Accent1 2 2 2 6 3 6 3" xfId="3132" xr:uid="{00000000-0005-0000-0000-0000800B0000}"/>
    <cellStyle name="20% - Accent1 2 2 2 6 3 7" xfId="3133" xr:uid="{00000000-0005-0000-0000-0000810B0000}"/>
    <cellStyle name="20% - Accent1 2 2 2 6 3 7 2" xfId="3134" xr:uid="{00000000-0005-0000-0000-0000820B0000}"/>
    <cellStyle name="20% - Accent1 2 2 2 6 3 8" xfId="3135" xr:uid="{00000000-0005-0000-0000-0000830B0000}"/>
    <cellStyle name="20% - Accent1 2 2 2 6 3 8 2" xfId="3136" xr:uid="{00000000-0005-0000-0000-0000840B0000}"/>
    <cellStyle name="20% - Accent1 2 2 2 6 3 9" xfId="3137" xr:uid="{00000000-0005-0000-0000-0000850B0000}"/>
    <cellStyle name="20% - Accent1 2 2 2 6 4" xfId="3138" xr:uid="{00000000-0005-0000-0000-0000860B0000}"/>
    <cellStyle name="20% - Accent1 2 2 2 6 4 2" xfId="3139" xr:uid="{00000000-0005-0000-0000-0000870B0000}"/>
    <cellStyle name="20% - Accent1 2 2 2 6 4 2 2" xfId="3140" xr:uid="{00000000-0005-0000-0000-0000880B0000}"/>
    <cellStyle name="20% - Accent1 2 2 2 6 4 2 2 2" xfId="3141" xr:uid="{00000000-0005-0000-0000-0000890B0000}"/>
    <cellStyle name="20% - Accent1 2 2 2 6 4 2 3" xfId="3142" xr:uid="{00000000-0005-0000-0000-00008A0B0000}"/>
    <cellStyle name="20% - Accent1 2 2 2 6 4 3" xfId="3143" xr:uid="{00000000-0005-0000-0000-00008B0B0000}"/>
    <cellStyle name="20% - Accent1 2 2 2 6 4 3 2" xfId="3144" xr:uid="{00000000-0005-0000-0000-00008C0B0000}"/>
    <cellStyle name="20% - Accent1 2 2 2 6 4 4" xfId="3145" xr:uid="{00000000-0005-0000-0000-00008D0B0000}"/>
    <cellStyle name="20% - Accent1 2 2 2 6 5" xfId="3146" xr:uid="{00000000-0005-0000-0000-00008E0B0000}"/>
    <cellStyle name="20% - Accent1 2 2 2 6 5 2" xfId="3147" xr:uid="{00000000-0005-0000-0000-00008F0B0000}"/>
    <cellStyle name="20% - Accent1 2 2 2 6 5 2 2" xfId="3148" xr:uid="{00000000-0005-0000-0000-0000900B0000}"/>
    <cellStyle name="20% - Accent1 2 2 2 6 5 2 2 2" xfId="3149" xr:uid="{00000000-0005-0000-0000-0000910B0000}"/>
    <cellStyle name="20% - Accent1 2 2 2 6 5 2 3" xfId="3150" xr:uid="{00000000-0005-0000-0000-0000920B0000}"/>
    <cellStyle name="20% - Accent1 2 2 2 6 5 3" xfId="3151" xr:uid="{00000000-0005-0000-0000-0000930B0000}"/>
    <cellStyle name="20% - Accent1 2 2 2 6 5 3 2" xfId="3152" xr:uid="{00000000-0005-0000-0000-0000940B0000}"/>
    <cellStyle name="20% - Accent1 2 2 2 6 5 4" xfId="3153" xr:uid="{00000000-0005-0000-0000-0000950B0000}"/>
    <cellStyle name="20% - Accent1 2 2 2 6 6" xfId="3154" xr:uid="{00000000-0005-0000-0000-0000960B0000}"/>
    <cellStyle name="20% - Accent1 2 2 2 6 6 2" xfId="3155" xr:uid="{00000000-0005-0000-0000-0000970B0000}"/>
    <cellStyle name="20% - Accent1 2 2 2 6 6 2 2" xfId="3156" xr:uid="{00000000-0005-0000-0000-0000980B0000}"/>
    <cellStyle name="20% - Accent1 2 2 2 6 6 2 2 2" xfId="3157" xr:uid="{00000000-0005-0000-0000-0000990B0000}"/>
    <cellStyle name="20% - Accent1 2 2 2 6 6 2 3" xfId="3158" xr:uid="{00000000-0005-0000-0000-00009A0B0000}"/>
    <cellStyle name="20% - Accent1 2 2 2 6 6 3" xfId="3159" xr:uid="{00000000-0005-0000-0000-00009B0B0000}"/>
    <cellStyle name="20% - Accent1 2 2 2 6 6 3 2" xfId="3160" xr:uid="{00000000-0005-0000-0000-00009C0B0000}"/>
    <cellStyle name="20% - Accent1 2 2 2 6 6 4" xfId="3161" xr:uid="{00000000-0005-0000-0000-00009D0B0000}"/>
    <cellStyle name="20% - Accent1 2 2 2 6 7" xfId="3162" xr:uid="{00000000-0005-0000-0000-00009E0B0000}"/>
    <cellStyle name="20% - Accent1 2 2 2 6 7 2" xfId="3163" xr:uid="{00000000-0005-0000-0000-00009F0B0000}"/>
    <cellStyle name="20% - Accent1 2 2 2 6 7 2 2" xfId="3164" xr:uid="{00000000-0005-0000-0000-0000A00B0000}"/>
    <cellStyle name="20% - Accent1 2 2 2 6 7 3" xfId="3165" xr:uid="{00000000-0005-0000-0000-0000A10B0000}"/>
    <cellStyle name="20% - Accent1 2 2 2 6 8" xfId="3166" xr:uid="{00000000-0005-0000-0000-0000A20B0000}"/>
    <cellStyle name="20% - Accent1 2 2 2 6 8 2" xfId="3167" xr:uid="{00000000-0005-0000-0000-0000A30B0000}"/>
    <cellStyle name="20% - Accent1 2 2 2 6 8 2 2" xfId="3168" xr:uid="{00000000-0005-0000-0000-0000A40B0000}"/>
    <cellStyle name="20% - Accent1 2 2 2 6 8 3" xfId="3169" xr:uid="{00000000-0005-0000-0000-0000A50B0000}"/>
    <cellStyle name="20% - Accent1 2 2 2 6 9" xfId="3170" xr:uid="{00000000-0005-0000-0000-0000A60B0000}"/>
    <cellStyle name="20% - Accent1 2 2 2 6 9 2" xfId="3171" xr:uid="{00000000-0005-0000-0000-0000A70B0000}"/>
    <cellStyle name="20% - Accent1 2 2 2 7" xfId="3172" xr:uid="{00000000-0005-0000-0000-0000A80B0000}"/>
    <cellStyle name="20% - Accent1 2 2 2 7 2" xfId="3173" xr:uid="{00000000-0005-0000-0000-0000A90B0000}"/>
    <cellStyle name="20% - Accent1 2 2 2 7 2 2" xfId="3174" xr:uid="{00000000-0005-0000-0000-0000AA0B0000}"/>
    <cellStyle name="20% - Accent1 2 2 2 7 2 2 2" xfId="3175" xr:uid="{00000000-0005-0000-0000-0000AB0B0000}"/>
    <cellStyle name="20% - Accent1 2 2 2 7 2 2 2 2" xfId="3176" xr:uid="{00000000-0005-0000-0000-0000AC0B0000}"/>
    <cellStyle name="20% - Accent1 2 2 2 7 2 2 3" xfId="3177" xr:uid="{00000000-0005-0000-0000-0000AD0B0000}"/>
    <cellStyle name="20% - Accent1 2 2 2 7 2 3" xfId="3178" xr:uid="{00000000-0005-0000-0000-0000AE0B0000}"/>
    <cellStyle name="20% - Accent1 2 2 2 7 2 3 2" xfId="3179" xr:uid="{00000000-0005-0000-0000-0000AF0B0000}"/>
    <cellStyle name="20% - Accent1 2 2 2 7 2 4" xfId="3180" xr:uid="{00000000-0005-0000-0000-0000B00B0000}"/>
    <cellStyle name="20% - Accent1 2 2 2 7 3" xfId="3181" xr:uid="{00000000-0005-0000-0000-0000B10B0000}"/>
    <cellStyle name="20% - Accent1 2 2 2 7 3 2" xfId="3182" xr:uid="{00000000-0005-0000-0000-0000B20B0000}"/>
    <cellStyle name="20% - Accent1 2 2 2 7 3 2 2" xfId="3183" xr:uid="{00000000-0005-0000-0000-0000B30B0000}"/>
    <cellStyle name="20% - Accent1 2 2 2 7 3 2 2 2" xfId="3184" xr:uid="{00000000-0005-0000-0000-0000B40B0000}"/>
    <cellStyle name="20% - Accent1 2 2 2 7 3 2 3" xfId="3185" xr:uid="{00000000-0005-0000-0000-0000B50B0000}"/>
    <cellStyle name="20% - Accent1 2 2 2 7 3 3" xfId="3186" xr:uid="{00000000-0005-0000-0000-0000B60B0000}"/>
    <cellStyle name="20% - Accent1 2 2 2 7 3 3 2" xfId="3187" xr:uid="{00000000-0005-0000-0000-0000B70B0000}"/>
    <cellStyle name="20% - Accent1 2 2 2 7 3 4" xfId="3188" xr:uid="{00000000-0005-0000-0000-0000B80B0000}"/>
    <cellStyle name="20% - Accent1 2 2 2 7 4" xfId="3189" xr:uid="{00000000-0005-0000-0000-0000B90B0000}"/>
    <cellStyle name="20% - Accent1 2 2 2 7 4 2" xfId="3190" xr:uid="{00000000-0005-0000-0000-0000BA0B0000}"/>
    <cellStyle name="20% - Accent1 2 2 2 7 4 2 2" xfId="3191" xr:uid="{00000000-0005-0000-0000-0000BB0B0000}"/>
    <cellStyle name="20% - Accent1 2 2 2 7 4 2 2 2" xfId="3192" xr:uid="{00000000-0005-0000-0000-0000BC0B0000}"/>
    <cellStyle name="20% - Accent1 2 2 2 7 4 2 3" xfId="3193" xr:uid="{00000000-0005-0000-0000-0000BD0B0000}"/>
    <cellStyle name="20% - Accent1 2 2 2 7 4 3" xfId="3194" xr:uid="{00000000-0005-0000-0000-0000BE0B0000}"/>
    <cellStyle name="20% - Accent1 2 2 2 7 4 3 2" xfId="3195" xr:uid="{00000000-0005-0000-0000-0000BF0B0000}"/>
    <cellStyle name="20% - Accent1 2 2 2 7 4 4" xfId="3196" xr:uid="{00000000-0005-0000-0000-0000C00B0000}"/>
    <cellStyle name="20% - Accent1 2 2 2 7 5" xfId="3197" xr:uid="{00000000-0005-0000-0000-0000C10B0000}"/>
    <cellStyle name="20% - Accent1 2 2 2 7 5 2" xfId="3198" xr:uid="{00000000-0005-0000-0000-0000C20B0000}"/>
    <cellStyle name="20% - Accent1 2 2 2 7 5 2 2" xfId="3199" xr:uid="{00000000-0005-0000-0000-0000C30B0000}"/>
    <cellStyle name="20% - Accent1 2 2 2 7 5 3" xfId="3200" xr:uid="{00000000-0005-0000-0000-0000C40B0000}"/>
    <cellStyle name="20% - Accent1 2 2 2 7 6" xfId="3201" xr:uid="{00000000-0005-0000-0000-0000C50B0000}"/>
    <cellStyle name="20% - Accent1 2 2 2 7 6 2" xfId="3202" xr:uid="{00000000-0005-0000-0000-0000C60B0000}"/>
    <cellStyle name="20% - Accent1 2 2 2 7 6 2 2" xfId="3203" xr:uid="{00000000-0005-0000-0000-0000C70B0000}"/>
    <cellStyle name="20% - Accent1 2 2 2 7 6 3" xfId="3204" xr:uid="{00000000-0005-0000-0000-0000C80B0000}"/>
    <cellStyle name="20% - Accent1 2 2 2 7 7" xfId="3205" xr:uid="{00000000-0005-0000-0000-0000C90B0000}"/>
    <cellStyle name="20% - Accent1 2 2 2 7 7 2" xfId="3206" xr:uid="{00000000-0005-0000-0000-0000CA0B0000}"/>
    <cellStyle name="20% - Accent1 2 2 2 7 8" xfId="3207" xr:uid="{00000000-0005-0000-0000-0000CB0B0000}"/>
    <cellStyle name="20% - Accent1 2 2 2 7 8 2" xfId="3208" xr:uid="{00000000-0005-0000-0000-0000CC0B0000}"/>
    <cellStyle name="20% - Accent1 2 2 2 7 9" xfId="3209" xr:uid="{00000000-0005-0000-0000-0000CD0B0000}"/>
    <cellStyle name="20% - Accent1 2 2 2 8" xfId="3210" xr:uid="{00000000-0005-0000-0000-0000CE0B0000}"/>
    <cellStyle name="20% - Accent1 2 2 2 8 2" xfId="3211" xr:uid="{00000000-0005-0000-0000-0000CF0B0000}"/>
    <cellStyle name="20% - Accent1 2 2 2 8 2 2" xfId="3212" xr:uid="{00000000-0005-0000-0000-0000D00B0000}"/>
    <cellStyle name="20% - Accent1 2 2 2 8 2 2 2" xfId="3213" xr:uid="{00000000-0005-0000-0000-0000D10B0000}"/>
    <cellStyle name="20% - Accent1 2 2 2 8 2 2 2 2" xfId="3214" xr:uid="{00000000-0005-0000-0000-0000D20B0000}"/>
    <cellStyle name="20% - Accent1 2 2 2 8 2 2 3" xfId="3215" xr:uid="{00000000-0005-0000-0000-0000D30B0000}"/>
    <cellStyle name="20% - Accent1 2 2 2 8 2 3" xfId="3216" xr:uid="{00000000-0005-0000-0000-0000D40B0000}"/>
    <cellStyle name="20% - Accent1 2 2 2 8 2 3 2" xfId="3217" xr:uid="{00000000-0005-0000-0000-0000D50B0000}"/>
    <cellStyle name="20% - Accent1 2 2 2 8 2 4" xfId="3218" xr:uid="{00000000-0005-0000-0000-0000D60B0000}"/>
    <cellStyle name="20% - Accent1 2 2 2 8 3" xfId="3219" xr:uid="{00000000-0005-0000-0000-0000D70B0000}"/>
    <cellStyle name="20% - Accent1 2 2 2 8 3 2" xfId="3220" xr:uid="{00000000-0005-0000-0000-0000D80B0000}"/>
    <cellStyle name="20% - Accent1 2 2 2 8 3 2 2" xfId="3221" xr:uid="{00000000-0005-0000-0000-0000D90B0000}"/>
    <cellStyle name="20% - Accent1 2 2 2 8 3 2 2 2" xfId="3222" xr:uid="{00000000-0005-0000-0000-0000DA0B0000}"/>
    <cellStyle name="20% - Accent1 2 2 2 8 3 2 3" xfId="3223" xr:uid="{00000000-0005-0000-0000-0000DB0B0000}"/>
    <cellStyle name="20% - Accent1 2 2 2 8 3 3" xfId="3224" xr:uid="{00000000-0005-0000-0000-0000DC0B0000}"/>
    <cellStyle name="20% - Accent1 2 2 2 8 3 3 2" xfId="3225" xr:uid="{00000000-0005-0000-0000-0000DD0B0000}"/>
    <cellStyle name="20% - Accent1 2 2 2 8 3 4" xfId="3226" xr:uid="{00000000-0005-0000-0000-0000DE0B0000}"/>
    <cellStyle name="20% - Accent1 2 2 2 8 4" xfId="3227" xr:uid="{00000000-0005-0000-0000-0000DF0B0000}"/>
    <cellStyle name="20% - Accent1 2 2 2 8 4 2" xfId="3228" xr:uid="{00000000-0005-0000-0000-0000E00B0000}"/>
    <cellStyle name="20% - Accent1 2 2 2 8 4 2 2" xfId="3229" xr:uid="{00000000-0005-0000-0000-0000E10B0000}"/>
    <cellStyle name="20% - Accent1 2 2 2 8 4 2 2 2" xfId="3230" xr:uid="{00000000-0005-0000-0000-0000E20B0000}"/>
    <cellStyle name="20% - Accent1 2 2 2 8 4 2 3" xfId="3231" xr:uid="{00000000-0005-0000-0000-0000E30B0000}"/>
    <cellStyle name="20% - Accent1 2 2 2 8 4 3" xfId="3232" xr:uid="{00000000-0005-0000-0000-0000E40B0000}"/>
    <cellStyle name="20% - Accent1 2 2 2 8 4 3 2" xfId="3233" xr:uid="{00000000-0005-0000-0000-0000E50B0000}"/>
    <cellStyle name="20% - Accent1 2 2 2 8 4 4" xfId="3234" xr:uid="{00000000-0005-0000-0000-0000E60B0000}"/>
    <cellStyle name="20% - Accent1 2 2 2 8 5" xfId="3235" xr:uid="{00000000-0005-0000-0000-0000E70B0000}"/>
    <cellStyle name="20% - Accent1 2 2 2 8 5 2" xfId="3236" xr:uid="{00000000-0005-0000-0000-0000E80B0000}"/>
    <cellStyle name="20% - Accent1 2 2 2 8 5 2 2" xfId="3237" xr:uid="{00000000-0005-0000-0000-0000E90B0000}"/>
    <cellStyle name="20% - Accent1 2 2 2 8 5 3" xfId="3238" xr:uid="{00000000-0005-0000-0000-0000EA0B0000}"/>
    <cellStyle name="20% - Accent1 2 2 2 8 6" xfId="3239" xr:uid="{00000000-0005-0000-0000-0000EB0B0000}"/>
    <cellStyle name="20% - Accent1 2 2 2 8 6 2" xfId="3240" xr:uid="{00000000-0005-0000-0000-0000EC0B0000}"/>
    <cellStyle name="20% - Accent1 2 2 2 8 6 2 2" xfId="3241" xr:uid="{00000000-0005-0000-0000-0000ED0B0000}"/>
    <cellStyle name="20% - Accent1 2 2 2 8 6 3" xfId="3242" xr:uid="{00000000-0005-0000-0000-0000EE0B0000}"/>
    <cellStyle name="20% - Accent1 2 2 2 8 7" xfId="3243" xr:uid="{00000000-0005-0000-0000-0000EF0B0000}"/>
    <cellStyle name="20% - Accent1 2 2 2 8 7 2" xfId="3244" xr:uid="{00000000-0005-0000-0000-0000F00B0000}"/>
    <cellStyle name="20% - Accent1 2 2 2 8 8" xfId="3245" xr:uid="{00000000-0005-0000-0000-0000F10B0000}"/>
    <cellStyle name="20% - Accent1 2 2 2 8 8 2" xfId="3246" xr:uid="{00000000-0005-0000-0000-0000F20B0000}"/>
    <cellStyle name="20% - Accent1 2 2 2 8 9" xfId="3247" xr:uid="{00000000-0005-0000-0000-0000F30B0000}"/>
    <cellStyle name="20% - Accent1 2 2 2 9" xfId="3248" xr:uid="{00000000-0005-0000-0000-0000F40B0000}"/>
    <cellStyle name="20% - Accent1 2 2 2 9 2" xfId="3249" xr:uid="{00000000-0005-0000-0000-0000F50B0000}"/>
    <cellStyle name="20% - Accent1 2 2 2 9 2 2" xfId="3250" xr:uid="{00000000-0005-0000-0000-0000F60B0000}"/>
    <cellStyle name="20% - Accent1 2 2 2 9 2 2 2" xfId="3251" xr:uid="{00000000-0005-0000-0000-0000F70B0000}"/>
    <cellStyle name="20% - Accent1 2 2 2 9 2 3" xfId="3252" xr:uid="{00000000-0005-0000-0000-0000F80B0000}"/>
    <cellStyle name="20% - Accent1 2 2 2 9 3" xfId="3253" xr:uid="{00000000-0005-0000-0000-0000F90B0000}"/>
    <cellStyle name="20% - Accent1 2 2 2 9 3 2" xfId="3254" xr:uid="{00000000-0005-0000-0000-0000FA0B0000}"/>
    <cellStyle name="20% - Accent1 2 2 2 9 4" xfId="3255" xr:uid="{00000000-0005-0000-0000-0000FB0B0000}"/>
    <cellStyle name="20% - Accent1 2 2 20" xfId="3256" xr:uid="{00000000-0005-0000-0000-0000FC0B0000}"/>
    <cellStyle name="20% - Accent1 2 2 3" xfId="3257" xr:uid="{00000000-0005-0000-0000-0000FD0B0000}"/>
    <cellStyle name="20% - Accent1 2 2 3 10" xfId="3258" xr:uid="{00000000-0005-0000-0000-0000FE0B0000}"/>
    <cellStyle name="20% - Accent1 2 2 3 10 2" xfId="3259" xr:uid="{00000000-0005-0000-0000-0000FF0B0000}"/>
    <cellStyle name="20% - Accent1 2 2 3 10 2 2" xfId="3260" xr:uid="{00000000-0005-0000-0000-0000000C0000}"/>
    <cellStyle name="20% - Accent1 2 2 3 10 2 2 2" xfId="3261" xr:uid="{00000000-0005-0000-0000-0000010C0000}"/>
    <cellStyle name="20% - Accent1 2 2 3 10 2 3" xfId="3262" xr:uid="{00000000-0005-0000-0000-0000020C0000}"/>
    <cellStyle name="20% - Accent1 2 2 3 10 3" xfId="3263" xr:uid="{00000000-0005-0000-0000-0000030C0000}"/>
    <cellStyle name="20% - Accent1 2 2 3 10 3 2" xfId="3264" xr:uid="{00000000-0005-0000-0000-0000040C0000}"/>
    <cellStyle name="20% - Accent1 2 2 3 10 4" xfId="3265" xr:uid="{00000000-0005-0000-0000-0000050C0000}"/>
    <cellStyle name="20% - Accent1 2 2 3 11" xfId="3266" xr:uid="{00000000-0005-0000-0000-0000060C0000}"/>
    <cellStyle name="20% - Accent1 2 2 3 11 2" xfId="3267" xr:uid="{00000000-0005-0000-0000-0000070C0000}"/>
    <cellStyle name="20% - Accent1 2 2 3 11 2 2" xfId="3268" xr:uid="{00000000-0005-0000-0000-0000080C0000}"/>
    <cellStyle name="20% - Accent1 2 2 3 11 2 2 2" xfId="3269" xr:uid="{00000000-0005-0000-0000-0000090C0000}"/>
    <cellStyle name="20% - Accent1 2 2 3 11 2 3" xfId="3270" xr:uid="{00000000-0005-0000-0000-00000A0C0000}"/>
    <cellStyle name="20% - Accent1 2 2 3 11 3" xfId="3271" xr:uid="{00000000-0005-0000-0000-00000B0C0000}"/>
    <cellStyle name="20% - Accent1 2 2 3 11 3 2" xfId="3272" xr:uid="{00000000-0005-0000-0000-00000C0C0000}"/>
    <cellStyle name="20% - Accent1 2 2 3 11 4" xfId="3273" xr:uid="{00000000-0005-0000-0000-00000D0C0000}"/>
    <cellStyle name="20% - Accent1 2 2 3 12" xfId="3274" xr:uid="{00000000-0005-0000-0000-00000E0C0000}"/>
    <cellStyle name="20% - Accent1 2 2 3 12 2" xfId="3275" xr:uid="{00000000-0005-0000-0000-00000F0C0000}"/>
    <cellStyle name="20% - Accent1 2 2 3 12 2 2" xfId="3276" xr:uid="{00000000-0005-0000-0000-0000100C0000}"/>
    <cellStyle name="20% - Accent1 2 2 3 12 3" xfId="3277" xr:uid="{00000000-0005-0000-0000-0000110C0000}"/>
    <cellStyle name="20% - Accent1 2 2 3 13" xfId="3278" xr:uid="{00000000-0005-0000-0000-0000120C0000}"/>
    <cellStyle name="20% - Accent1 2 2 3 13 2" xfId="3279" xr:uid="{00000000-0005-0000-0000-0000130C0000}"/>
    <cellStyle name="20% - Accent1 2 2 3 13 2 2" xfId="3280" xr:uid="{00000000-0005-0000-0000-0000140C0000}"/>
    <cellStyle name="20% - Accent1 2 2 3 13 3" xfId="3281" xr:uid="{00000000-0005-0000-0000-0000150C0000}"/>
    <cellStyle name="20% - Accent1 2 2 3 14" xfId="3282" xr:uid="{00000000-0005-0000-0000-0000160C0000}"/>
    <cellStyle name="20% - Accent1 2 2 3 14 2" xfId="3283" xr:uid="{00000000-0005-0000-0000-0000170C0000}"/>
    <cellStyle name="20% - Accent1 2 2 3 15" xfId="3284" xr:uid="{00000000-0005-0000-0000-0000180C0000}"/>
    <cellStyle name="20% - Accent1 2 2 3 15 2" xfId="3285" xr:uid="{00000000-0005-0000-0000-0000190C0000}"/>
    <cellStyle name="20% - Accent1 2 2 3 16" xfId="3286" xr:uid="{00000000-0005-0000-0000-00001A0C0000}"/>
    <cellStyle name="20% - Accent1 2 2 3 2" xfId="3287" xr:uid="{00000000-0005-0000-0000-00001B0C0000}"/>
    <cellStyle name="20% - Accent1 2 2 3 2 10" xfId="3288" xr:uid="{00000000-0005-0000-0000-00001C0C0000}"/>
    <cellStyle name="20% - Accent1 2 2 3 2 10 2" xfId="3289" xr:uid="{00000000-0005-0000-0000-00001D0C0000}"/>
    <cellStyle name="20% - Accent1 2 2 3 2 10 2 2" xfId="3290" xr:uid="{00000000-0005-0000-0000-00001E0C0000}"/>
    <cellStyle name="20% - Accent1 2 2 3 2 10 2 2 2" xfId="3291" xr:uid="{00000000-0005-0000-0000-00001F0C0000}"/>
    <cellStyle name="20% - Accent1 2 2 3 2 10 2 3" xfId="3292" xr:uid="{00000000-0005-0000-0000-0000200C0000}"/>
    <cellStyle name="20% - Accent1 2 2 3 2 10 3" xfId="3293" xr:uid="{00000000-0005-0000-0000-0000210C0000}"/>
    <cellStyle name="20% - Accent1 2 2 3 2 10 3 2" xfId="3294" xr:uid="{00000000-0005-0000-0000-0000220C0000}"/>
    <cellStyle name="20% - Accent1 2 2 3 2 10 4" xfId="3295" xr:uid="{00000000-0005-0000-0000-0000230C0000}"/>
    <cellStyle name="20% - Accent1 2 2 3 2 11" xfId="3296" xr:uid="{00000000-0005-0000-0000-0000240C0000}"/>
    <cellStyle name="20% - Accent1 2 2 3 2 11 2" xfId="3297" xr:uid="{00000000-0005-0000-0000-0000250C0000}"/>
    <cellStyle name="20% - Accent1 2 2 3 2 11 2 2" xfId="3298" xr:uid="{00000000-0005-0000-0000-0000260C0000}"/>
    <cellStyle name="20% - Accent1 2 2 3 2 11 3" xfId="3299" xr:uid="{00000000-0005-0000-0000-0000270C0000}"/>
    <cellStyle name="20% - Accent1 2 2 3 2 12" xfId="3300" xr:uid="{00000000-0005-0000-0000-0000280C0000}"/>
    <cellStyle name="20% - Accent1 2 2 3 2 12 2" xfId="3301" xr:uid="{00000000-0005-0000-0000-0000290C0000}"/>
    <cellStyle name="20% - Accent1 2 2 3 2 12 2 2" xfId="3302" xr:uid="{00000000-0005-0000-0000-00002A0C0000}"/>
    <cellStyle name="20% - Accent1 2 2 3 2 12 3" xfId="3303" xr:uid="{00000000-0005-0000-0000-00002B0C0000}"/>
    <cellStyle name="20% - Accent1 2 2 3 2 13" xfId="3304" xr:uid="{00000000-0005-0000-0000-00002C0C0000}"/>
    <cellStyle name="20% - Accent1 2 2 3 2 13 2" xfId="3305" xr:uid="{00000000-0005-0000-0000-00002D0C0000}"/>
    <cellStyle name="20% - Accent1 2 2 3 2 14" xfId="3306" xr:uid="{00000000-0005-0000-0000-00002E0C0000}"/>
    <cellStyle name="20% - Accent1 2 2 3 2 14 2" xfId="3307" xr:uid="{00000000-0005-0000-0000-00002F0C0000}"/>
    <cellStyle name="20% - Accent1 2 2 3 2 15" xfId="3308" xr:uid="{00000000-0005-0000-0000-0000300C0000}"/>
    <cellStyle name="20% - Accent1 2 2 3 2 2" xfId="3309" xr:uid="{00000000-0005-0000-0000-0000310C0000}"/>
    <cellStyle name="20% - Accent1 2 2 3 2 2 10" xfId="3310" xr:uid="{00000000-0005-0000-0000-0000320C0000}"/>
    <cellStyle name="20% - Accent1 2 2 3 2 2 10 2" xfId="3311" xr:uid="{00000000-0005-0000-0000-0000330C0000}"/>
    <cellStyle name="20% - Accent1 2 2 3 2 2 10 2 2" xfId="3312" xr:uid="{00000000-0005-0000-0000-0000340C0000}"/>
    <cellStyle name="20% - Accent1 2 2 3 2 2 10 3" xfId="3313" xr:uid="{00000000-0005-0000-0000-0000350C0000}"/>
    <cellStyle name="20% - Accent1 2 2 3 2 2 11" xfId="3314" xr:uid="{00000000-0005-0000-0000-0000360C0000}"/>
    <cellStyle name="20% - Accent1 2 2 3 2 2 11 2" xfId="3315" xr:uid="{00000000-0005-0000-0000-0000370C0000}"/>
    <cellStyle name="20% - Accent1 2 2 3 2 2 11 2 2" xfId="3316" xr:uid="{00000000-0005-0000-0000-0000380C0000}"/>
    <cellStyle name="20% - Accent1 2 2 3 2 2 11 3" xfId="3317" xr:uid="{00000000-0005-0000-0000-0000390C0000}"/>
    <cellStyle name="20% - Accent1 2 2 3 2 2 12" xfId="3318" xr:uid="{00000000-0005-0000-0000-00003A0C0000}"/>
    <cellStyle name="20% - Accent1 2 2 3 2 2 12 2" xfId="3319" xr:uid="{00000000-0005-0000-0000-00003B0C0000}"/>
    <cellStyle name="20% - Accent1 2 2 3 2 2 13" xfId="3320" xr:uid="{00000000-0005-0000-0000-00003C0C0000}"/>
    <cellStyle name="20% - Accent1 2 2 3 2 2 13 2" xfId="3321" xr:uid="{00000000-0005-0000-0000-00003D0C0000}"/>
    <cellStyle name="20% - Accent1 2 2 3 2 2 14" xfId="3322" xr:uid="{00000000-0005-0000-0000-00003E0C0000}"/>
    <cellStyle name="20% - Accent1 2 2 3 2 2 2" xfId="3323" xr:uid="{00000000-0005-0000-0000-00003F0C0000}"/>
    <cellStyle name="20% - Accent1 2 2 3 2 2 2 10" xfId="3324" xr:uid="{00000000-0005-0000-0000-0000400C0000}"/>
    <cellStyle name="20% - Accent1 2 2 3 2 2 2 10 2" xfId="3325" xr:uid="{00000000-0005-0000-0000-0000410C0000}"/>
    <cellStyle name="20% - Accent1 2 2 3 2 2 2 11" xfId="3326" xr:uid="{00000000-0005-0000-0000-0000420C0000}"/>
    <cellStyle name="20% - Accent1 2 2 3 2 2 2 2" xfId="3327" xr:uid="{00000000-0005-0000-0000-0000430C0000}"/>
    <cellStyle name="20% - Accent1 2 2 3 2 2 2 2 2" xfId="3328" xr:uid="{00000000-0005-0000-0000-0000440C0000}"/>
    <cellStyle name="20% - Accent1 2 2 3 2 2 2 2 2 2" xfId="3329" xr:uid="{00000000-0005-0000-0000-0000450C0000}"/>
    <cellStyle name="20% - Accent1 2 2 3 2 2 2 2 2 2 2" xfId="3330" xr:uid="{00000000-0005-0000-0000-0000460C0000}"/>
    <cellStyle name="20% - Accent1 2 2 3 2 2 2 2 2 2 2 2" xfId="3331" xr:uid="{00000000-0005-0000-0000-0000470C0000}"/>
    <cellStyle name="20% - Accent1 2 2 3 2 2 2 2 2 2 3" xfId="3332" xr:uid="{00000000-0005-0000-0000-0000480C0000}"/>
    <cellStyle name="20% - Accent1 2 2 3 2 2 2 2 2 3" xfId="3333" xr:uid="{00000000-0005-0000-0000-0000490C0000}"/>
    <cellStyle name="20% - Accent1 2 2 3 2 2 2 2 2 3 2" xfId="3334" xr:uid="{00000000-0005-0000-0000-00004A0C0000}"/>
    <cellStyle name="20% - Accent1 2 2 3 2 2 2 2 2 4" xfId="3335" xr:uid="{00000000-0005-0000-0000-00004B0C0000}"/>
    <cellStyle name="20% - Accent1 2 2 3 2 2 2 2 3" xfId="3336" xr:uid="{00000000-0005-0000-0000-00004C0C0000}"/>
    <cellStyle name="20% - Accent1 2 2 3 2 2 2 2 3 2" xfId="3337" xr:uid="{00000000-0005-0000-0000-00004D0C0000}"/>
    <cellStyle name="20% - Accent1 2 2 3 2 2 2 2 3 2 2" xfId="3338" xr:uid="{00000000-0005-0000-0000-00004E0C0000}"/>
    <cellStyle name="20% - Accent1 2 2 3 2 2 2 2 3 2 2 2" xfId="3339" xr:uid="{00000000-0005-0000-0000-00004F0C0000}"/>
    <cellStyle name="20% - Accent1 2 2 3 2 2 2 2 3 2 3" xfId="3340" xr:uid="{00000000-0005-0000-0000-0000500C0000}"/>
    <cellStyle name="20% - Accent1 2 2 3 2 2 2 2 3 3" xfId="3341" xr:uid="{00000000-0005-0000-0000-0000510C0000}"/>
    <cellStyle name="20% - Accent1 2 2 3 2 2 2 2 3 3 2" xfId="3342" xr:uid="{00000000-0005-0000-0000-0000520C0000}"/>
    <cellStyle name="20% - Accent1 2 2 3 2 2 2 2 3 4" xfId="3343" xr:uid="{00000000-0005-0000-0000-0000530C0000}"/>
    <cellStyle name="20% - Accent1 2 2 3 2 2 2 2 4" xfId="3344" xr:uid="{00000000-0005-0000-0000-0000540C0000}"/>
    <cellStyle name="20% - Accent1 2 2 3 2 2 2 2 4 2" xfId="3345" xr:uid="{00000000-0005-0000-0000-0000550C0000}"/>
    <cellStyle name="20% - Accent1 2 2 3 2 2 2 2 4 2 2" xfId="3346" xr:uid="{00000000-0005-0000-0000-0000560C0000}"/>
    <cellStyle name="20% - Accent1 2 2 3 2 2 2 2 4 2 2 2" xfId="3347" xr:uid="{00000000-0005-0000-0000-0000570C0000}"/>
    <cellStyle name="20% - Accent1 2 2 3 2 2 2 2 4 2 3" xfId="3348" xr:uid="{00000000-0005-0000-0000-0000580C0000}"/>
    <cellStyle name="20% - Accent1 2 2 3 2 2 2 2 4 3" xfId="3349" xr:uid="{00000000-0005-0000-0000-0000590C0000}"/>
    <cellStyle name="20% - Accent1 2 2 3 2 2 2 2 4 3 2" xfId="3350" xr:uid="{00000000-0005-0000-0000-00005A0C0000}"/>
    <cellStyle name="20% - Accent1 2 2 3 2 2 2 2 4 4" xfId="3351" xr:uid="{00000000-0005-0000-0000-00005B0C0000}"/>
    <cellStyle name="20% - Accent1 2 2 3 2 2 2 2 5" xfId="3352" xr:uid="{00000000-0005-0000-0000-00005C0C0000}"/>
    <cellStyle name="20% - Accent1 2 2 3 2 2 2 2 5 2" xfId="3353" xr:uid="{00000000-0005-0000-0000-00005D0C0000}"/>
    <cellStyle name="20% - Accent1 2 2 3 2 2 2 2 5 2 2" xfId="3354" xr:uid="{00000000-0005-0000-0000-00005E0C0000}"/>
    <cellStyle name="20% - Accent1 2 2 3 2 2 2 2 5 3" xfId="3355" xr:uid="{00000000-0005-0000-0000-00005F0C0000}"/>
    <cellStyle name="20% - Accent1 2 2 3 2 2 2 2 6" xfId="3356" xr:uid="{00000000-0005-0000-0000-0000600C0000}"/>
    <cellStyle name="20% - Accent1 2 2 3 2 2 2 2 6 2" xfId="3357" xr:uid="{00000000-0005-0000-0000-0000610C0000}"/>
    <cellStyle name="20% - Accent1 2 2 3 2 2 2 2 6 2 2" xfId="3358" xr:uid="{00000000-0005-0000-0000-0000620C0000}"/>
    <cellStyle name="20% - Accent1 2 2 3 2 2 2 2 6 3" xfId="3359" xr:uid="{00000000-0005-0000-0000-0000630C0000}"/>
    <cellStyle name="20% - Accent1 2 2 3 2 2 2 2 7" xfId="3360" xr:uid="{00000000-0005-0000-0000-0000640C0000}"/>
    <cellStyle name="20% - Accent1 2 2 3 2 2 2 2 7 2" xfId="3361" xr:uid="{00000000-0005-0000-0000-0000650C0000}"/>
    <cellStyle name="20% - Accent1 2 2 3 2 2 2 2 8" xfId="3362" xr:uid="{00000000-0005-0000-0000-0000660C0000}"/>
    <cellStyle name="20% - Accent1 2 2 3 2 2 2 2 8 2" xfId="3363" xr:uid="{00000000-0005-0000-0000-0000670C0000}"/>
    <cellStyle name="20% - Accent1 2 2 3 2 2 2 2 9" xfId="3364" xr:uid="{00000000-0005-0000-0000-0000680C0000}"/>
    <cellStyle name="20% - Accent1 2 2 3 2 2 2 3" xfId="3365" xr:uid="{00000000-0005-0000-0000-0000690C0000}"/>
    <cellStyle name="20% - Accent1 2 2 3 2 2 2 3 2" xfId="3366" xr:uid="{00000000-0005-0000-0000-00006A0C0000}"/>
    <cellStyle name="20% - Accent1 2 2 3 2 2 2 3 2 2" xfId="3367" xr:uid="{00000000-0005-0000-0000-00006B0C0000}"/>
    <cellStyle name="20% - Accent1 2 2 3 2 2 2 3 2 2 2" xfId="3368" xr:uid="{00000000-0005-0000-0000-00006C0C0000}"/>
    <cellStyle name="20% - Accent1 2 2 3 2 2 2 3 2 2 2 2" xfId="3369" xr:uid="{00000000-0005-0000-0000-00006D0C0000}"/>
    <cellStyle name="20% - Accent1 2 2 3 2 2 2 3 2 2 3" xfId="3370" xr:uid="{00000000-0005-0000-0000-00006E0C0000}"/>
    <cellStyle name="20% - Accent1 2 2 3 2 2 2 3 2 3" xfId="3371" xr:uid="{00000000-0005-0000-0000-00006F0C0000}"/>
    <cellStyle name="20% - Accent1 2 2 3 2 2 2 3 2 3 2" xfId="3372" xr:uid="{00000000-0005-0000-0000-0000700C0000}"/>
    <cellStyle name="20% - Accent1 2 2 3 2 2 2 3 2 4" xfId="3373" xr:uid="{00000000-0005-0000-0000-0000710C0000}"/>
    <cellStyle name="20% - Accent1 2 2 3 2 2 2 3 3" xfId="3374" xr:uid="{00000000-0005-0000-0000-0000720C0000}"/>
    <cellStyle name="20% - Accent1 2 2 3 2 2 2 3 3 2" xfId="3375" xr:uid="{00000000-0005-0000-0000-0000730C0000}"/>
    <cellStyle name="20% - Accent1 2 2 3 2 2 2 3 3 2 2" xfId="3376" xr:uid="{00000000-0005-0000-0000-0000740C0000}"/>
    <cellStyle name="20% - Accent1 2 2 3 2 2 2 3 3 2 2 2" xfId="3377" xr:uid="{00000000-0005-0000-0000-0000750C0000}"/>
    <cellStyle name="20% - Accent1 2 2 3 2 2 2 3 3 2 3" xfId="3378" xr:uid="{00000000-0005-0000-0000-0000760C0000}"/>
    <cellStyle name="20% - Accent1 2 2 3 2 2 2 3 3 3" xfId="3379" xr:uid="{00000000-0005-0000-0000-0000770C0000}"/>
    <cellStyle name="20% - Accent1 2 2 3 2 2 2 3 3 3 2" xfId="3380" xr:uid="{00000000-0005-0000-0000-0000780C0000}"/>
    <cellStyle name="20% - Accent1 2 2 3 2 2 2 3 3 4" xfId="3381" xr:uid="{00000000-0005-0000-0000-0000790C0000}"/>
    <cellStyle name="20% - Accent1 2 2 3 2 2 2 3 4" xfId="3382" xr:uid="{00000000-0005-0000-0000-00007A0C0000}"/>
    <cellStyle name="20% - Accent1 2 2 3 2 2 2 3 4 2" xfId="3383" xr:uid="{00000000-0005-0000-0000-00007B0C0000}"/>
    <cellStyle name="20% - Accent1 2 2 3 2 2 2 3 4 2 2" xfId="3384" xr:uid="{00000000-0005-0000-0000-00007C0C0000}"/>
    <cellStyle name="20% - Accent1 2 2 3 2 2 2 3 4 2 2 2" xfId="3385" xr:uid="{00000000-0005-0000-0000-00007D0C0000}"/>
    <cellStyle name="20% - Accent1 2 2 3 2 2 2 3 4 2 3" xfId="3386" xr:uid="{00000000-0005-0000-0000-00007E0C0000}"/>
    <cellStyle name="20% - Accent1 2 2 3 2 2 2 3 4 3" xfId="3387" xr:uid="{00000000-0005-0000-0000-00007F0C0000}"/>
    <cellStyle name="20% - Accent1 2 2 3 2 2 2 3 4 3 2" xfId="3388" xr:uid="{00000000-0005-0000-0000-0000800C0000}"/>
    <cellStyle name="20% - Accent1 2 2 3 2 2 2 3 4 4" xfId="3389" xr:uid="{00000000-0005-0000-0000-0000810C0000}"/>
    <cellStyle name="20% - Accent1 2 2 3 2 2 2 3 5" xfId="3390" xr:uid="{00000000-0005-0000-0000-0000820C0000}"/>
    <cellStyle name="20% - Accent1 2 2 3 2 2 2 3 5 2" xfId="3391" xr:uid="{00000000-0005-0000-0000-0000830C0000}"/>
    <cellStyle name="20% - Accent1 2 2 3 2 2 2 3 5 2 2" xfId="3392" xr:uid="{00000000-0005-0000-0000-0000840C0000}"/>
    <cellStyle name="20% - Accent1 2 2 3 2 2 2 3 5 3" xfId="3393" xr:uid="{00000000-0005-0000-0000-0000850C0000}"/>
    <cellStyle name="20% - Accent1 2 2 3 2 2 2 3 6" xfId="3394" xr:uid="{00000000-0005-0000-0000-0000860C0000}"/>
    <cellStyle name="20% - Accent1 2 2 3 2 2 2 3 6 2" xfId="3395" xr:uid="{00000000-0005-0000-0000-0000870C0000}"/>
    <cellStyle name="20% - Accent1 2 2 3 2 2 2 3 6 2 2" xfId="3396" xr:uid="{00000000-0005-0000-0000-0000880C0000}"/>
    <cellStyle name="20% - Accent1 2 2 3 2 2 2 3 6 3" xfId="3397" xr:uid="{00000000-0005-0000-0000-0000890C0000}"/>
    <cellStyle name="20% - Accent1 2 2 3 2 2 2 3 7" xfId="3398" xr:uid="{00000000-0005-0000-0000-00008A0C0000}"/>
    <cellStyle name="20% - Accent1 2 2 3 2 2 2 3 7 2" xfId="3399" xr:uid="{00000000-0005-0000-0000-00008B0C0000}"/>
    <cellStyle name="20% - Accent1 2 2 3 2 2 2 3 8" xfId="3400" xr:uid="{00000000-0005-0000-0000-00008C0C0000}"/>
    <cellStyle name="20% - Accent1 2 2 3 2 2 2 3 8 2" xfId="3401" xr:uid="{00000000-0005-0000-0000-00008D0C0000}"/>
    <cellStyle name="20% - Accent1 2 2 3 2 2 2 3 9" xfId="3402" xr:uid="{00000000-0005-0000-0000-00008E0C0000}"/>
    <cellStyle name="20% - Accent1 2 2 3 2 2 2 4" xfId="3403" xr:uid="{00000000-0005-0000-0000-00008F0C0000}"/>
    <cellStyle name="20% - Accent1 2 2 3 2 2 2 4 2" xfId="3404" xr:uid="{00000000-0005-0000-0000-0000900C0000}"/>
    <cellStyle name="20% - Accent1 2 2 3 2 2 2 4 2 2" xfId="3405" xr:uid="{00000000-0005-0000-0000-0000910C0000}"/>
    <cellStyle name="20% - Accent1 2 2 3 2 2 2 4 2 2 2" xfId="3406" xr:uid="{00000000-0005-0000-0000-0000920C0000}"/>
    <cellStyle name="20% - Accent1 2 2 3 2 2 2 4 2 3" xfId="3407" xr:uid="{00000000-0005-0000-0000-0000930C0000}"/>
    <cellStyle name="20% - Accent1 2 2 3 2 2 2 4 3" xfId="3408" xr:uid="{00000000-0005-0000-0000-0000940C0000}"/>
    <cellStyle name="20% - Accent1 2 2 3 2 2 2 4 3 2" xfId="3409" xr:uid="{00000000-0005-0000-0000-0000950C0000}"/>
    <cellStyle name="20% - Accent1 2 2 3 2 2 2 4 4" xfId="3410" xr:uid="{00000000-0005-0000-0000-0000960C0000}"/>
    <cellStyle name="20% - Accent1 2 2 3 2 2 2 5" xfId="3411" xr:uid="{00000000-0005-0000-0000-0000970C0000}"/>
    <cellStyle name="20% - Accent1 2 2 3 2 2 2 5 2" xfId="3412" xr:uid="{00000000-0005-0000-0000-0000980C0000}"/>
    <cellStyle name="20% - Accent1 2 2 3 2 2 2 5 2 2" xfId="3413" xr:uid="{00000000-0005-0000-0000-0000990C0000}"/>
    <cellStyle name="20% - Accent1 2 2 3 2 2 2 5 2 2 2" xfId="3414" xr:uid="{00000000-0005-0000-0000-00009A0C0000}"/>
    <cellStyle name="20% - Accent1 2 2 3 2 2 2 5 2 3" xfId="3415" xr:uid="{00000000-0005-0000-0000-00009B0C0000}"/>
    <cellStyle name="20% - Accent1 2 2 3 2 2 2 5 3" xfId="3416" xr:uid="{00000000-0005-0000-0000-00009C0C0000}"/>
    <cellStyle name="20% - Accent1 2 2 3 2 2 2 5 3 2" xfId="3417" xr:uid="{00000000-0005-0000-0000-00009D0C0000}"/>
    <cellStyle name="20% - Accent1 2 2 3 2 2 2 5 4" xfId="3418" xr:uid="{00000000-0005-0000-0000-00009E0C0000}"/>
    <cellStyle name="20% - Accent1 2 2 3 2 2 2 6" xfId="3419" xr:uid="{00000000-0005-0000-0000-00009F0C0000}"/>
    <cellStyle name="20% - Accent1 2 2 3 2 2 2 6 2" xfId="3420" xr:uid="{00000000-0005-0000-0000-0000A00C0000}"/>
    <cellStyle name="20% - Accent1 2 2 3 2 2 2 6 2 2" xfId="3421" xr:uid="{00000000-0005-0000-0000-0000A10C0000}"/>
    <cellStyle name="20% - Accent1 2 2 3 2 2 2 6 2 2 2" xfId="3422" xr:uid="{00000000-0005-0000-0000-0000A20C0000}"/>
    <cellStyle name="20% - Accent1 2 2 3 2 2 2 6 2 3" xfId="3423" xr:uid="{00000000-0005-0000-0000-0000A30C0000}"/>
    <cellStyle name="20% - Accent1 2 2 3 2 2 2 6 3" xfId="3424" xr:uid="{00000000-0005-0000-0000-0000A40C0000}"/>
    <cellStyle name="20% - Accent1 2 2 3 2 2 2 6 3 2" xfId="3425" xr:uid="{00000000-0005-0000-0000-0000A50C0000}"/>
    <cellStyle name="20% - Accent1 2 2 3 2 2 2 6 4" xfId="3426" xr:uid="{00000000-0005-0000-0000-0000A60C0000}"/>
    <cellStyle name="20% - Accent1 2 2 3 2 2 2 7" xfId="3427" xr:uid="{00000000-0005-0000-0000-0000A70C0000}"/>
    <cellStyle name="20% - Accent1 2 2 3 2 2 2 7 2" xfId="3428" xr:uid="{00000000-0005-0000-0000-0000A80C0000}"/>
    <cellStyle name="20% - Accent1 2 2 3 2 2 2 7 2 2" xfId="3429" xr:uid="{00000000-0005-0000-0000-0000A90C0000}"/>
    <cellStyle name="20% - Accent1 2 2 3 2 2 2 7 3" xfId="3430" xr:uid="{00000000-0005-0000-0000-0000AA0C0000}"/>
    <cellStyle name="20% - Accent1 2 2 3 2 2 2 8" xfId="3431" xr:uid="{00000000-0005-0000-0000-0000AB0C0000}"/>
    <cellStyle name="20% - Accent1 2 2 3 2 2 2 8 2" xfId="3432" xr:uid="{00000000-0005-0000-0000-0000AC0C0000}"/>
    <cellStyle name="20% - Accent1 2 2 3 2 2 2 8 2 2" xfId="3433" xr:uid="{00000000-0005-0000-0000-0000AD0C0000}"/>
    <cellStyle name="20% - Accent1 2 2 3 2 2 2 8 3" xfId="3434" xr:uid="{00000000-0005-0000-0000-0000AE0C0000}"/>
    <cellStyle name="20% - Accent1 2 2 3 2 2 2 9" xfId="3435" xr:uid="{00000000-0005-0000-0000-0000AF0C0000}"/>
    <cellStyle name="20% - Accent1 2 2 3 2 2 2 9 2" xfId="3436" xr:uid="{00000000-0005-0000-0000-0000B00C0000}"/>
    <cellStyle name="20% - Accent1 2 2 3 2 2 3" xfId="3437" xr:uid="{00000000-0005-0000-0000-0000B10C0000}"/>
    <cellStyle name="20% - Accent1 2 2 3 2 2 3 10" xfId="3438" xr:uid="{00000000-0005-0000-0000-0000B20C0000}"/>
    <cellStyle name="20% - Accent1 2 2 3 2 2 3 10 2" xfId="3439" xr:uid="{00000000-0005-0000-0000-0000B30C0000}"/>
    <cellStyle name="20% - Accent1 2 2 3 2 2 3 11" xfId="3440" xr:uid="{00000000-0005-0000-0000-0000B40C0000}"/>
    <cellStyle name="20% - Accent1 2 2 3 2 2 3 2" xfId="3441" xr:uid="{00000000-0005-0000-0000-0000B50C0000}"/>
    <cellStyle name="20% - Accent1 2 2 3 2 2 3 2 2" xfId="3442" xr:uid="{00000000-0005-0000-0000-0000B60C0000}"/>
    <cellStyle name="20% - Accent1 2 2 3 2 2 3 2 2 2" xfId="3443" xr:uid="{00000000-0005-0000-0000-0000B70C0000}"/>
    <cellStyle name="20% - Accent1 2 2 3 2 2 3 2 2 2 2" xfId="3444" xr:uid="{00000000-0005-0000-0000-0000B80C0000}"/>
    <cellStyle name="20% - Accent1 2 2 3 2 2 3 2 2 2 2 2" xfId="3445" xr:uid="{00000000-0005-0000-0000-0000B90C0000}"/>
    <cellStyle name="20% - Accent1 2 2 3 2 2 3 2 2 2 3" xfId="3446" xr:uid="{00000000-0005-0000-0000-0000BA0C0000}"/>
    <cellStyle name="20% - Accent1 2 2 3 2 2 3 2 2 3" xfId="3447" xr:uid="{00000000-0005-0000-0000-0000BB0C0000}"/>
    <cellStyle name="20% - Accent1 2 2 3 2 2 3 2 2 3 2" xfId="3448" xr:uid="{00000000-0005-0000-0000-0000BC0C0000}"/>
    <cellStyle name="20% - Accent1 2 2 3 2 2 3 2 2 4" xfId="3449" xr:uid="{00000000-0005-0000-0000-0000BD0C0000}"/>
    <cellStyle name="20% - Accent1 2 2 3 2 2 3 2 3" xfId="3450" xr:uid="{00000000-0005-0000-0000-0000BE0C0000}"/>
    <cellStyle name="20% - Accent1 2 2 3 2 2 3 2 3 2" xfId="3451" xr:uid="{00000000-0005-0000-0000-0000BF0C0000}"/>
    <cellStyle name="20% - Accent1 2 2 3 2 2 3 2 3 2 2" xfId="3452" xr:uid="{00000000-0005-0000-0000-0000C00C0000}"/>
    <cellStyle name="20% - Accent1 2 2 3 2 2 3 2 3 2 2 2" xfId="3453" xr:uid="{00000000-0005-0000-0000-0000C10C0000}"/>
    <cellStyle name="20% - Accent1 2 2 3 2 2 3 2 3 2 3" xfId="3454" xr:uid="{00000000-0005-0000-0000-0000C20C0000}"/>
    <cellStyle name="20% - Accent1 2 2 3 2 2 3 2 3 3" xfId="3455" xr:uid="{00000000-0005-0000-0000-0000C30C0000}"/>
    <cellStyle name="20% - Accent1 2 2 3 2 2 3 2 3 3 2" xfId="3456" xr:uid="{00000000-0005-0000-0000-0000C40C0000}"/>
    <cellStyle name="20% - Accent1 2 2 3 2 2 3 2 3 4" xfId="3457" xr:uid="{00000000-0005-0000-0000-0000C50C0000}"/>
    <cellStyle name="20% - Accent1 2 2 3 2 2 3 2 4" xfId="3458" xr:uid="{00000000-0005-0000-0000-0000C60C0000}"/>
    <cellStyle name="20% - Accent1 2 2 3 2 2 3 2 4 2" xfId="3459" xr:uid="{00000000-0005-0000-0000-0000C70C0000}"/>
    <cellStyle name="20% - Accent1 2 2 3 2 2 3 2 4 2 2" xfId="3460" xr:uid="{00000000-0005-0000-0000-0000C80C0000}"/>
    <cellStyle name="20% - Accent1 2 2 3 2 2 3 2 4 2 2 2" xfId="3461" xr:uid="{00000000-0005-0000-0000-0000C90C0000}"/>
    <cellStyle name="20% - Accent1 2 2 3 2 2 3 2 4 2 3" xfId="3462" xr:uid="{00000000-0005-0000-0000-0000CA0C0000}"/>
    <cellStyle name="20% - Accent1 2 2 3 2 2 3 2 4 3" xfId="3463" xr:uid="{00000000-0005-0000-0000-0000CB0C0000}"/>
    <cellStyle name="20% - Accent1 2 2 3 2 2 3 2 4 3 2" xfId="3464" xr:uid="{00000000-0005-0000-0000-0000CC0C0000}"/>
    <cellStyle name="20% - Accent1 2 2 3 2 2 3 2 4 4" xfId="3465" xr:uid="{00000000-0005-0000-0000-0000CD0C0000}"/>
    <cellStyle name="20% - Accent1 2 2 3 2 2 3 2 5" xfId="3466" xr:uid="{00000000-0005-0000-0000-0000CE0C0000}"/>
    <cellStyle name="20% - Accent1 2 2 3 2 2 3 2 5 2" xfId="3467" xr:uid="{00000000-0005-0000-0000-0000CF0C0000}"/>
    <cellStyle name="20% - Accent1 2 2 3 2 2 3 2 5 2 2" xfId="3468" xr:uid="{00000000-0005-0000-0000-0000D00C0000}"/>
    <cellStyle name="20% - Accent1 2 2 3 2 2 3 2 5 3" xfId="3469" xr:uid="{00000000-0005-0000-0000-0000D10C0000}"/>
    <cellStyle name="20% - Accent1 2 2 3 2 2 3 2 6" xfId="3470" xr:uid="{00000000-0005-0000-0000-0000D20C0000}"/>
    <cellStyle name="20% - Accent1 2 2 3 2 2 3 2 6 2" xfId="3471" xr:uid="{00000000-0005-0000-0000-0000D30C0000}"/>
    <cellStyle name="20% - Accent1 2 2 3 2 2 3 2 6 2 2" xfId="3472" xr:uid="{00000000-0005-0000-0000-0000D40C0000}"/>
    <cellStyle name="20% - Accent1 2 2 3 2 2 3 2 6 3" xfId="3473" xr:uid="{00000000-0005-0000-0000-0000D50C0000}"/>
    <cellStyle name="20% - Accent1 2 2 3 2 2 3 2 7" xfId="3474" xr:uid="{00000000-0005-0000-0000-0000D60C0000}"/>
    <cellStyle name="20% - Accent1 2 2 3 2 2 3 2 7 2" xfId="3475" xr:uid="{00000000-0005-0000-0000-0000D70C0000}"/>
    <cellStyle name="20% - Accent1 2 2 3 2 2 3 2 8" xfId="3476" xr:uid="{00000000-0005-0000-0000-0000D80C0000}"/>
    <cellStyle name="20% - Accent1 2 2 3 2 2 3 2 8 2" xfId="3477" xr:uid="{00000000-0005-0000-0000-0000D90C0000}"/>
    <cellStyle name="20% - Accent1 2 2 3 2 2 3 2 9" xfId="3478" xr:uid="{00000000-0005-0000-0000-0000DA0C0000}"/>
    <cellStyle name="20% - Accent1 2 2 3 2 2 3 3" xfId="3479" xr:uid="{00000000-0005-0000-0000-0000DB0C0000}"/>
    <cellStyle name="20% - Accent1 2 2 3 2 2 3 3 2" xfId="3480" xr:uid="{00000000-0005-0000-0000-0000DC0C0000}"/>
    <cellStyle name="20% - Accent1 2 2 3 2 2 3 3 2 2" xfId="3481" xr:uid="{00000000-0005-0000-0000-0000DD0C0000}"/>
    <cellStyle name="20% - Accent1 2 2 3 2 2 3 3 2 2 2" xfId="3482" xr:uid="{00000000-0005-0000-0000-0000DE0C0000}"/>
    <cellStyle name="20% - Accent1 2 2 3 2 2 3 3 2 2 2 2" xfId="3483" xr:uid="{00000000-0005-0000-0000-0000DF0C0000}"/>
    <cellStyle name="20% - Accent1 2 2 3 2 2 3 3 2 2 3" xfId="3484" xr:uid="{00000000-0005-0000-0000-0000E00C0000}"/>
    <cellStyle name="20% - Accent1 2 2 3 2 2 3 3 2 3" xfId="3485" xr:uid="{00000000-0005-0000-0000-0000E10C0000}"/>
    <cellStyle name="20% - Accent1 2 2 3 2 2 3 3 2 3 2" xfId="3486" xr:uid="{00000000-0005-0000-0000-0000E20C0000}"/>
    <cellStyle name="20% - Accent1 2 2 3 2 2 3 3 2 4" xfId="3487" xr:uid="{00000000-0005-0000-0000-0000E30C0000}"/>
    <cellStyle name="20% - Accent1 2 2 3 2 2 3 3 3" xfId="3488" xr:uid="{00000000-0005-0000-0000-0000E40C0000}"/>
    <cellStyle name="20% - Accent1 2 2 3 2 2 3 3 3 2" xfId="3489" xr:uid="{00000000-0005-0000-0000-0000E50C0000}"/>
    <cellStyle name="20% - Accent1 2 2 3 2 2 3 3 3 2 2" xfId="3490" xr:uid="{00000000-0005-0000-0000-0000E60C0000}"/>
    <cellStyle name="20% - Accent1 2 2 3 2 2 3 3 3 2 2 2" xfId="3491" xr:uid="{00000000-0005-0000-0000-0000E70C0000}"/>
    <cellStyle name="20% - Accent1 2 2 3 2 2 3 3 3 2 3" xfId="3492" xr:uid="{00000000-0005-0000-0000-0000E80C0000}"/>
    <cellStyle name="20% - Accent1 2 2 3 2 2 3 3 3 3" xfId="3493" xr:uid="{00000000-0005-0000-0000-0000E90C0000}"/>
    <cellStyle name="20% - Accent1 2 2 3 2 2 3 3 3 3 2" xfId="3494" xr:uid="{00000000-0005-0000-0000-0000EA0C0000}"/>
    <cellStyle name="20% - Accent1 2 2 3 2 2 3 3 3 4" xfId="3495" xr:uid="{00000000-0005-0000-0000-0000EB0C0000}"/>
    <cellStyle name="20% - Accent1 2 2 3 2 2 3 3 4" xfId="3496" xr:uid="{00000000-0005-0000-0000-0000EC0C0000}"/>
    <cellStyle name="20% - Accent1 2 2 3 2 2 3 3 4 2" xfId="3497" xr:uid="{00000000-0005-0000-0000-0000ED0C0000}"/>
    <cellStyle name="20% - Accent1 2 2 3 2 2 3 3 4 2 2" xfId="3498" xr:uid="{00000000-0005-0000-0000-0000EE0C0000}"/>
    <cellStyle name="20% - Accent1 2 2 3 2 2 3 3 4 2 2 2" xfId="3499" xr:uid="{00000000-0005-0000-0000-0000EF0C0000}"/>
    <cellStyle name="20% - Accent1 2 2 3 2 2 3 3 4 2 3" xfId="3500" xr:uid="{00000000-0005-0000-0000-0000F00C0000}"/>
    <cellStyle name="20% - Accent1 2 2 3 2 2 3 3 4 3" xfId="3501" xr:uid="{00000000-0005-0000-0000-0000F10C0000}"/>
    <cellStyle name="20% - Accent1 2 2 3 2 2 3 3 4 3 2" xfId="3502" xr:uid="{00000000-0005-0000-0000-0000F20C0000}"/>
    <cellStyle name="20% - Accent1 2 2 3 2 2 3 3 4 4" xfId="3503" xr:uid="{00000000-0005-0000-0000-0000F30C0000}"/>
    <cellStyle name="20% - Accent1 2 2 3 2 2 3 3 5" xfId="3504" xr:uid="{00000000-0005-0000-0000-0000F40C0000}"/>
    <cellStyle name="20% - Accent1 2 2 3 2 2 3 3 5 2" xfId="3505" xr:uid="{00000000-0005-0000-0000-0000F50C0000}"/>
    <cellStyle name="20% - Accent1 2 2 3 2 2 3 3 5 2 2" xfId="3506" xr:uid="{00000000-0005-0000-0000-0000F60C0000}"/>
    <cellStyle name="20% - Accent1 2 2 3 2 2 3 3 5 3" xfId="3507" xr:uid="{00000000-0005-0000-0000-0000F70C0000}"/>
    <cellStyle name="20% - Accent1 2 2 3 2 2 3 3 6" xfId="3508" xr:uid="{00000000-0005-0000-0000-0000F80C0000}"/>
    <cellStyle name="20% - Accent1 2 2 3 2 2 3 3 6 2" xfId="3509" xr:uid="{00000000-0005-0000-0000-0000F90C0000}"/>
    <cellStyle name="20% - Accent1 2 2 3 2 2 3 3 6 2 2" xfId="3510" xr:uid="{00000000-0005-0000-0000-0000FA0C0000}"/>
    <cellStyle name="20% - Accent1 2 2 3 2 2 3 3 6 3" xfId="3511" xr:uid="{00000000-0005-0000-0000-0000FB0C0000}"/>
    <cellStyle name="20% - Accent1 2 2 3 2 2 3 3 7" xfId="3512" xr:uid="{00000000-0005-0000-0000-0000FC0C0000}"/>
    <cellStyle name="20% - Accent1 2 2 3 2 2 3 3 7 2" xfId="3513" xr:uid="{00000000-0005-0000-0000-0000FD0C0000}"/>
    <cellStyle name="20% - Accent1 2 2 3 2 2 3 3 8" xfId="3514" xr:uid="{00000000-0005-0000-0000-0000FE0C0000}"/>
    <cellStyle name="20% - Accent1 2 2 3 2 2 3 3 8 2" xfId="3515" xr:uid="{00000000-0005-0000-0000-0000FF0C0000}"/>
    <cellStyle name="20% - Accent1 2 2 3 2 2 3 3 9" xfId="3516" xr:uid="{00000000-0005-0000-0000-0000000D0000}"/>
    <cellStyle name="20% - Accent1 2 2 3 2 2 3 4" xfId="3517" xr:uid="{00000000-0005-0000-0000-0000010D0000}"/>
    <cellStyle name="20% - Accent1 2 2 3 2 2 3 4 2" xfId="3518" xr:uid="{00000000-0005-0000-0000-0000020D0000}"/>
    <cellStyle name="20% - Accent1 2 2 3 2 2 3 4 2 2" xfId="3519" xr:uid="{00000000-0005-0000-0000-0000030D0000}"/>
    <cellStyle name="20% - Accent1 2 2 3 2 2 3 4 2 2 2" xfId="3520" xr:uid="{00000000-0005-0000-0000-0000040D0000}"/>
    <cellStyle name="20% - Accent1 2 2 3 2 2 3 4 2 3" xfId="3521" xr:uid="{00000000-0005-0000-0000-0000050D0000}"/>
    <cellStyle name="20% - Accent1 2 2 3 2 2 3 4 3" xfId="3522" xr:uid="{00000000-0005-0000-0000-0000060D0000}"/>
    <cellStyle name="20% - Accent1 2 2 3 2 2 3 4 3 2" xfId="3523" xr:uid="{00000000-0005-0000-0000-0000070D0000}"/>
    <cellStyle name="20% - Accent1 2 2 3 2 2 3 4 4" xfId="3524" xr:uid="{00000000-0005-0000-0000-0000080D0000}"/>
    <cellStyle name="20% - Accent1 2 2 3 2 2 3 5" xfId="3525" xr:uid="{00000000-0005-0000-0000-0000090D0000}"/>
    <cellStyle name="20% - Accent1 2 2 3 2 2 3 5 2" xfId="3526" xr:uid="{00000000-0005-0000-0000-00000A0D0000}"/>
    <cellStyle name="20% - Accent1 2 2 3 2 2 3 5 2 2" xfId="3527" xr:uid="{00000000-0005-0000-0000-00000B0D0000}"/>
    <cellStyle name="20% - Accent1 2 2 3 2 2 3 5 2 2 2" xfId="3528" xr:uid="{00000000-0005-0000-0000-00000C0D0000}"/>
    <cellStyle name="20% - Accent1 2 2 3 2 2 3 5 2 3" xfId="3529" xr:uid="{00000000-0005-0000-0000-00000D0D0000}"/>
    <cellStyle name="20% - Accent1 2 2 3 2 2 3 5 3" xfId="3530" xr:uid="{00000000-0005-0000-0000-00000E0D0000}"/>
    <cellStyle name="20% - Accent1 2 2 3 2 2 3 5 3 2" xfId="3531" xr:uid="{00000000-0005-0000-0000-00000F0D0000}"/>
    <cellStyle name="20% - Accent1 2 2 3 2 2 3 5 4" xfId="3532" xr:uid="{00000000-0005-0000-0000-0000100D0000}"/>
    <cellStyle name="20% - Accent1 2 2 3 2 2 3 6" xfId="3533" xr:uid="{00000000-0005-0000-0000-0000110D0000}"/>
    <cellStyle name="20% - Accent1 2 2 3 2 2 3 6 2" xfId="3534" xr:uid="{00000000-0005-0000-0000-0000120D0000}"/>
    <cellStyle name="20% - Accent1 2 2 3 2 2 3 6 2 2" xfId="3535" xr:uid="{00000000-0005-0000-0000-0000130D0000}"/>
    <cellStyle name="20% - Accent1 2 2 3 2 2 3 6 2 2 2" xfId="3536" xr:uid="{00000000-0005-0000-0000-0000140D0000}"/>
    <cellStyle name="20% - Accent1 2 2 3 2 2 3 6 2 3" xfId="3537" xr:uid="{00000000-0005-0000-0000-0000150D0000}"/>
    <cellStyle name="20% - Accent1 2 2 3 2 2 3 6 3" xfId="3538" xr:uid="{00000000-0005-0000-0000-0000160D0000}"/>
    <cellStyle name="20% - Accent1 2 2 3 2 2 3 6 3 2" xfId="3539" xr:uid="{00000000-0005-0000-0000-0000170D0000}"/>
    <cellStyle name="20% - Accent1 2 2 3 2 2 3 6 4" xfId="3540" xr:uid="{00000000-0005-0000-0000-0000180D0000}"/>
    <cellStyle name="20% - Accent1 2 2 3 2 2 3 7" xfId="3541" xr:uid="{00000000-0005-0000-0000-0000190D0000}"/>
    <cellStyle name="20% - Accent1 2 2 3 2 2 3 7 2" xfId="3542" xr:uid="{00000000-0005-0000-0000-00001A0D0000}"/>
    <cellStyle name="20% - Accent1 2 2 3 2 2 3 7 2 2" xfId="3543" xr:uid="{00000000-0005-0000-0000-00001B0D0000}"/>
    <cellStyle name="20% - Accent1 2 2 3 2 2 3 7 3" xfId="3544" xr:uid="{00000000-0005-0000-0000-00001C0D0000}"/>
    <cellStyle name="20% - Accent1 2 2 3 2 2 3 8" xfId="3545" xr:uid="{00000000-0005-0000-0000-00001D0D0000}"/>
    <cellStyle name="20% - Accent1 2 2 3 2 2 3 8 2" xfId="3546" xr:uid="{00000000-0005-0000-0000-00001E0D0000}"/>
    <cellStyle name="20% - Accent1 2 2 3 2 2 3 8 2 2" xfId="3547" xr:uid="{00000000-0005-0000-0000-00001F0D0000}"/>
    <cellStyle name="20% - Accent1 2 2 3 2 2 3 8 3" xfId="3548" xr:uid="{00000000-0005-0000-0000-0000200D0000}"/>
    <cellStyle name="20% - Accent1 2 2 3 2 2 3 9" xfId="3549" xr:uid="{00000000-0005-0000-0000-0000210D0000}"/>
    <cellStyle name="20% - Accent1 2 2 3 2 2 3 9 2" xfId="3550" xr:uid="{00000000-0005-0000-0000-0000220D0000}"/>
    <cellStyle name="20% - Accent1 2 2 3 2 2 4" xfId="3551" xr:uid="{00000000-0005-0000-0000-0000230D0000}"/>
    <cellStyle name="20% - Accent1 2 2 3 2 2 4 10" xfId="3552" xr:uid="{00000000-0005-0000-0000-0000240D0000}"/>
    <cellStyle name="20% - Accent1 2 2 3 2 2 4 10 2" xfId="3553" xr:uid="{00000000-0005-0000-0000-0000250D0000}"/>
    <cellStyle name="20% - Accent1 2 2 3 2 2 4 11" xfId="3554" xr:uid="{00000000-0005-0000-0000-0000260D0000}"/>
    <cellStyle name="20% - Accent1 2 2 3 2 2 4 2" xfId="3555" xr:uid="{00000000-0005-0000-0000-0000270D0000}"/>
    <cellStyle name="20% - Accent1 2 2 3 2 2 4 2 2" xfId="3556" xr:uid="{00000000-0005-0000-0000-0000280D0000}"/>
    <cellStyle name="20% - Accent1 2 2 3 2 2 4 2 2 2" xfId="3557" xr:uid="{00000000-0005-0000-0000-0000290D0000}"/>
    <cellStyle name="20% - Accent1 2 2 3 2 2 4 2 2 2 2" xfId="3558" xr:uid="{00000000-0005-0000-0000-00002A0D0000}"/>
    <cellStyle name="20% - Accent1 2 2 3 2 2 4 2 2 2 2 2" xfId="3559" xr:uid="{00000000-0005-0000-0000-00002B0D0000}"/>
    <cellStyle name="20% - Accent1 2 2 3 2 2 4 2 2 2 3" xfId="3560" xr:uid="{00000000-0005-0000-0000-00002C0D0000}"/>
    <cellStyle name="20% - Accent1 2 2 3 2 2 4 2 2 3" xfId="3561" xr:uid="{00000000-0005-0000-0000-00002D0D0000}"/>
    <cellStyle name="20% - Accent1 2 2 3 2 2 4 2 2 3 2" xfId="3562" xr:uid="{00000000-0005-0000-0000-00002E0D0000}"/>
    <cellStyle name="20% - Accent1 2 2 3 2 2 4 2 2 4" xfId="3563" xr:uid="{00000000-0005-0000-0000-00002F0D0000}"/>
    <cellStyle name="20% - Accent1 2 2 3 2 2 4 2 3" xfId="3564" xr:uid="{00000000-0005-0000-0000-0000300D0000}"/>
    <cellStyle name="20% - Accent1 2 2 3 2 2 4 2 3 2" xfId="3565" xr:uid="{00000000-0005-0000-0000-0000310D0000}"/>
    <cellStyle name="20% - Accent1 2 2 3 2 2 4 2 3 2 2" xfId="3566" xr:uid="{00000000-0005-0000-0000-0000320D0000}"/>
    <cellStyle name="20% - Accent1 2 2 3 2 2 4 2 3 2 2 2" xfId="3567" xr:uid="{00000000-0005-0000-0000-0000330D0000}"/>
    <cellStyle name="20% - Accent1 2 2 3 2 2 4 2 3 2 3" xfId="3568" xr:uid="{00000000-0005-0000-0000-0000340D0000}"/>
    <cellStyle name="20% - Accent1 2 2 3 2 2 4 2 3 3" xfId="3569" xr:uid="{00000000-0005-0000-0000-0000350D0000}"/>
    <cellStyle name="20% - Accent1 2 2 3 2 2 4 2 3 3 2" xfId="3570" xr:uid="{00000000-0005-0000-0000-0000360D0000}"/>
    <cellStyle name="20% - Accent1 2 2 3 2 2 4 2 3 4" xfId="3571" xr:uid="{00000000-0005-0000-0000-0000370D0000}"/>
    <cellStyle name="20% - Accent1 2 2 3 2 2 4 2 4" xfId="3572" xr:uid="{00000000-0005-0000-0000-0000380D0000}"/>
    <cellStyle name="20% - Accent1 2 2 3 2 2 4 2 4 2" xfId="3573" xr:uid="{00000000-0005-0000-0000-0000390D0000}"/>
    <cellStyle name="20% - Accent1 2 2 3 2 2 4 2 4 2 2" xfId="3574" xr:uid="{00000000-0005-0000-0000-00003A0D0000}"/>
    <cellStyle name="20% - Accent1 2 2 3 2 2 4 2 4 2 2 2" xfId="3575" xr:uid="{00000000-0005-0000-0000-00003B0D0000}"/>
    <cellStyle name="20% - Accent1 2 2 3 2 2 4 2 4 2 3" xfId="3576" xr:uid="{00000000-0005-0000-0000-00003C0D0000}"/>
    <cellStyle name="20% - Accent1 2 2 3 2 2 4 2 4 3" xfId="3577" xr:uid="{00000000-0005-0000-0000-00003D0D0000}"/>
    <cellStyle name="20% - Accent1 2 2 3 2 2 4 2 4 3 2" xfId="3578" xr:uid="{00000000-0005-0000-0000-00003E0D0000}"/>
    <cellStyle name="20% - Accent1 2 2 3 2 2 4 2 4 4" xfId="3579" xr:uid="{00000000-0005-0000-0000-00003F0D0000}"/>
    <cellStyle name="20% - Accent1 2 2 3 2 2 4 2 5" xfId="3580" xr:uid="{00000000-0005-0000-0000-0000400D0000}"/>
    <cellStyle name="20% - Accent1 2 2 3 2 2 4 2 5 2" xfId="3581" xr:uid="{00000000-0005-0000-0000-0000410D0000}"/>
    <cellStyle name="20% - Accent1 2 2 3 2 2 4 2 5 2 2" xfId="3582" xr:uid="{00000000-0005-0000-0000-0000420D0000}"/>
    <cellStyle name="20% - Accent1 2 2 3 2 2 4 2 5 3" xfId="3583" xr:uid="{00000000-0005-0000-0000-0000430D0000}"/>
    <cellStyle name="20% - Accent1 2 2 3 2 2 4 2 6" xfId="3584" xr:uid="{00000000-0005-0000-0000-0000440D0000}"/>
    <cellStyle name="20% - Accent1 2 2 3 2 2 4 2 6 2" xfId="3585" xr:uid="{00000000-0005-0000-0000-0000450D0000}"/>
    <cellStyle name="20% - Accent1 2 2 3 2 2 4 2 6 2 2" xfId="3586" xr:uid="{00000000-0005-0000-0000-0000460D0000}"/>
    <cellStyle name="20% - Accent1 2 2 3 2 2 4 2 6 3" xfId="3587" xr:uid="{00000000-0005-0000-0000-0000470D0000}"/>
    <cellStyle name="20% - Accent1 2 2 3 2 2 4 2 7" xfId="3588" xr:uid="{00000000-0005-0000-0000-0000480D0000}"/>
    <cellStyle name="20% - Accent1 2 2 3 2 2 4 2 7 2" xfId="3589" xr:uid="{00000000-0005-0000-0000-0000490D0000}"/>
    <cellStyle name="20% - Accent1 2 2 3 2 2 4 2 8" xfId="3590" xr:uid="{00000000-0005-0000-0000-00004A0D0000}"/>
    <cellStyle name="20% - Accent1 2 2 3 2 2 4 2 8 2" xfId="3591" xr:uid="{00000000-0005-0000-0000-00004B0D0000}"/>
    <cellStyle name="20% - Accent1 2 2 3 2 2 4 2 9" xfId="3592" xr:uid="{00000000-0005-0000-0000-00004C0D0000}"/>
    <cellStyle name="20% - Accent1 2 2 3 2 2 4 3" xfId="3593" xr:uid="{00000000-0005-0000-0000-00004D0D0000}"/>
    <cellStyle name="20% - Accent1 2 2 3 2 2 4 3 2" xfId="3594" xr:uid="{00000000-0005-0000-0000-00004E0D0000}"/>
    <cellStyle name="20% - Accent1 2 2 3 2 2 4 3 2 2" xfId="3595" xr:uid="{00000000-0005-0000-0000-00004F0D0000}"/>
    <cellStyle name="20% - Accent1 2 2 3 2 2 4 3 2 2 2" xfId="3596" xr:uid="{00000000-0005-0000-0000-0000500D0000}"/>
    <cellStyle name="20% - Accent1 2 2 3 2 2 4 3 2 2 2 2" xfId="3597" xr:uid="{00000000-0005-0000-0000-0000510D0000}"/>
    <cellStyle name="20% - Accent1 2 2 3 2 2 4 3 2 2 3" xfId="3598" xr:uid="{00000000-0005-0000-0000-0000520D0000}"/>
    <cellStyle name="20% - Accent1 2 2 3 2 2 4 3 2 3" xfId="3599" xr:uid="{00000000-0005-0000-0000-0000530D0000}"/>
    <cellStyle name="20% - Accent1 2 2 3 2 2 4 3 2 3 2" xfId="3600" xr:uid="{00000000-0005-0000-0000-0000540D0000}"/>
    <cellStyle name="20% - Accent1 2 2 3 2 2 4 3 2 4" xfId="3601" xr:uid="{00000000-0005-0000-0000-0000550D0000}"/>
    <cellStyle name="20% - Accent1 2 2 3 2 2 4 3 3" xfId="3602" xr:uid="{00000000-0005-0000-0000-0000560D0000}"/>
    <cellStyle name="20% - Accent1 2 2 3 2 2 4 3 3 2" xfId="3603" xr:uid="{00000000-0005-0000-0000-0000570D0000}"/>
    <cellStyle name="20% - Accent1 2 2 3 2 2 4 3 3 2 2" xfId="3604" xr:uid="{00000000-0005-0000-0000-0000580D0000}"/>
    <cellStyle name="20% - Accent1 2 2 3 2 2 4 3 3 2 2 2" xfId="3605" xr:uid="{00000000-0005-0000-0000-0000590D0000}"/>
    <cellStyle name="20% - Accent1 2 2 3 2 2 4 3 3 2 3" xfId="3606" xr:uid="{00000000-0005-0000-0000-00005A0D0000}"/>
    <cellStyle name="20% - Accent1 2 2 3 2 2 4 3 3 3" xfId="3607" xr:uid="{00000000-0005-0000-0000-00005B0D0000}"/>
    <cellStyle name="20% - Accent1 2 2 3 2 2 4 3 3 3 2" xfId="3608" xr:uid="{00000000-0005-0000-0000-00005C0D0000}"/>
    <cellStyle name="20% - Accent1 2 2 3 2 2 4 3 3 4" xfId="3609" xr:uid="{00000000-0005-0000-0000-00005D0D0000}"/>
    <cellStyle name="20% - Accent1 2 2 3 2 2 4 3 4" xfId="3610" xr:uid="{00000000-0005-0000-0000-00005E0D0000}"/>
    <cellStyle name="20% - Accent1 2 2 3 2 2 4 3 4 2" xfId="3611" xr:uid="{00000000-0005-0000-0000-00005F0D0000}"/>
    <cellStyle name="20% - Accent1 2 2 3 2 2 4 3 4 2 2" xfId="3612" xr:uid="{00000000-0005-0000-0000-0000600D0000}"/>
    <cellStyle name="20% - Accent1 2 2 3 2 2 4 3 4 2 2 2" xfId="3613" xr:uid="{00000000-0005-0000-0000-0000610D0000}"/>
    <cellStyle name="20% - Accent1 2 2 3 2 2 4 3 4 2 3" xfId="3614" xr:uid="{00000000-0005-0000-0000-0000620D0000}"/>
    <cellStyle name="20% - Accent1 2 2 3 2 2 4 3 4 3" xfId="3615" xr:uid="{00000000-0005-0000-0000-0000630D0000}"/>
    <cellStyle name="20% - Accent1 2 2 3 2 2 4 3 4 3 2" xfId="3616" xr:uid="{00000000-0005-0000-0000-0000640D0000}"/>
    <cellStyle name="20% - Accent1 2 2 3 2 2 4 3 4 4" xfId="3617" xr:uid="{00000000-0005-0000-0000-0000650D0000}"/>
    <cellStyle name="20% - Accent1 2 2 3 2 2 4 3 5" xfId="3618" xr:uid="{00000000-0005-0000-0000-0000660D0000}"/>
    <cellStyle name="20% - Accent1 2 2 3 2 2 4 3 5 2" xfId="3619" xr:uid="{00000000-0005-0000-0000-0000670D0000}"/>
    <cellStyle name="20% - Accent1 2 2 3 2 2 4 3 5 2 2" xfId="3620" xr:uid="{00000000-0005-0000-0000-0000680D0000}"/>
    <cellStyle name="20% - Accent1 2 2 3 2 2 4 3 5 3" xfId="3621" xr:uid="{00000000-0005-0000-0000-0000690D0000}"/>
    <cellStyle name="20% - Accent1 2 2 3 2 2 4 3 6" xfId="3622" xr:uid="{00000000-0005-0000-0000-00006A0D0000}"/>
    <cellStyle name="20% - Accent1 2 2 3 2 2 4 3 6 2" xfId="3623" xr:uid="{00000000-0005-0000-0000-00006B0D0000}"/>
    <cellStyle name="20% - Accent1 2 2 3 2 2 4 3 6 2 2" xfId="3624" xr:uid="{00000000-0005-0000-0000-00006C0D0000}"/>
    <cellStyle name="20% - Accent1 2 2 3 2 2 4 3 6 3" xfId="3625" xr:uid="{00000000-0005-0000-0000-00006D0D0000}"/>
    <cellStyle name="20% - Accent1 2 2 3 2 2 4 3 7" xfId="3626" xr:uid="{00000000-0005-0000-0000-00006E0D0000}"/>
    <cellStyle name="20% - Accent1 2 2 3 2 2 4 3 7 2" xfId="3627" xr:uid="{00000000-0005-0000-0000-00006F0D0000}"/>
    <cellStyle name="20% - Accent1 2 2 3 2 2 4 3 8" xfId="3628" xr:uid="{00000000-0005-0000-0000-0000700D0000}"/>
    <cellStyle name="20% - Accent1 2 2 3 2 2 4 3 8 2" xfId="3629" xr:uid="{00000000-0005-0000-0000-0000710D0000}"/>
    <cellStyle name="20% - Accent1 2 2 3 2 2 4 3 9" xfId="3630" xr:uid="{00000000-0005-0000-0000-0000720D0000}"/>
    <cellStyle name="20% - Accent1 2 2 3 2 2 4 4" xfId="3631" xr:uid="{00000000-0005-0000-0000-0000730D0000}"/>
    <cellStyle name="20% - Accent1 2 2 3 2 2 4 4 2" xfId="3632" xr:uid="{00000000-0005-0000-0000-0000740D0000}"/>
    <cellStyle name="20% - Accent1 2 2 3 2 2 4 4 2 2" xfId="3633" xr:uid="{00000000-0005-0000-0000-0000750D0000}"/>
    <cellStyle name="20% - Accent1 2 2 3 2 2 4 4 2 2 2" xfId="3634" xr:uid="{00000000-0005-0000-0000-0000760D0000}"/>
    <cellStyle name="20% - Accent1 2 2 3 2 2 4 4 2 3" xfId="3635" xr:uid="{00000000-0005-0000-0000-0000770D0000}"/>
    <cellStyle name="20% - Accent1 2 2 3 2 2 4 4 3" xfId="3636" xr:uid="{00000000-0005-0000-0000-0000780D0000}"/>
    <cellStyle name="20% - Accent1 2 2 3 2 2 4 4 3 2" xfId="3637" xr:uid="{00000000-0005-0000-0000-0000790D0000}"/>
    <cellStyle name="20% - Accent1 2 2 3 2 2 4 4 4" xfId="3638" xr:uid="{00000000-0005-0000-0000-00007A0D0000}"/>
    <cellStyle name="20% - Accent1 2 2 3 2 2 4 5" xfId="3639" xr:uid="{00000000-0005-0000-0000-00007B0D0000}"/>
    <cellStyle name="20% - Accent1 2 2 3 2 2 4 5 2" xfId="3640" xr:uid="{00000000-0005-0000-0000-00007C0D0000}"/>
    <cellStyle name="20% - Accent1 2 2 3 2 2 4 5 2 2" xfId="3641" xr:uid="{00000000-0005-0000-0000-00007D0D0000}"/>
    <cellStyle name="20% - Accent1 2 2 3 2 2 4 5 2 2 2" xfId="3642" xr:uid="{00000000-0005-0000-0000-00007E0D0000}"/>
    <cellStyle name="20% - Accent1 2 2 3 2 2 4 5 2 3" xfId="3643" xr:uid="{00000000-0005-0000-0000-00007F0D0000}"/>
    <cellStyle name="20% - Accent1 2 2 3 2 2 4 5 3" xfId="3644" xr:uid="{00000000-0005-0000-0000-0000800D0000}"/>
    <cellStyle name="20% - Accent1 2 2 3 2 2 4 5 3 2" xfId="3645" xr:uid="{00000000-0005-0000-0000-0000810D0000}"/>
    <cellStyle name="20% - Accent1 2 2 3 2 2 4 5 4" xfId="3646" xr:uid="{00000000-0005-0000-0000-0000820D0000}"/>
    <cellStyle name="20% - Accent1 2 2 3 2 2 4 6" xfId="3647" xr:uid="{00000000-0005-0000-0000-0000830D0000}"/>
    <cellStyle name="20% - Accent1 2 2 3 2 2 4 6 2" xfId="3648" xr:uid="{00000000-0005-0000-0000-0000840D0000}"/>
    <cellStyle name="20% - Accent1 2 2 3 2 2 4 6 2 2" xfId="3649" xr:uid="{00000000-0005-0000-0000-0000850D0000}"/>
    <cellStyle name="20% - Accent1 2 2 3 2 2 4 6 2 2 2" xfId="3650" xr:uid="{00000000-0005-0000-0000-0000860D0000}"/>
    <cellStyle name="20% - Accent1 2 2 3 2 2 4 6 2 3" xfId="3651" xr:uid="{00000000-0005-0000-0000-0000870D0000}"/>
    <cellStyle name="20% - Accent1 2 2 3 2 2 4 6 3" xfId="3652" xr:uid="{00000000-0005-0000-0000-0000880D0000}"/>
    <cellStyle name="20% - Accent1 2 2 3 2 2 4 6 3 2" xfId="3653" xr:uid="{00000000-0005-0000-0000-0000890D0000}"/>
    <cellStyle name="20% - Accent1 2 2 3 2 2 4 6 4" xfId="3654" xr:uid="{00000000-0005-0000-0000-00008A0D0000}"/>
    <cellStyle name="20% - Accent1 2 2 3 2 2 4 7" xfId="3655" xr:uid="{00000000-0005-0000-0000-00008B0D0000}"/>
    <cellStyle name="20% - Accent1 2 2 3 2 2 4 7 2" xfId="3656" xr:uid="{00000000-0005-0000-0000-00008C0D0000}"/>
    <cellStyle name="20% - Accent1 2 2 3 2 2 4 7 2 2" xfId="3657" xr:uid="{00000000-0005-0000-0000-00008D0D0000}"/>
    <cellStyle name="20% - Accent1 2 2 3 2 2 4 7 3" xfId="3658" xr:uid="{00000000-0005-0000-0000-00008E0D0000}"/>
    <cellStyle name="20% - Accent1 2 2 3 2 2 4 8" xfId="3659" xr:uid="{00000000-0005-0000-0000-00008F0D0000}"/>
    <cellStyle name="20% - Accent1 2 2 3 2 2 4 8 2" xfId="3660" xr:uid="{00000000-0005-0000-0000-0000900D0000}"/>
    <cellStyle name="20% - Accent1 2 2 3 2 2 4 8 2 2" xfId="3661" xr:uid="{00000000-0005-0000-0000-0000910D0000}"/>
    <cellStyle name="20% - Accent1 2 2 3 2 2 4 8 3" xfId="3662" xr:uid="{00000000-0005-0000-0000-0000920D0000}"/>
    <cellStyle name="20% - Accent1 2 2 3 2 2 4 9" xfId="3663" xr:uid="{00000000-0005-0000-0000-0000930D0000}"/>
    <cellStyle name="20% - Accent1 2 2 3 2 2 4 9 2" xfId="3664" xr:uid="{00000000-0005-0000-0000-0000940D0000}"/>
    <cellStyle name="20% - Accent1 2 2 3 2 2 5" xfId="3665" xr:uid="{00000000-0005-0000-0000-0000950D0000}"/>
    <cellStyle name="20% - Accent1 2 2 3 2 2 5 2" xfId="3666" xr:uid="{00000000-0005-0000-0000-0000960D0000}"/>
    <cellStyle name="20% - Accent1 2 2 3 2 2 5 2 2" xfId="3667" xr:uid="{00000000-0005-0000-0000-0000970D0000}"/>
    <cellStyle name="20% - Accent1 2 2 3 2 2 5 2 2 2" xfId="3668" xr:uid="{00000000-0005-0000-0000-0000980D0000}"/>
    <cellStyle name="20% - Accent1 2 2 3 2 2 5 2 2 2 2" xfId="3669" xr:uid="{00000000-0005-0000-0000-0000990D0000}"/>
    <cellStyle name="20% - Accent1 2 2 3 2 2 5 2 2 3" xfId="3670" xr:uid="{00000000-0005-0000-0000-00009A0D0000}"/>
    <cellStyle name="20% - Accent1 2 2 3 2 2 5 2 3" xfId="3671" xr:uid="{00000000-0005-0000-0000-00009B0D0000}"/>
    <cellStyle name="20% - Accent1 2 2 3 2 2 5 2 3 2" xfId="3672" xr:uid="{00000000-0005-0000-0000-00009C0D0000}"/>
    <cellStyle name="20% - Accent1 2 2 3 2 2 5 2 4" xfId="3673" xr:uid="{00000000-0005-0000-0000-00009D0D0000}"/>
    <cellStyle name="20% - Accent1 2 2 3 2 2 5 3" xfId="3674" xr:uid="{00000000-0005-0000-0000-00009E0D0000}"/>
    <cellStyle name="20% - Accent1 2 2 3 2 2 5 3 2" xfId="3675" xr:uid="{00000000-0005-0000-0000-00009F0D0000}"/>
    <cellStyle name="20% - Accent1 2 2 3 2 2 5 3 2 2" xfId="3676" xr:uid="{00000000-0005-0000-0000-0000A00D0000}"/>
    <cellStyle name="20% - Accent1 2 2 3 2 2 5 3 2 2 2" xfId="3677" xr:uid="{00000000-0005-0000-0000-0000A10D0000}"/>
    <cellStyle name="20% - Accent1 2 2 3 2 2 5 3 2 3" xfId="3678" xr:uid="{00000000-0005-0000-0000-0000A20D0000}"/>
    <cellStyle name="20% - Accent1 2 2 3 2 2 5 3 3" xfId="3679" xr:uid="{00000000-0005-0000-0000-0000A30D0000}"/>
    <cellStyle name="20% - Accent1 2 2 3 2 2 5 3 3 2" xfId="3680" xr:uid="{00000000-0005-0000-0000-0000A40D0000}"/>
    <cellStyle name="20% - Accent1 2 2 3 2 2 5 3 4" xfId="3681" xr:uid="{00000000-0005-0000-0000-0000A50D0000}"/>
    <cellStyle name="20% - Accent1 2 2 3 2 2 5 4" xfId="3682" xr:uid="{00000000-0005-0000-0000-0000A60D0000}"/>
    <cellStyle name="20% - Accent1 2 2 3 2 2 5 4 2" xfId="3683" xr:uid="{00000000-0005-0000-0000-0000A70D0000}"/>
    <cellStyle name="20% - Accent1 2 2 3 2 2 5 4 2 2" xfId="3684" xr:uid="{00000000-0005-0000-0000-0000A80D0000}"/>
    <cellStyle name="20% - Accent1 2 2 3 2 2 5 4 2 2 2" xfId="3685" xr:uid="{00000000-0005-0000-0000-0000A90D0000}"/>
    <cellStyle name="20% - Accent1 2 2 3 2 2 5 4 2 3" xfId="3686" xr:uid="{00000000-0005-0000-0000-0000AA0D0000}"/>
    <cellStyle name="20% - Accent1 2 2 3 2 2 5 4 3" xfId="3687" xr:uid="{00000000-0005-0000-0000-0000AB0D0000}"/>
    <cellStyle name="20% - Accent1 2 2 3 2 2 5 4 3 2" xfId="3688" xr:uid="{00000000-0005-0000-0000-0000AC0D0000}"/>
    <cellStyle name="20% - Accent1 2 2 3 2 2 5 4 4" xfId="3689" xr:uid="{00000000-0005-0000-0000-0000AD0D0000}"/>
    <cellStyle name="20% - Accent1 2 2 3 2 2 5 5" xfId="3690" xr:uid="{00000000-0005-0000-0000-0000AE0D0000}"/>
    <cellStyle name="20% - Accent1 2 2 3 2 2 5 5 2" xfId="3691" xr:uid="{00000000-0005-0000-0000-0000AF0D0000}"/>
    <cellStyle name="20% - Accent1 2 2 3 2 2 5 5 2 2" xfId="3692" xr:uid="{00000000-0005-0000-0000-0000B00D0000}"/>
    <cellStyle name="20% - Accent1 2 2 3 2 2 5 5 3" xfId="3693" xr:uid="{00000000-0005-0000-0000-0000B10D0000}"/>
    <cellStyle name="20% - Accent1 2 2 3 2 2 5 6" xfId="3694" xr:uid="{00000000-0005-0000-0000-0000B20D0000}"/>
    <cellStyle name="20% - Accent1 2 2 3 2 2 5 6 2" xfId="3695" xr:uid="{00000000-0005-0000-0000-0000B30D0000}"/>
    <cellStyle name="20% - Accent1 2 2 3 2 2 5 6 2 2" xfId="3696" xr:uid="{00000000-0005-0000-0000-0000B40D0000}"/>
    <cellStyle name="20% - Accent1 2 2 3 2 2 5 6 3" xfId="3697" xr:uid="{00000000-0005-0000-0000-0000B50D0000}"/>
    <cellStyle name="20% - Accent1 2 2 3 2 2 5 7" xfId="3698" xr:uid="{00000000-0005-0000-0000-0000B60D0000}"/>
    <cellStyle name="20% - Accent1 2 2 3 2 2 5 7 2" xfId="3699" xr:uid="{00000000-0005-0000-0000-0000B70D0000}"/>
    <cellStyle name="20% - Accent1 2 2 3 2 2 5 8" xfId="3700" xr:uid="{00000000-0005-0000-0000-0000B80D0000}"/>
    <cellStyle name="20% - Accent1 2 2 3 2 2 5 8 2" xfId="3701" xr:uid="{00000000-0005-0000-0000-0000B90D0000}"/>
    <cellStyle name="20% - Accent1 2 2 3 2 2 5 9" xfId="3702" xr:uid="{00000000-0005-0000-0000-0000BA0D0000}"/>
    <cellStyle name="20% - Accent1 2 2 3 2 2 6" xfId="3703" xr:uid="{00000000-0005-0000-0000-0000BB0D0000}"/>
    <cellStyle name="20% - Accent1 2 2 3 2 2 6 2" xfId="3704" xr:uid="{00000000-0005-0000-0000-0000BC0D0000}"/>
    <cellStyle name="20% - Accent1 2 2 3 2 2 6 2 2" xfId="3705" xr:uid="{00000000-0005-0000-0000-0000BD0D0000}"/>
    <cellStyle name="20% - Accent1 2 2 3 2 2 6 2 2 2" xfId="3706" xr:uid="{00000000-0005-0000-0000-0000BE0D0000}"/>
    <cellStyle name="20% - Accent1 2 2 3 2 2 6 2 2 2 2" xfId="3707" xr:uid="{00000000-0005-0000-0000-0000BF0D0000}"/>
    <cellStyle name="20% - Accent1 2 2 3 2 2 6 2 2 3" xfId="3708" xr:uid="{00000000-0005-0000-0000-0000C00D0000}"/>
    <cellStyle name="20% - Accent1 2 2 3 2 2 6 2 3" xfId="3709" xr:uid="{00000000-0005-0000-0000-0000C10D0000}"/>
    <cellStyle name="20% - Accent1 2 2 3 2 2 6 2 3 2" xfId="3710" xr:uid="{00000000-0005-0000-0000-0000C20D0000}"/>
    <cellStyle name="20% - Accent1 2 2 3 2 2 6 2 4" xfId="3711" xr:uid="{00000000-0005-0000-0000-0000C30D0000}"/>
    <cellStyle name="20% - Accent1 2 2 3 2 2 6 3" xfId="3712" xr:uid="{00000000-0005-0000-0000-0000C40D0000}"/>
    <cellStyle name="20% - Accent1 2 2 3 2 2 6 3 2" xfId="3713" xr:uid="{00000000-0005-0000-0000-0000C50D0000}"/>
    <cellStyle name="20% - Accent1 2 2 3 2 2 6 3 2 2" xfId="3714" xr:uid="{00000000-0005-0000-0000-0000C60D0000}"/>
    <cellStyle name="20% - Accent1 2 2 3 2 2 6 3 2 2 2" xfId="3715" xr:uid="{00000000-0005-0000-0000-0000C70D0000}"/>
    <cellStyle name="20% - Accent1 2 2 3 2 2 6 3 2 3" xfId="3716" xr:uid="{00000000-0005-0000-0000-0000C80D0000}"/>
    <cellStyle name="20% - Accent1 2 2 3 2 2 6 3 3" xfId="3717" xr:uid="{00000000-0005-0000-0000-0000C90D0000}"/>
    <cellStyle name="20% - Accent1 2 2 3 2 2 6 3 3 2" xfId="3718" xr:uid="{00000000-0005-0000-0000-0000CA0D0000}"/>
    <cellStyle name="20% - Accent1 2 2 3 2 2 6 3 4" xfId="3719" xr:uid="{00000000-0005-0000-0000-0000CB0D0000}"/>
    <cellStyle name="20% - Accent1 2 2 3 2 2 6 4" xfId="3720" xr:uid="{00000000-0005-0000-0000-0000CC0D0000}"/>
    <cellStyle name="20% - Accent1 2 2 3 2 2 6 4 2" xfId="3721" xr:uid="{00000000-0005-0000-0000-0000CD0D0000}"/>
    <cellStyle name="20% - Accent1 2 2 3 2 2 6 4 2 2" xfId="3722" xr:uid="{00000000-0005-0000-0000-0000CE0D0000}"/>
    <cellStyle name="20% - Accent1 2 2 3 2 2 6 4 2 2 2" xfId="3723" xr:uid="{00000000-0005-0000-0000-0000CF0D0000}"/>
    <cellStyle name="20% - Accent1 2 2 3 2 2 6 4 2 3" xfId="3724" xr:uid="{00000000-0005-0000-0000-0000D00D0000}"/>
    <cellStyle name="20% - Accent1 2 2 3 2 2 6 4 3" xfId="3725" xr:uid="{00000000-0005-0000-0000-0000D10D0000}"/>
    <cellStyle name="20% - Accent1 2 2 3 2 2 6 4 3 2" xfId="3726" xr:uid="{00000000-0005-0000-0000-0000D20D0000}"/>
    <cellStyle name="20% - Accent1 2 2 3 2 2 6 4 4" xfId="3727" xr:uid="{00000000-0005-0000-0000-0000D30D0000}"/>
    <cellStyle name="20% - Accent1 2 2 3 2 2 6 5" xfId="3728" xr:uid="{00000000-0005-0000-0000-0000D40D0000}"/>
    <cellStyle name="20% - Accent1 2 2 3 2 2 6 5 2" xfId="3729" xr:uid="{00000000-0005-0000-0000-0000D50D0000}"/>
    <cellStyle name="20% - Accent1 2 2 3 2 2 6 5 2 2" xfId="3730" xr:uid="{00000000-0005-0000-0000-0000D60D0000}"/>
    <cellStyle name="20% - Accent1 2 2 3 2 2 6 5 3" xfId="3731" xr:uid="{00000000-0005-0000-0000-0000D70D0000}"/>
    <cellStyle name="20% - Accent1 2 2 3 2 2 6 6" xfId="3732" xr:uid="{00000000-0005-0000-0000-0000D80D0000}"/>
    <cellStyle name="20% - Accent1 2 2 3 2 2 6 6 2" xfId="3733" xr:uid="{00000000-0005-0000-0000-0000D90D0000}"/>
    <cellStyle name="20% - Accent1 2 2 3 2 2 6 6 2 2" xfId="3734" xr:uid="{00000000-0005-0000-0000-0000DA0D0000}"/>
    <cellStyle name="20% - Accent1 2 2 3 2 2 6 6 3" xfId="3735" xr:uid="{00000000-0005-0000-0000-0000DB0D0000}"/>
    <cellStyle name="20% - Accent1 2 2 3 2 2 6 7" xfId="3736" xr:uid="{00000000-0005-0000-0000-0000DC0D0000}"/>
    <cellStyle name="20% - Accent1 2 2 3 2 2 6 7 2" xfId="3737" xr:uid="{00000000-0005-0000-0000-0000DD0D0000}"/>
    <cellStyle name="20% - Accent1 2 2 3 2 2 6 8" xfId="3738" xr:uid="{00000000-0005-0000-0000-0000DE0D0000}"/>
    <cellStyle name="20% - Accent1 2 2 3 2 2 6 8 2" xfId="3739" xr:uid="{00000000-0005-0000-0000-0000DF0D0000}"/>
    <cellStyle name="20% - Accent1 2 2 3 2 2 6 9" xfId="3740" xr:uid="{00000000-0005-0000-0000-0000E00D0000}"/>
    <cellStyle name="20% - Accent1 2 2 3 2 2 7" xfId="3741" xr:uid="{00000000-0005-0000-0000-0000E10D0000}"/>
    <cellStyle name="20% - Accent1 2 2 3 2 2 7 2" xfId="3742" xr:uid="{00000000-0005-0000-0000-0000E20D0000}"/>
    <cellStyle name="20% - Accent1 2 2 3 2 2 7 2 2" xfId="3743" xr:uid="{00000000-0005-0000-0000-0000E30D0000}"/>
    <cellStyle name="20% - Accent1 2 2 3 2 2 7 2 2 2" xfId="3744" xr:uid="{00000000-0005-0000-0000-0000E40D0000}"/>
    <cellStyle name="20% - Accent1 2 2 3 2 2 7 2 3" xfId="3745" xr:uid="{00000000-0005-0000-0000-0000E50D0000}"/>
    <cellStyle name="20% - Accent1 2 2 3 2 2 7 3" xfId="3746" xr:uid="{00000000-0005-0000-0000-0000E60D0000}"/>
    <cellStyle name="20% - Accent1 2 2 3 2 2 7 3 2" xfId="3747" xr:uid="{00000000-0005-0000-0000-0000E70D0000}"/>
    <cellStyle name="20% - Accent1 2 2 3 2 2 7 4" xfId="3748" xr:uid="{00000000-0005-0000-0000-0000E80D0000}"/>
    <cellStyle name="20% - Accent1 2 2 3 2 2 8" xfId="3749" xr:uid="{00000000-0005-0000-0000-0000E90D0000}"/>
    <cellStyle name="20% - Accent1 2 2 3 2 2 8 2" xfId="3750" xr:uid="{00000000-0005-0000-0000-0000EA0D0000}"/>
    <cellStyle name="20% - Accent1 2 2 3 2 2 8 2 2" xfId="3751" xr:uid="{00000000-0005-0000-0000-0000EB0D0000}"/>
    <cellStyle name="20% - Accent1 2 2 3 2 2 8 2 2 2" xfId="3752" xr:uid="{00000000-0005-0000-0000-0000EC0D0000}"/>
    <cellStyle name="20% - Accent1 2 2 3 2 2 8 2 3" xfId="3753" xr:uid="{00000000-0005-0000-0000-0000ED0D0000}"/>
    <cellStyle name="20% - Accent1 2 2 3 2 2 8 3" xfId="3754" xr:uid="{00000000-0005-0000-0000-0000EE0D0000}"/>
    <cellStyle name="20% - Accent1 2 2 3 2 2 8 3 2" xfId="3755" xr:uid="{00000000-0005-0000-0000-0000EF0D0000}"/>
    <cellStyle name="20% - Accent1 2 2 3 2 2 8 4" xfId="3756" xr:uid="{00000000-0005-0000-0000-0000F00D0000}"/>
    <cellStyle name="20% - Accent1 2 2 3 2 2 9" xfId="3757" xr:uid="{00000000-0005-0000-0000-0000F10D0000}"/>
    <cellStyle name="20% - Accent1 2 2 3 2 2 9 2" xfId="3758" xr:uid="{00000000-0005-0000-0000-0000F20D0000}"/>
    <cellStyle name="20% - Accent1 2 2 3 2 2 9 2 2" xfId="3759" xr:uid="{00000000-0005-0000-0000-0000F30D0000}"/>
    <cellStyle name="20% - Accent1 2 2 3 2 2 9 2 2 2" xfId="3760" xr:uid="{00000000-0005-0000-0000-0000F40D0000}"/>
    <cellStyle name="20% - Accent1 2 2 3 2 2 9 2 3" xfId="3761" xr:uid="{00000000-0005-0000-0000-0000F50D0000}"/>
    <cellStyle name="20% - Accent1 2 2 3 2 2 9 3" xfId="3762" xr:uid="{00000000-0005-0000-0000-0000F60D0000}"/>
    <cellStyle name="20% - Accent1 2 2 3 2 2 9 3 2" xfId="3763" xr:uid="{00000000-0005-0000-0000-0000F70D0000}"/>
    <cellStyle name="20% - Accent1 2 2 3 2 2 9 4" xfId="3764" xr:uid="{00000000-0005-0000-0000-0000F80D0000}"/>
    <cellStyle name="20% - Accent1 2 2 3 2 3" xfId="3765" xr:uid="{00000000-0005-0000-0000-0000F90D0000}"/>
    <cellStyle name="20% - Accent1 2 2 3 2 3 10" xfId="3766" xr:uid="{00000000-0005-0000-0000-0000FA0D0000}"/>
    <cellStyle name="20% - Accent1 2 2 3 2 3 10 2" xfId="3767" xr:uid="{00000000-0005-0000-0000-0000FB0D0000}"/>
    <cellStyle name="20% - Accent1 2 2 3 2 3 11" xfId="3768" xr:uid="{00000000-0005-0000-0000-0000FC0D0000}"/>
    <cellStyle name="20% - Accent1 2 2 3 2 3 2" xfId="3769" xr:uid="{00000000-0005-0000-0000-0000FD0D0000}"/>
    <cellStyle name="20% - Accent1 2 2 3 2 3 2 2" xfId="3770" xr:uid="{00000000-0005-0000-0000-0000FE0D0000}"/>
    <cellStyle name="20% - Accent1 2 2 3 2 3 2 2 2" xfId="3771" xr:uid="{00000000-0005-0000-0000-0000FF0D0000}"/>
    <cellStyle name="20% - Accent1 2 2 3 2 3 2 2 2 2" xfId="3772" xr:uid="{00000000-0005-0000-0000-0000000E0000}"/>
    <cellStyle name="20% - Accent1 2 2 3 2 3 2 2 2 2 2" xfId="3773" xr:uid="{00000000-0005-0000-0000-0000010E0000}"/>
    <cellStyle name="20% - Accent1 2 2 3 2 3 2 2 2 3" xfId="3774" xr:uid="{00000000-0005-0000-0000-0000020E0000}"/>
    <cellStyle name="20% - Accent1 2 2 3 2 3 2 2 3" xfId="3775" xr:uid="{00000000-0005-0000-0000-0000030E0000}"/>
    <cellStyle name="20% - Accent1 2 2 3 2 3 2 2 3 2" xfId="3776" xr:uid="{00000000-0005-0000-0000-0000040E0000}"/>
    <cellStyle name="20% - Accent1 2 2 3 2 3 2 2 4" xfId="3777" xr:uid="{00000000-0005-0000-0000-0000050E0000}"/>
    <cellStyle name="20% - Accent1 2 2 3 2 3 2 3" xfId="3778" xr:uid="{00000000-0005-0000-0000-0000060E0000}"/>
    <cellStyle name="20% - Accent1 2 2 3 2 3 2 3 2" xfId="3779" xr:uid="{00000000-0005-0000-0000-0000070E0000}"/>
    <cellStyle name="20% - Accent1 2 2 3 2 3 2 3 2 2" xfId="3780" xr:uid="{00000000-0005-0000-0000-0000080E0000}"/>
    <cellStyle name="20% - Accent1 2 2 3 2 3 2 3 2 2 2" xfId="3781" xr:uid="{00000000-0005-0000-0000-0000090E0000}"/>
    <cellStyle name="20% - Accent1 2 2 3 2 3 2 3 2 3" xfId="3782" xr:uid="{00000000-0005-0000-0000-00000A0E0000}"/>
    <cellStyle name="20% - Accent1 2 2 3 2 3 2 3 3" xfId="3783" xr:uid="{00000000-0005-0000-0000-00000B0E0000}"/>
    <cellStyle name="20% - Accent1 2 2 3 2 3 2 3 3 2" xfId="3784" xr:uid="{00000000-0005-0000-0000-00000C0E0000}"/>
    <cellStyle name="20% - Accent1 2 2 3 2 3 2 3 4" xfId="3785" xr:uid="{00000000-0005-0000-0000-00000D0E0000}"/>
    <cellStyle name="20% - Accent1 2 2 3 2 3 2 4" xfId="3786" xr:uid="{00000000-0005-0000-0000-00000E0E0000}"/>
    <cellStyle name="20% - Accent1 2 2 3 2 3 2 4 2" xfId="3787" xr:uid="{00000000-0005-0000-0000-00000F0E0000}"/>
    <cellStyle name="20% - Accent1 2 2 3 2 3 2 4 2 2" xfId="3788" xr:uid="{00000000-0005-0000-0000-0000100E0000}"/>
    <cellStyle name="20% - Accent1 2 2 3 2 3 2 4 2 2 2" xfId="3789" xr:uid="{00000000-0005-0000-0000-0000110E0000}"/>
    <cellStyle name="20% - Accent1 2 2 3 2 3 2 4 2 3" xfId="3790" xr:uid="{00000000-0005-0000-0000-0000120E0000}"/>
    <cellStyle name="20% - Accent1 2 2 3 2 3 2 4 3" xfId="3791" xr:uid="{00000000-0005-0000-0000-0000130E0000}"/>
    <cellStyle name="20% - Accent1 2 2 3 2 3 2 4 3 2" xfId="3792" xr:uid="{00000000-0005-0000-0000-0000140E0000}"/>
    <cellStyle name="20% - Accent1 2 2 3 2 3 2 4 4" xfId="3793" xr:uid="{00000000-0005-0000-0000-0000150E0000}"/>
    <cellStyle name="20% - Accent1 2 2 3 2 3 2 5" xfId="3794" xr:uid="{00000000-0005-0000-0000-0000160E0000}"/>
    <cellStyle name="20% - Accent1 2 2 3 2 3 2 5 2" xfId="3795" xr:uid="{00000000-0005-0000-0000-0000170E0000}"/>
    <cellStyle name="20% - Accent1 2 2 3 2 3 2 5 2 2" xfId="3796" xr:uid="{00000000-0005-0000-0000-0000180E0000}"/>
    <cellStyle name="20% - Accent1 2 2 3 2 3 2 5 3" xfId="3797" xr:uid="{00000000-0005-0000-0000-0000190E0000}"/>
    <cellStyle name="20% - Accent1 2 2 3 2 3 2 6" xfId="3798" xr:uid="{00000000-0005-0000-0000-00001A0E0000}"/>
    <cellStyle name="20% - Accent1 2 2 3 2 3 2 6 2" xfId="3799" xr:uid="{00000000-0005-0000-0000-00001B0E0000}"/>
    <cellStyle name="20% - Accent1 2 2 3 2 3 2 6 2 2" xfId="3800" xr:uid="{00000000-0005-0000-0000-00001C0E0000}"/>
    <cellStyle name="20% - Accent1 2 2 3 2 3 2 6 3" xfId="3801" xr:uid="{00000000-0005-0000-0000-00001D0E0000}"/>
    <cellStyle name="20% - Accent1 2 2 3 2 3 2 7" xfId="3802" xr:uid="{00000000-0005-0000-0000-00001E0E0000}"/>
    <cellStyle name="20% - Accent1 2 2 3 2 3 2 7 2" xfId="3803" xr:uid="{00000000-0005-0000-0000-00001F0E0000}"/>
    <cellStyle name="20% - Accent1 2 2 3 2 3 2 8" xfId="3804" xr:uid="{00000000-0005-0000-0000-0000200E0000}"/>
    <cellStyle name="20% - Accent1 2 2 3 2 3 2 8 2" xfId="3805" xr:uid="{00000000-0005-0000-0000-0000210E0000}"/>
    <cellStyle name="20% - Accent1 2 2 3 2 3 2 9" xfId="3806" xr:uid="{00000000-0005-0000-0000-0000220E0000}"/>
    <cellStyle name="20% - Accent1 2 2 3 2 3 3" xfId="3807" xr:uid="{00000000-0005-0000-0000-0000230E0000}"/>
    <cellStyle name="20% - Accent1 2 2 3 2 3 3 2" xfId="3808" xr:uid="{00000000-0005-0000-0000-0000240E0000}"/>
    <cellStyle name="20% - Accent1 2 2 3 2 3 3 2 2" xfId="3809" xr:uid="{00000000-0005-0000-0000-0000250E0000}"/>
    <cellStyle name="20% - Accent1 2 2 3 2 3 3 2 2 2" xfId="3810" xr:uid="{00000000-0005-0000-0000-0000260E0000}"/>
    <cellStyle name="20% - Accent1 2 2 3 2 3 3 2 2 2 2" xfId="3811" xr:uid="{00000000-0005-0000-0000-0000270E0000}"/>
    <cellStyle name="20% - Accent1 2 2 3 2 3 3 2 2 3" xfId="3812" xr:uid="{00000000-0005-0000-0000-0000280E0000}"/>
    <cellStyle name="20% - Accent1 2 2 3 2 3 3 2 3" xfId="3813" xr:uid="{00000000-0005-0000-0000-0000290E0000}"/>
    <cellStyle name="20% - Accent1 2 2 3 2 3 3 2 3 2" xfId="3814" xr:uid="{00000000-0005-0000-0000-00002A0E0000}"/>
    <cellStyle name="20% - Accent1 2 2 3 2 3 3 2 4" xfId="3815" xr:uid="{00000000-0005-0000-0000-00002B0E0000}"/>
    <cellStyle name="20% - Accent1 2 2 3 2 3 3 3" xfId="3816" xr:uid="{00000000-0005-0000-0000-00002C0E0000}"/>
    <cellStyle name="20% - Accent1 2 2 3 2 3 3 3 2" xfId="3817" xr:uid="{00000000-0005-0000-0000-00002D0E0000}"/>
    <cellStyle name="20% - Accent1 2 2 3 2 3 3 3 2 2" xfId="3818" xr:uid="{00000000-0005-0000-0000-00002E0E0000}"/>
    <cellStyle name="20% - Accent1 2 2 3 2 3 3 3 2 2 2" xfId="3819" xr:uid="{00000000-0005-0000-0000-00002F0E0000}"/>
    <cellStyle name="20% - Accent1 2 2 3 2 3 3 3 2 3" xfId="3820" xr:uid="{00000000-0005-0000-0000-0000300E0000}"/>
    <cellStyle name="20% - Accent1 2 2 3 2 3 3 3 3" xfId="3821" xr:uid="{00000000-0005-0000-0000-0000310E0000}"/>
    <cellStyle name="20% - Accent1 2 2 3 2 3 3 3 3 2" xfId="3822" xr:uid="{00000000-0005-0000-0000-0000320E0000}"/>
    <cellStyle name="20% - Accent1 2 2 3 2 3 3 3 4" xfId="3823" xr:uid="{00000000-0005-0000-0000-0000330E0000}"/>
    <cellStyle name="20% - Accent1 2 2 3 2 3 3 4" xfId="3824" xr:uid="{00000000-0005-0000-0000-0000340E0000}"/>
    <cellStyle name="20% - Accent1 2 2 3 2 3 3 4 2" xfId="3825" xr:uid="{00000000-0005-0000-0000-0000350E0000}"/>
    <cellStyle name="20% - Accent1 2 2 3 2 3 3 4 2 2" xfId="3826" xr:uid="{00000000-0005-0000-0000-0000360E0000}"/>
    <cellStyle name="20% - Accent1 2 2 3 2 3 3 4 2 2 2" xfId="3827" xr:uid="{00000000-0005-0000-0000-0000370E0000}"/>
    <cellStyle name="20% - Accent1 2 2 3 2 3 3 4 2 3" xfId="3828" xr:uid="{00000000-0005-0000-0000-0000380E0000}"/>
    <cellStyle name="20% - Accent1 2 2 3 2 3 3 4 3" xfId="3829" xr:uid="{00000000-0005-0000-0000-0000390E0000}"/>
    <cellStyle name="20% - Accent1 2 2 3 2 3 3 4 3 2" xfId="3830" xr:uid="{00000000-0005-0000-0000-00003A0E0000}"/>
    <cellStyle name="20% - Accent1 2 2 3 2 3 3 4 4" xfId="3831" xr:uid="{00000000-0005-0000-0000-00003B0E0000}"/>
    <cellStyle name="20% - Accent1 2 2 3 2 3 3 5" xfId="3832" xr:uid="{00000000-0005-0000-0000-00003C0E0000}"/>
    <cellStyle name="20% - Accent1 2 2 3 2 3 3 5 2" xfId="3833" xr:uid="{00000000-0005-0000-0000-00003D0E0000}"/>
    <cellStyle name="20% - Accent1 2 2 3 2 3 3 5 2 2" xfId="3834" xr:uid="{00000000-0005-0000-0000-00003E0E0000}"/>
    <cellStyle name="20% - Accent1 2 2 3 2 3 3 5 3" xfId="3835" xr:uid="{00000000-0005-0000-0000-00003F0E0000}"/>
    <cellStyle name="20% - Accent1 2 2 3 2 3 3 6" xfId="3836" xr:uid="{00000000-0005-0000-0000-0000400E0000}"/>
    <cellStyle name="20% - Accent1 2 2 3 2 3 3 6 2" xfId="3837" xr:uid="{00000000-0005-0000-0000-0000410E0000}"/>
    <cellStyle name="20% - Accent1 2 2 3 2 3 3 6 2 2" xfId="3838" xr:uid="{00000000-0005-0000-0000-0000420E0000}"/>
    <cellStyle name="20% - Accent1 2 2 3 2 3 3 6 3" xfId="3839" xr:uid="{00000000-0005-0000-0000-0000430E0000}"/>
    <cellStyle name="20% - Accent1 2 2 3 2 3 3 7" xfId="3840" xr:uid="{00000000-0005-0000-0000-0000440E0000}"/>
    <cellStyle name="20% - Accent1 2 2 3 2 3 3 7 2" xfId="3841" xr:uid="{00000000-0005-0000-0000-0000450E0000}"/>
    <cellStyle name="20% - Accent1 2 2 3 2 3 3 8" xfId="3842" xr:uid="{00000000-0005-0000-0000-0000460E0000}"/>
    <cellStyle name="20% - Accent1 2 2 3 2 3 3 8 2" xfId="3843" xr:uid="{00000000-0005-0000-0000-0000470E0000}"/>
    <cellStyle name="20% - Accent1 2 2 3 2 3 3 9" xfId="3844" xr:uid="{00000000-0005-0000-0000-0000480E0000}"/>
    <cellStyle name="20% - Accent1 2 2 3 2 3 4" xfId="3845" xr:uid="{00000000-0005-0000-0000-0000490E0000}"/>
    <cellStyle name="20% - Accent1 2 2 3 2 3 4 2" xfId="3846" xr:uid="{00000000-0005-0000-0000-00004A0E0000}"/>
    <cellStyle name="20% - Accent1 2 2 3 2 3 4 2 2" xfId="3847" xr:uid="{00000000-0005-0000-0000-00004B0E0000}"/>
    <cellStyle name="20% - Accent1 2 2 3 2 3 4 2 2 2" xfId="3848" xr:uid="{00000000-0005-0000-0000-00004C0E0000}"/>
    <cellStyle name="20% - Accent1 2 2 3 2 3 4 2 3" xfId="3849" xr:uid="{00000000-0005-0000-0000-00004D0E0000}"/>
    <cellStyle name="20% - Accent1 2 2 3 2 3 4 3" xfId="3850" xr:uid="{00000000-0005-0000-0000-00004E0E0000}"/>
    <cellStyle name="20% - Accent1 2 2 3 2 3 4 3 2" xfId="3851" xr:uid="{00000000-0005-0000-0000-00004F0E0000}"/>
    <cellStyle name="20% - Accent1 2 2 3 2 3 4 4" xfId="3852" xr:uid="{00000000-0005-0000-0000-0000500E0000}"/>
    <cellStyle name="20% - Accent1 2 2 3 2 3 5" xfId="3853" xr:uid="{00000000-0005-0000-0000-0000510E0000}"/>
    <cellStyle name="20% - Accent1 2 2 3 2 3 5 2" xfId="3854" xr:uid="{00000000-0005-0000-0000-0000520E0000}"/>
    <cellStyle name="20% - Accent1 2 2 3 2 3 5 2 2" xfId="3855" xr:uid="{00000000-0005-0000-0000-0000530E0000}"/>
    <cellStyle name="20% - Accent1 2 2 3 2 3 5 2 2 2" xfId="3856" xr:uid="{00000000-0005-0000-0000-0000540E0000}"/>
    <cellStyle name="20% - Accent1 2 2 3 2 3 5 2 3" xfId="3857" xr:uid="{00000000-0005-0000-0000-0000550E0000}"/>
    <cellStyle name="20% - Accent1 2 2 3 2 3 5 3" xfId="3858" xr:uid="{00000000-0005-0000-0000-0000560E0000}"/>
    <cellStyle name="20% - Accent1 2 2 3 2 3 5 3 2" xfId="3859" xr:uid="{00000000-0005-0000-0000-0000570E0000}"/>
    <cellStyle name="20% - Accent1 2 2 3 2 3 5 4" xfId="3860" xr:uid="{00000000-0005-0000-0000-0000580E0000}"/>
    <cellStyle name="20% - Accent1 2 2 3 2 3 6" xfId="3861" xr:uid="{00000000-0005-0000-0000-0000590E0000}"/>
    <cellStyle name="20% - Accent1 2 2 3 2 3 6 2" xfId="3862" xr:uid="{00000000-0005-0000-0000-00005A0E0000}"/>
    <cellStyle name="20% - Accent1 2 2 3 2 3 6 2 2" xfId="3863" xr:uid="{00000000-0005-0000-0000-00005B0E0000}"/>
    <cellStyle name="20% - Accent1 2 2 3 2 3 6 2 2 2" xfId="3864" xr:uid="{00000000-0005-0000-0000-00005C0E0000}"/>
    <cellStyle name="20% - Accent1 2 2 3 2 3 6 2 3" xfId="3865" xr:uid="{00000000-0005-0000-0000-00005D0E0000}"/>
    <cellStyle name="20% - Accent1 2 2 3 2 3 6 3" xfId="3866" xr:uid="{00000000-0005-0000-0000-00005E0E0000}"/>
    <cellStyle name="20% - Accent1 2 2 3 2 3 6 3 2" xfId="3867" xr:uid="{00000000-0005-0000-0000-00005F0E0000}"/>
    <cellStyle name="20% - Accent1 2 2 3 2 3 6 4" xfId="3868" xr:uid="{00000000-0005-0000-0000-0000600E0000}"/>
    <cellStyle name="20% - Accent1 2 2 3 2 3 7" xfId="3869" xr:uid="{00000000-0005-0000-0000-0000610E0000}"/>
    <cellStyle name="20% - Accent1 2 2 3 2 3 7 2" xfId="3870" xr:uid="{00000000-0005-0000-0000-0000620E0000}"/>
    <cellStyle name="20% - Accent1 2 2 3 2 3 7 2 2" xfId="3871" xr:uid="{00000000-0005-0000-0000-0000630E0000}"/>
    <cellStyle name="20% - Accent1 2 2 3 2 3 7 3" xfId="3872" xr:uid="{00000000-0005-0000-0000-0000640E0000}"/>
    <cellStyle name="20% - Accent1 2 2 3 2 3 8" xfId="3873" xr:uid="{00000000-0005-0000-0000-0000650E0000}"/>
    <cellStyle name="20% - Accent1 2 2 3 2 3 8 2" xfId="3874" xr:uid="{00000000-0005-0000-0000-0000660E0000}"/>
    <cellStyle name="20% - Accent1 2 2 3 2 3 8 2 2" xfId="3875" xr:uid="{00000000-0005-0000-0000-0000670E0000}"/>
    <cellStyle name="20% - Accent1 2 2 3 2 3 8 3" xfId="3876" xr:uid="{00000000-0005-0000-0000-0000680E0000}"/>
    <cellStyle name="20% - Accent1 2 2 3 2 3 9" xfId="3877" xr:uid="{00000000-0005-0000-0000-0000690E0000}"/>
    <cellStyle name="20% - Accent1 2 2 3 2 3 9 2" xfId="3878" xr:uid="{00000000-0005-0000-0000-00006A0E0000}"/>
    <cellStyle name="20% - Accent1 2 2 3 2 4" xfId="3879" xr:uid="{00000000-0005-0000-0000-00006B0E0000}"/>
    <cellStyle name="20% - Accent1 2 2 3 2 4 10" xfId="3880" xr:uid="{00000000-0005-0000-0000-00006C0E0000}"/>
    <cellStyle name="20% - Accent1 2 2 3 2 4 10 2" xfId="3881" xr:uid="{00000000-0005-0000-0000-00006D0E0000}"/>
    <cellStyle name="20% - Accent1 2 2 3 2 4 11" xfId="3882" xr:uid="{00000000-0005-0000-0000-00006E0E0000}"/>
    <cellStyle name="20% - Accent1 2 2 3 2 4 2" xfId="3883" xr:uid="{00000000-0005-0000-0000-00006F0E0000}"/>
    <cellStyle name="20% - Accent1 2 2 3 2 4 2 2" xfId="3884" xr:uid="{00000000-0005-0000-0000-0000700E0000}"/>
    <cellStyle name="20% - Accent1 2 2 3 2 4 2 2 2" xfId="3885" xr:uid="{00000000-0005-0000-0000-0000710E0000}"/>
    <cellStyle name="20% - Accent1 2 2 3 2 4 2 2 2 2" xfId="3886" xr:uid="{00000000-0005-0000-0000-0000720E0000}"/>
    <cellStyle name="20% - Accent1 2 2 3 2 4 2 2 2 2 2" xfId="3887" xr:uid="{00000000-0005-0000-0000-0000730E0000}"/>
    <cellStyle name="20% - Accent1 2 2 3 2 4 2 2 2 3" xfId="3888" xr:uid="{00000000-0005-0000-0000-0000740E0000}"/>
    <cellStyle name="20% - Accent1 2 2 3 2 4 2 2 3" xfId="3889" xr:uid="{00000000-0005-0000-0000-0000750E0000}"/>
    <cellStyle name="20% - Accent1 2 2 3 2 4 2 2 3 2" xfId="3890" xr:uid="{00000000-0005-0000-0000-0000760E0000}"/>
    <cellStyle name="20% - Accent1 2 2 3 2 4 2 2 4" xfId="3891" xr:uid="{00000000-0005-0000-0000-0000770E0000}"/>
    <cellStyle name="20% - Accent1 2 2 3 2 4 2 3" xfId="3892" xr:uid="{00000000-0005-0000-0000-0000780E0000}"/>
    <cellStyle name="20% - Accent1 2 2 3 2 4 2 3 2" xfId="3893" xr:uid="{00000000-0005-0000-0000-0000790E0000}"/>
    <cellStyle name="20% - Accent1 2 2 3 2 4 2 3 2 2" xfId="3894" xr:uid="{00000000-0005-0000-0000-00007A0E0000}"/>
    <cellStyle name="20% - Accent1 2 2 3 2 4 2 3 2 2 2" xfId="3895" xr:uid="{00000000-0005-0000-0000-00007B0E0000}"/>
    <cellStyle name="20% - Accent1 2 2 3 2 4 2 3 2 3" xfId="3896" xr:uid="{00000000-0005-0000-0000-00007C0E0000}"/>
    <cellStyle name="20% - Accent1 2 2 3 2 4 2 3 3" xfId="3897" xr:uid="{00000000-0005-0000-0000-00007D0E0000}"/>
    <cellStyle name="20% - Accent1 2 2 3 2 4 2 3 3 2" xfId="3898" xr:uid="{00000000-0005-0000-0000-00007E0E0000}"/>
    <cellStyle name="20% - Accent1 2 2 3 2 4 2 3 4" xfId="3899" xr:uid="{00000000-0005-0000-0000-00007F0E0000}"/>
    <cellStyle name="20% - Accent1 2 2 3 2 4 2 4" xfId="3900" xr:uid="{00000000-0005-0000-0000-0000800E0000}"/>
    <cellStyle name="20% - Accent1 2 2 3 2 4 2 4 2" xfId="3901" xr:uid="{00000000-0005-0000-0000-0000810E0000}"/>
    <cellStyle name="20% - Accent1 2 2 3 2 4 2 4 2 2" xfId="3902" xr:uid="{00000000-0005-0000-0000-0000820E0000}"/>
    <cellStyle name="20% - Accent1 2 2 3 2 4 2 4 2 2 2" xfId="3903" xr:uid="{00000000-0005-0000-0000-0000830E0000}"/>
    <cellStyle name="20% - Accent1 2 2 3 2 4 2 4 2 3" xfId="3904" xr:uid="{00000000-0005-0000-0000-0000840E0000}"/>
    <cellStyle name="20% - Accent1 2 2 3 2 4 2 4 3" xfId="3905" xr:uid="{00000000-0005-0000-0000-0000850E0000}"/>
    <cellStyle name="20% - Accent1 2 2 3 2 4 2 4 3 2" xfId="3906" xr:uid="{00000000-0005-0000-0000-0000860E0000}"/>
    <cellStyle name="20% - Accent1 2 2 3 2 4 2 4 4" xfId="3907" xr:uid="{00000000-0005-0000-0000-0000870E0000}"/>
    <cellStyle name="20% - Accent1 2 2 3 2 4 2 5" xfId="3908" xr:uid="{00000000-0005-0000-0000-0000880E0000}"/>
    <cellStyle name="20% - Accent1 2 2 3 2 4 2 5 2" xfId="3909" xr:uid="{00000000-0005-0000-0000-0000890E0000}"/>
    <cellStyle name="20% - Accent1 2 2 3 2 4 2 5 2 2" xfId="3910" xr:uid="{00000000-0005-0000-0000-00008A0E0000}"/>
    <cellStyle name="20% - Accent1 2 2 3 2 4 2 5 3" xfId="3911" xr:uid="{00000000-0005-0000-0000-00008B0E0000}"/>
    <cellStyle name="20% - Accent1 2 2 3 2 4 2 6" xfId="3912" xr:uid="{00000000-0005-0000-0000-00008C0E0000}"/>
    <cellStyle name="20% - Accent1 2 2 3 2 4 2 6 2" xfId="3913" xr:uid="{00000000-0005-0000-0000-00008D0E0000}"/>
    <cellStyle name="20% - Accent1 2 2 3 2 4 2 6 2 2" xfId="3914" xr:uid="{00000000-0005-0000-0000-00008E0E0000}"/>
    <cellStyle name="20% - Accent1 2 2 3 2 4 2 6 3" xfId="3915" xr:uid="{00000000-0005-0000-0000-00008F0E0000}"/>
    <cellStyle name="20% - Accent1 2 2 3 2 4 2 7" xfId="3916" xr:uid="{00000000-0005-0000-0000-0000900E0000}"/>
    <cellStyle name="20% - Accent1 2 2 3 2 4 2 7 2" xfId="3917" xr:uid="{00000000-0005-0000-0000-0000910E0000}"/>
    <cellStyle name="20% - Accent1 2 2 3 2 4 2 8" xfId="3918" xr:uid="{00000000-0005-0000-0000-0000920E0000}"/>
    <cellStyle name="20% - Accent1 2 2 3 2 4 2 8 2" xfId="3919" xr:uid="{00000000-0005-0000-0000-0000930E0000}"/>
    <cellStyle name="20% - Accent1 2 2 3 2 4 2 9" xfId="3920" xr:uid="{00000000-0005-0000-0000-0000940E0000}"/>
    <cellStyle name="20% - Accent1 2 2 3 2 4 3" xfId="3921" xr:uid="{00000000-0005-0000-0000-0000950E0000}"/>
    <cellStyle name="20% - Accent1 2 2 3 2 4 3 2" xfId="3922" xr:uid="{00000000-0005-0000-0000-0000960E0000}"/>
    <cellStyle name="20% - Accent1 2 2 3 2 4 3 2 2" xfId="3923" xr:uid="{00000000-0005-0000-0000-0000970E0000}"/>
    <cellStyle name="20% - Accent1 2 2 3 2 4 3 2 2 2" xfId="3924" xr:uid="{00000000-0005-0000-0000-0000980E0000}"/>
    <cellStyle name="20% - Accent1 2 2 3 2 4 3 2 2 2 2" xfId="3925" xr:uid="{00000000-0005-0000-0000-0000990E0000}"/>
    <cellStyle name="20% - Accent1 2 2 3 2 4 3 2 2 3" xfId="3926" xr:uid="{00000000-0005-0000-0000-00009A0E0000}"/>
    <cellStyle name="20% - Accent1 2 2 3 2 4 3 2 3" xfId="3927" xr:uid="{00000000-0005-0000-0000-00009B0E0000}"/>
    <cellStyle name="20% - Accent1 2 2 3 2 4 3 2 3 2" xfId="3928" xr:uid="{00000000-0005-0000-0000-00009C0E0000}"/>
    <cellStyle name="20% - Accent1 2 2 3 2 4 3 2 4" xfId="3929" xr:uid="{00000000-0005-0000-0000-00009D0E0000}"/>
    <cellStyle name="20% - Accent1 2 2 3 2 4 3 3" xfId="3930" xr:uid="{00000000-0005-0000-0000-00009E0E0000}"/>
    <cellStyle name="20% - Accent1 2 2 3 2 4 3 3 2" xfId="3931" xr:uid="{00000000-0005-0000-0000-00009F0E0000}"/>
    <cellStyle name="20% - Accent1 2 2 3 2 4 3 3 2 2" xfId="3932" xr:uid="{00000000-0005-0000-0000-0000A00E0000}"/>
    <cellStyle name="20% - Accent1 2 2 3 2 4 3 3 2 2 2" xfId="3933" xr:uid="{00000000-0005-0000-0000-0000A10E0000}"/>
    <cellStyle name="20% - Accent1 2 2 3 2 4 3 3 2 3" xfId="3934" xr:uid="{00000000-0005-0000-0000-0000A20E0000}"/>
    <cellStyle name="20% - Accent1 2 2 3 2 4 3 3 3" xfId="3935" xr:uid="{00000000-0005-0000-0000-0000A30E0000}"/>
    <cellStyle name="20% - Accent1 2 2 3 2 4 3 3 3 2" xfId="3936" xr:uid="{00000000-0005-0000-0000-0000A40E0000}"/>
    <cellStyle name="20% - Accent1 2 2 3 2 4 3 3 4" xfId="3937" xr:uid="{00000000-0005-0000-0000-0000A50E0000}"/>
    <cellStyle name="20% - Accent1 2 2 3 2 4 3 4" xfId="3938" xr:uid="{00000000-0005-0000-0000-0000A60E0000}"/>
    <cellStyle name="20% - Accent1 2 2 3 2 4 3 4 2" xfId="3939" xr:uid="{00000000-0005-0000-0000-0000A70E0000}"/>
    <cellStyle name="20% - Accent1 2 2 3 2 4 3 4 2 2" xfId="3940" xr:uid="{00000000-0005-0000-0000-0000A80E0000}"/>
    <cellStyle name="20% - Accent1 2 2 3 2 4 3 4 2 2 2" xfId="3941" xr:uid="{00000000-0005-0000-0000-0000A90E0000}"/>
    <cellStyle name="20% - Accent1 2 2 3 2 4 3 4 2 3" xfId="3942" xr:uid="{00000000-0005-0000-0000-0000AA0E0000}"/>
    <cellStyle name="20% - Accent1 2 2 3 2 4 3 4 3" xfId="3943" xr:uid="{00000000-0005-0000-0000-0000AB0E0000}"/>
    <cellStyle name="20% - Accent1 2 2 3 2 4 3 4 3 2" xfId="3944" xr:uid="{00000000-0005-0000-0000-0000AC0E0000}"/>
    <cellStyle name="20% - Accent1 2 2 3 2 4 3 4 4" xfId="3945" xr:uid="{00000000-0005-0000-0000-0000AD0E0000}"/>
    <cellStyle name="20% - Accent1 2 2 3 2 4 3 5" xfId="3946" xr:uid="{00000000-0005-0000-0000-0000AE0E0000}"/>
    <cellStyle name="20% - Accent1 2 2 3 2 4 3 5 2" xfId="3947" xr:uid="{00000000-0005-0000-0000-0000AF0E0000}"/>
    <cellStyle name="20% - Accent1 2 2 3 2 4 3 5 2 2" xfId="3948" xr:uid="{00000000-0005-0000-0000-0000B00E0000}"/>
    <cellStyle name="20% - Accent1 2 2 3 2 4 3 5 3" xfId="3949" xr:uid="{00000000-0005-0000-0000-0000B10E0000}"/>
    <cellStyle name="20% - Accent1 2 2 3 2 4 3 6" xfId="3950" xr:uid="{00000000-0005-0000-0000-0000B20E0000}"/>
    <cellStyle name="20% - Accent1 2 2 3 2 4 3 6 2" xfId="3951" xr:uid="{00000000-0005-0000-0000-0000B30E0000}"/>
    <cellStyle name="20% - Accent1 2 2 3 2 4 3 6 2 2" xfId="3952" xr:uid="{00000000-0005-0000-0000-0000B40E0000}"/>
    <cellStyle name="20% - Accent1 2 2 3 2 4 3 6 3" xfId="3953" xr:uid="{00000000-0005-0000-0000-0000B50E0000}"/>
    <cellStyle name="20% - Accent1 2 2 3 2 4 3 7" xfId="3954" xr:uid="{00000000-0005-0000-0000-0000B60E0000}"/>
    <cellStyle name="20% - Accent1 2 2 3 2 4 3 7 2" xfId="3955" xr:uid="{00000000-0005-0000-0000-0000B70E0000}"/>
    <cellStyle name="20% - Accent1 2 2 3 2 4 3 8" xfId="3956" xr:uid="{00000000-0005-0000-0000-0000B80E0000}"/>
    <cellStyle name="20% - Accent1 2 2 3 2 4 3 8 2" xfId="3957" xr:uid="{00000000-0005-0000-0000-0000B90E0000}"/>
    <cellStyle name="20% - Accent1 2 2 3 2 4 3 9" xfId="3958" xr:uid="{00000000-0005-0000-0000-0000BA0E0000}"/>
    <cellStyle name="20% - Accent1 2 2 3 2 4 4" xfId="3959" xr:uid="{00000000-0005-0000-0000-0000BB0E0000}"/>
    <cellStyle name="20% - Accent1 2 2 3 2 4 4 2" xfId="3960" xr:uid="{00000000-0005-0000-0000-0000BC0E0000}"/>
    <cellStyle name="20% - Accent1 2 2 3 2 4 4 2 2" xfId="3961" xr:uid="{00000000-0005-0000-0000-0000BD0E0000}"/>
    <cellStyle name="20% - Accent1 2 2 3 2 4 4 2 2 2" xfId="3962" xr:uid="{00000000-0005-0000-0000-0000BE0E0000}"/>
    <cellStyle name="20% - Accent1 2 2 3 2 4 4 2 3" xfId="3963" xr:uid="{00000000-0005-0000-0000-0000BF0E0000}"/>
    <cellStyle name="20% - Accent1 2 2 3 2 4 4 3" xfId="3964" xr:uid="{00000000-0005-0000-0000-0000C00E0000}"/>
    <cellStyle name="20% - Accent1 2 2 3 2 4 4 3 2" xfId="3965" xr:uid="{00000000-0005-0000-0000-0000C10E0000}"/>
    <cellStyle name="20% - Accent1 2 2 3 2 4 4 4" xfId="3966" xr:uid="{00000000-0005-0000-0000-0000C20E0000}"/>
    <cellStyle name="20% - Accent1 2 2 3 2 4 5" xfId="3967" xr:uid="{00000000-0005-0000-0000-0000C30E0000}"/>
    <cellStyle name="20% - Accent1 2 2 3 2 4 5 2" xfId="3968" xr:uid="{00000000-0005-0000-0000-0000C40E0000}"/>
    <cellStyle name="20% - Accent1 2 2 3 2 4 5 2 2" xfId="3969" xr:uid="{00000000-0005-0000-0000-0000C50E0000}"/>
    <cellStyle name="20% - Accent1 2 2 3 2 4 5 2 2 2" xfId="3970" xr:uid="{00000000-0005-0000-0000-0000C60E0000}"/>
    <cellStyle name="20% - Accent1 2 2 3 2 4 5 2 3" xfId="3971" xr:uid="{00000000-0005-0000-0000-0000C70E0000}"/>
    <cellStyle name="20% - Accent1 2 2 3 2 4 5 3" xfId="3972" xr:uid="{00000000-0005-0000-0000-0000C80E0000}"/>
    <cellStyle name="20% - Accent1 2 2 3 2 4 5 3 2" xfId="3973" xr:uid="{00000000-0005-0000-0000-0000C90E0000}"/>
    <cellStyle name="20% - Accent1 2 2 3 2 4 5 4" xfId="3974" xr:uid="{00000000-0005-0000-0000-0000CA0E0000}"/>
    <cellStyle name="20% - Accent1 2 2 3 2 4 6" xfId="3975" xr:uid="{00000000-0005-0000-0000-0000CB0E0000}"/>
    <cellStyle name="20% - Accent1 2 2 3 2 4 6 2" xfId="3976" xr:uid="{00000000-0005-0000-0000-0000CC0E0000}"/>
    <cellStyle name="20% - Accent1 2 2 3 2 4 6 2 2" xfId="3977" xr:uid="{00000000-0005-0000-0000-0000CD0E0000}"/>
    <cellStyle name="20% - Accent1 2 2 3 2 4 6 2 2 2" xfId="3978" xr:uid="{00000000-0005-0000-0000-0000CE0E0000}"/>
    <cellStyle name="20% - Accent1 2 2 3 2 4 6 2 3" xfId="3979" xr:uid="{00000000-0005-0000-0000-0000CF0E0000}"/>
    <cellStyle name="20% - Accent1 2 2 3 2 4 6 3" xfId="3980" xr:uid="{00000000-0005-0000-0000-0000D00E0000}"/>
    <cellStyle name="20% - Accent1 2 2 3 2 4 6 3 2" xfId="3981" xr:uid="{00000000-0005-0000-0000-0000D10E0000}"/>
    <cellStyle name="20% - Accent1 2 2 3 2 4 6 4" xfId="3982" xr:uid="{00000000-0005-0000-0000-0000D20E0000}"/>
    <cellStyle name="20% - Accent1 2 2 3 2 4 7" xfId="3983" xr:uid="{00000000-0005-0000-0000-0000D30E0000}"/>
    <cellStyle name="20% - Accent1 2 2 3 2 4 7 2" xfId="3984" xr:uid="{00000000-0005-0000-0000-0000D40E0000}"/>
    <cellStyle name="20% - Accent1 2 2 3 2 4 7 2 2" xfId="3985" xr:uid="{00000000-0005-0000-0000-0000D50E0000}"/>
    <cellStyle name="20% - Accent1 2 2 3 2 4 7 3" xfId="3986" xr:uid="{00000000-0005-0000-0000-0000D60E0000}"/>
    <cellStyle name="20% - Accent1 2 2 3 2 4 8" xfId="3987" xr:uid="{00000000-0005-0000-0000-0000D70E0000}"/>
    <cellStyle name="20% - Accent1 2 2 3 2 4 8 2" xfId="3988" xr:uid="{00000000-0005-0000-0000-0000D80E0000}"/>
    <cellStyle name="20% - Accent1 2 2 3 2 4 8 2 2" xfId="3989" xr:uid="{00000000-0005-0000-0000-0000D90E0000}"/>
    <cellStyle name="20% - Accent1 2 2 3 2 4 8 3" xfId="3990" xr:uid="{00000000-0005-0000-0000-0000DA0E0000}"/>
    <cellStyle name="20% - Accent1 2 2 3 2 4 9" xfId="3991" xr:uid="{00000000-0005-0000-0000-0000DB0E0000}"/>
    <cellStyle name="20% - Accent1 2 2 3 2 4 9 2" xfId="3992" xr:uid="{00000000-0005-0000-0000-0000DC0E0000}"/>
    <cellStyle name="20% - Accent1 2 2 3 2 5" xfId="3993" xr:uid="{00000000-0005-0000-0000-0000DD0E0000}"/>
    <cellStyle name="20% - Accent1 2 2 3 2 5 10" xfId="3994" xr:uid="{00000000-0005-0000-0000-0000DE0E0000}"/>
    <cellStyle name="20% - Accent1 2 2 3 2 5 10 2" xfId="3995" xr:uid="{00000000-0005-0000-0000-0000DF0E0000}"/>
    <cellStyle name="20% - Accent1 2 2 3 2 5 11" xfId="3996" xr:uid="{00000000-0005-0000-0000-0000E00E0000}"/>
    <cellStyle name="20% - Accent1 2 2 3 2 5 2" xfId="3997" xr:uid="{00000000-0005-0000-0000-0000E10E0000}"/>
    <cellStyle name="20% - Accent1 2 2 3 2 5 2 2" xfId="3998" xr:uid="{00000000-0005-0000-0000-0000E20E0000}"/>
    <cellStyle name="20% - Accent1 2 2 3 2 5 2 2 2" xfId="3999" xr:uid="{00000000-0005-0000-0000-0000E30E0000}"/>
    <cellStyle name="20% - Accent1 2 2 3 2 5 2 2 2 2" xfId="4000" xr:uid="{00000000-0005-0000-0000-0000E40E0000}"/>
    <cellStyle name="20% - Accent1 2 2 3 2 5 2 2 2 2 2" xfId="4001" xr:uid="{00000000-0005-0000-0000-0000E50E0000}"/>
    <cellStyle name="20% - Accent1 2 2 3 2 5 2 2 2 3" xfId="4002" xr:uid="{00000000-0005-0000-0000-0000E60E0000}"/>
    <cellStyle name="20% - Accent1 2 2 3 2 5 2 2 3" xfId="4003" xr:uid="{00000000-0005-0000-0000-0000E70E0000}"/>
    <cellStyle name="20% - Accent1 2 2 3 2 5 2 2 3 2" xfId="4004" xr:uid="{00000000-0005-0000-0000-0000E80E0000}"/>
    <cellStyle name="20% - Accent1 2 2 3 2 5 2 2 4" xfId="4005" xr:uid="{00000000-0005-0000-0000-0000E90E0000}"/>
    <cellStyle name="20% - Accent1 2 2 3 2 5 2 3" xfId="4006" xr:uid="{00000000-0005-0000-0000-0000EA0E0000}"/>
    <cellStyle name="20% - Accent1 2 2 3 2 5 2 3 2" xfId="4007" xr:uid="{00000000-0005-0000-0000-0000EB0E0000}"/>
    <cellStyle name="20% - Accent1 2 2 3 2 5 2 3 2 2" xfId="4008" xr:uid="{00000000-0005-0000-0000-0000EC0E0000}"/>
    <cellStyle name="20% - Accent1 2 2 3 2 5 2 3 2 2 2" xfId="4009" xr:uid="{00000000-0005-0000-0000-0000ED0E0000}"/>
    <cellStyle name="20% - Accent1 2 2 3 2 5 2 3 2 3" xfId="4010" xr:uid="{00000000-0005-0000-0000-0000EE0E0000}"/>
    <cellStyle name="20% - Accent1 2 2 3 2 5 2 3 3" xfId="4011" xr:uid="{00000000-0005-0000-0000-0000EF0E0000}"/>
    <cellStyle name="20% - Accent1 2 2 3 2 5 2 3 3 2" xfId="4012" xr:uid="{00000000-0005-0000-0000-0000F00E0000}"/>
    <cellStyle name="20% - Accent1 2 2 3 2 5 2 3 4" xfId="4013" xr:uid="{00000000-0005-0000-0000-0000F10E0000}"/>
    <cellStyle name="20% - Accent1 2 2 3 2 5 2 4" xfId="4014" xr:uid="{00000000-0005-0000-0000-0000F20E0000}"/>
    <cellStyle name="20% - Accent1 2 2 3 2 5 2 4 2" xfId="4015" xr:uid="{00000000-0005-0000-0000-0000F30E0000}"/>
    <cellStyle name="20% - Accent1 2 2 3 2 5 2 4 2 2" xfId="4016" xr:uid="{00000000-0005-0000-0000-0000F40E0000}"/>
    <cellStyle name="20% - Accent1 2 2 3 2 5 2 4 2 2 2" xfId="4017" xr:uid="{00000000-0005-0000-0000-0000F50E0000}"/>
    <cellStyle name="20% - Accent1 2 2 3 2 5 2 4 2 3" xfId="4018" xr:uid="{00000000-0005-0000-0000-0000F60E0000}"/>
    <cellStyle name="20% - Accent1 2 2 3 2 5 2 4 3" xfId="4019" xr:uid="{00000000-0005-0000-0000-0000F70E0000}"/>
    <cellStyle name="20% - Accent1 2 2 3 2 5 2 4 3 2" xfId="4020" xr:uid="{00000000-0005-0000-0000-0000F80E0000}"/>
    <cellStyle name="20% - Accent1 2 2 3 2 5 2 4 4" xfId="4021" xr:uid="{00000000-0005-0000-0000-0000F90E0000}"/>
    <cellStyle name="20% - Accent1 2 2 3 2 5 2 5" xfId="4022" xr:uid="{00000000-0005-0000-0000-0000FA0E0000}"/>
    <cellStyle name="20% - Accent1 2 2 3 2 5 2 5 2" xfId="4023" xr:uid="{00000000-0005-0000-0000-0000FB0E0000}"/>
    <cellStyle name="20% - Accent1 2 2 3 2 5 2 5 2 2" xfId="4024" xr:uid="{00000000-0005-0000-0000-0000FC0E0000}"/>
    <cellStyle name="20% - Accent1 2 2 3 2 5 2 5 3" xfId="4025" xr:uid="{00000000-0005-0000-0000-0000FD0E0000}"/>
    <cellStyle name="20% - Accent1 2 2 3 2 5 2 6" xfId="4026" xr:uid="{00000000-0005-0000-0000-0000FE0E0000}"/>
    <cellStyle name="20% - Accent1 2 2 3 2 5 2 6 2" xfId="4027" xr:uid="{00000000-0005-0000-0000-0000FF0E0000}"/>
    <cellStyle name="20% - Accent1 2 2 3 2 5 2 6 2 2" xfId="4028" xr:uid="{00000000-0005-0000-0000-0000000F0000}"/>
    <cellStyle name="20% - Accent1 2 2 3 2 5 2 6 3" xfId="4029" xr:uid="{00000000-0005-0000-0000-0000010F0000}"/>
    <cellStyle name="20% - Accent1 2 2 3 2 5 2 7" xfId="4030" xr:uid="{00000000-0005-0000-0000-0000020F0000}"/>
    <cellStyle name="20% - Accent1 2 2 3 2 5 2 7 2" xfId="4031" xr:uid="{00000000-0005-0000-0000-0000030F0000}"/>
    <cellStyle name="20% - Accent1 2 2 3 2 5 2 8" xfId="4032" xr:uid="{00000000-0005-0000-0000-0000040F0000}"/>
    <cellStyle name="20% - Accent1 2 2 3 2 5 2 8 2" xfId="4033" xr:uid="{00000000-0005-0000-0000-0000050F0000}"/>
    <cellStyle name="20% - Accent1 2 2 3 2 5 2 9" xfId="4034" xr:uid="{00000000-0005-0000-0000-0000060F0000}"/>
    <cellStyle name="20% - Accent1 2 2 3 2 5 3" xfId="4035" xr:uid="{00000000-0005-0000-0000-0000070F0000}"/>
    <cellStyle name="20% - Accent1 2 2 3 2 5 3 2" xfId="4036" xr:uid="{00000000-0005-0000-0000-0000080F0000}"/>
    <cellStyle name="20% - Accent1 2 2 3 2 5 3 2 2" xfId="4037" xr:uid="{00000000-0005-0000-0000-0000090F0000}"/>
    <cellStyle name="20% - Accent1 2 2 3 2 5 3 2 2 2" xfId="4038" xr:uid="{00000000-0005-0000-0000-00000A0F0000}"/>
    <cellStyle name="20% - Accent1 2 2 3 2 5 3 2 2 2 2" xfId="4039" xr:uid="{00000000-0005-0000-0000-00000B0F0000}"/>
    <cellStyle name="20% - Accent1 2 2 3 2 5 3 2 2 3" xfId="4040" xr:uid="{00000000-0005-0000-0000-00000C0F0000}"/>
    <cellStyle name="20% - Accent1 2 2 3 2 5 3 2 3" xfId="4041" xr:uid="{00000000-0005-0000-0000-00000D0F0000}"/>
    <cellStyle name="20% - Accent1 2 2 3 2 5 3 2 3 2" xfId="4042" xr:uid="{00000000-0005-0000-0000-00000E0F0000}"/>
    <cellStyle name="20% - Accent1 2 2 3 2 5 3 2 4" xfId="4043" xr:uid="{00000000-0005-0000-0000-00000F0F0000}"/>
    <cellStyle name="20% - Accent1 2 2 3 2 5 3 3" xfId="4044" xr:uid="{00000000-0005-0000-0000-0000100F0000}"/>
    <cellStyle name="20% - Accent1 2 2 3 2 5 3 3 2" xfId="4045" xr:uid="{00000000-0005-0000-0000-0000110F0000}"/>
    <cellStyle name="20% - Accent1 2 2 3 2 5 3 3 2 2" xfId="4046" xr:uid="{00000000-0005-0000-0000-0000120F0000}"/>
    <cellStyle name="20% - Accent1 2 2 3 2 5 3 3 2 2 2" xfId="4047" xr:uid="{00000000-0005-0000-0000-0000130F0000}"/>
    <cellStyle name="20% - Accent1 2 2 3 2 5 3 3 2 3" xfId="4048" xr:uid="{00000000-0005-0000-0000-0000140F0000}"/>
    <cellStyle name="20% - Accent1 2 2 3 2 5 3 3 3" xfId="4049" xr:uid="{00000000-0005-0000-0000-0000150F0000}"/>
    <cellStyle name="20% - Accent1 2 2 3 2 5 3 3 3 2" xfId="4050" xr:uid="{00000000-0005-0000-0000-0000160F0000}"/>
    <cellStyle name="20% - Accent1 2 2 3 2 5 3 3 4" xfId="4051" xr:uid="{00000000-0005-0000-0000-0000170F0000}"/>
    <cellStyle name="20% - Accent1 2 2 3 2 5 3 4" xfId="4052" xr:uid="{00000000-0005-0000-0000-0000180F0000}"/>
    <cellStyle name="20% - Accent1 2 2 3 2 5 3 4 2" xfId="4053" xr:uid="{00000000-0005-0000-0000-0000190F0000}"/>
    <cellStyle name="20% - Accent1 2 2 3 2 5 3 4 2 2" xfId="4054" xr:uid="{00000000-0005-0000-0000-00001A0F0000}"/>
    <cellStyle name="20% - Accent1 2 2 3 2 5 3 4 2 2 2" xfId="4055" xr:uid="{00000000-0005-0000-0000-00001B0F0000}"/>
    <cellStyle name="20% - Accent1 2 2 3 2 5 3 4 2 3" xfId="4056" xr:uid="{00000000-0005-0000-0000-00001C0F0000}"/>
    <cellStyle name="20% - Accent1 2 2 3 2 5 3 4 3" xfId="4057" xr:uid="{00000000-0005-0000-0000-00001D0F0000}"/>
    <cellStyle name="20% - Accent1 2 2 3 2 5 3 4 3 2" xfId="4058" xr:uid="{00000000-0005-0000-0000-00001E0F0000}"/>
    <cellStyle name="20% - Accent1 2 2 3 2 5 3 4 4" xfId="4059" xr:uid="{00000000-0005-0000-0000-00001F0F0000}"/>
    <cellStyle name="20% - Accent1 2 2 3 2 5 3 5" xfId="4060" xr:uid="{00000000-0005-0000-0000-0000200F0000}"/>
    <cellStyle name="20% - Accent1 2 2 3 2 5 3 5 2" xfId="4061" xr:uid="{00000000-0005-0000-0000-0000210F0000}"/>
    <cellStyle name="20% - Accent1 2 2 3 2 5 3 5 2 2" xfId="4062" xr:uid="{00000000-0005-0000-0000-0000220F0000}"/>
    <cellStyle name="20% - Accent1 2 2 3 2 5 3 5 3" xfId="4063" xr:uid="{00000000-0005-0000-0000-0000230F0000}"/>
    <cellStyle name="20% - Accent1 2 2 3 2 5 3 6" xfId="4064" xr:uid="{00000000-0005-0000-0000-0000240F0000}"/>
    <cellStyle name="20% - Accent1 2 2 3 2 5 3 6 2" xfId="4065" xr:uid="{00000000-0005-0000-0000-0000250F0000}"/>
    <cellStyle name="20% - Accent1 2 2 3 2 5 3 6 2 2" xfId="4066" xr:uid="{00000000-0005-0000-0000-0000260F0000}"/>
    <cellStyle name="20% - Accent1 2 2 3 2 5 3 6 3" xfId="4067" xr:uid="{00000000-0005-0000-0000-0000270F0000}"/>
    <cellStyle name="20% - Accent1 2 2 3 2 5 3 7" xfId="4068" xr:uid="{00000000-0005-0000-0000-0000280F0000}"/>
    <cellStyle name="20% - Accent1 2 2 3 2 5 3 7 2" xfId="4069" xr:uid="{00000000-0005-0000-0000-0000290F0000}"/>
    <cellStyle name="20% - Accent1 2 2 3 2 5 3 8" xfId="4070" xr:uid="{00000000-0005-0000-0000-00002A0F0000}"/>
    <cellStyle name="20% - Accent1 2 2 3 2 5 3 8 2" xfId="4071" xr:uid="{00000000-0005-0000-0000-00002B0F0000}"/>
    <cellStyle name="20% - Accent1 2 2 3 2 5 3 9" xfId="4072" xr:uid="{00000000-0005-0000-0000-00002C0F0000}"/>
    <cellStyle name="20% - Accent1 2 2 3 2 5 4" xfId="4073" xr:uid="{00000000-0005-0000-0000-00002D0F0000}"/>
    <cellStyle name="20% - Accent1 2 2 3 2 5 4 2" xfId="4074" xr:uid="{00000000-0005-0000-0000-00002E0F0000}"/>
    <cellStyle name="20% - Accent1 2 2 3 2 5 4 2 2" xfId="4075" xr:uid="{00000000-0005-0000-0000-00002F0F0000}"/>
    <cellStyle name="20% - Accent1 2 2 3 2 5 4 2 2 2" xfId="4076" xr:uid="{00000000-0005-0000-0000-0000300F0000}"/>
    <cellStyle name="20% - Accent1 2 2 3 2 5 4 2 3" xfId="4077" xr:uid="{00000000-0005-0000-0000-0000310F0000}"/>
    <cellStyle name="20% - Accent1 2 2 3 2 5 4 3" xfId="4078" xr:uid="{00000000-0005-0000-0000-0000320F0000}"/>
    <cellStyle name="20% - Accent1 2 2 3 2 5 4 3 2" xfId="4079" xr:uid="{00000000-0005-0000-0000-0000330F0000}"/>
    <cellStyle name="20% - Accent1 2 2 3 2 5 4 4" xfId="4080" xr:uid="{00000000-0005-0000-0000-0000340F0000}"/>
    <cellStyle name="20% - Accent1 2 2 3 2 5 5" xfId="4081" xr:uid="{00000000-0005-0000-0000-0000350F0000}"/>
    <cellStyle name="20% - Accent1 2 2 3 2 5 5 2" xfId="4082" xr:uid="{00000000-0005-0000-0000-0000360F0000}"/>
    <cellStyle name="20% - Accent1 2 2 3 2 5 5 2 2" xfId="4083" xr:uid="{00000000-0005-0000-0000-0000370F0000}"/>
    <cellStyle name="20% - Accent1 2 2 3 2 5 5 2 2 2" xfId="4084" xr:uid="{00000000-0005-0000-0000-0000380F0000}"/>
    <cellStyle name="20% - Accent1 2 2 3 2 5 5 2 3" xfId="4085" xr:uid="{00000000-0005-0000-0000-0000390F0000}"/>
    <cellStyle name="20% - Accent1 2 2 3 2 5 5 3" xfId="4086" xr:uid="{00000000-0005-0000-0000-00003A0F0000}"/>
    <cellStyle name="20% - Accent1 2 2 3 2 5 5 3 2" xfId="4087" xr:uid="{00000000-0005-0000-0000-00003B0F0000}"/>
    <cellStyle name="20% - Accent1 2 2 3 2 5 5 4" xfId="4088" xr:uid="{00000000-0005-0000-0000-00003C0F0000}"/>
    <cellStyle name="20% - Accent1 2 2 3 2 5 6" xfId="4089" xr:uid="{00000000-0005-0000-0000-00003D0F0000}"/>
    <cellStyle name="20% - Accent1 2 2 3 2 5 6 2" xfId="4090" xr:uid="{00000000-0005-0000-0000-00003E0F0000}"/>
    <cellStyle name="20% - Accent1 2 2 3 2 5 6 2 2" xfId="4091" xr:uid="{00000000-0005-0000-0000-00003F0F0000}"/>
    <cellStyle name="20% - Accent1 2 2 3 2 5 6 2 2 2" xfId="4092" xr:uid="{00000000-0005-0000-0000-0000400F0000}"/>
    <cellStyle name="20% - Accent1 2 2 3 2 5 6 2 3" xfId="4093" xr:uid="{00000000-0005-0000-0000-0000410F0000}"/>
    <cellStyle name="20% - Accent1 2 2 3 2 5 6 3" xfId="4094" xr:uid="{00000000-0005-0000-0000-0000420F0000}"/>
    <cellStyle name="20% - Accent1 2 2 3 2 5 6 3 2" xfId="4095" xr:uid="{00000000-0005-0000-0000-0000430F0000}"/>
    <cellStyle name="20% - Accent1 2 2 3 2 5 6 4" xfId="4096" xr:uid="{00000000-0005-0000-0000-0000440F0000}"/>
    <cellStyle name="20% - Accent1 2 2 3 2 5 7" xfId="4097" xr:uid="{00000000-0005-0000-0000-0000450F0000}"/>
    <cellStyle name="20% - Accent1 2 2 3 2 5 7 2" xfId="4098" xr:uid="{00000000-0005-0000-0000-0000460F0000}"/>
    <cellStyle name="20% - Accent1 2 2 3 2 5 7 2 2" xfId="4099" xr:uid="{00000000-0005-0000-0000-0000470F0000}"/>
    <cellStyle name="20% - Accent1 2 2 3 2 5 7 3" xfId="4100" xr:uid="{00000000-0005-0000-0000-0000480F0000}"/>
    <cellStyle name="20% - Accent1 2 2 3 2 5 8" xfId="4101" xr:uid="{00000000-0005-0000-0000-0000490F0000}"/>
    <cellStyle name="20% - Accent1 2 2 3 2 5 8 2" xfId="4102" xr:uid="{00000000-0005-0000-0000-00004A0F0000}"/>
    <cellStyle name="20% - Accent1 2 2 3 2 5 8 2 2" xfId="4103" xr:uid="{00000000-0005-0000-0000-00004B0F0000}"/>
    <cellStyle name="20% - Accent1 2 2 3 2 5 8 3" xfId="4104" xr:uid="{00000000-0005-0000-0000-00004C0F0000}"/>
    <cellStyle name="20% - Accent1 2 2 3 2 5 9" xfId="4105" xr:uid="{00000000-0005-0000-0000-00004D0F0000}"/>
    <cellStyle name="20% - Accent1 2 2 3 2 5 9 2" xfId="4106" xr:uid="{00000000-0005-0000-0000-00004E0F0000}"/>
    <cellStyle name="20% - Accent1 2 2 3 2 6" xfId="4107" xr:uid="{00000000-0005-0000-0000-00004F0F0000}"/>
    <cellStyle name="20% - Accent1 2 2 3 2 6 2" xfId="4108" xr:uid="{00000000-0005-0000-0000-0000500F0000}"/>
    <cellStyle name="20% - Accent1 2 2 3 2 6 2 2" xfId="4109" xr:uid="{00000000-0005-0000-0000-0000510F0000}"/>
    <cellStyle name="20% - Accent1 2 2 3 2 6 2 2 2" xfId="4110" xr:uid="{00000000-0005-0000-0000-0000520F0000}"/>
    <cellStyle name="20% - Accent1 2 2 3 2 6 2 2 2 2" xfId="4111" xr:uid="{00000000-0005-0000-0000-0000530F0000}"/>
    <cellStyle name="20% - Accent1 2 2 3 2 6 2 2 3" xfId="4112" xr:uid="{00000000-0005-0000-0000-0000540F0000}"/>
    <cellStyle name="20% - Accent1 2 2 3 2 6 2 3" xfId="4113" xr:uid="{00000000-0005-0000-0000-0000550F0000}"/>
    <cellStyle name="20% - Accent1 2 2 3 2 6 2 3 2" xfId="4114" xr:uid="{00000000-0005-0000-0000-0000560F0000}"/>
    <cellStyle name="20% - Accent1 2 2 3 2 6 2 4" xfId="4115" xr:uid="{00000000-0005-0000-0000-0000570F0000}"/>
    <cellStyle name="20% - Accent1 2 2 3 2 6 3" xfId="4116" xr:uid="{00000000-0005-0000-0000-0000580F0000}"/>
    <cellStyle name="20% - Accent1 2 2 3 2 6 3 2" xfId="4117" xr:uid="{00000000-0005-0000-0000-0000590F0000}"/>
    <cellStyle name="20% - Accent1 2 2 3 2 6 3 2 2" xfId="4118" xr:uid="{00000000-0005-0000-0000-00005A0F0000}"/>
    <cellStyle name="20% - Accent1 2 2 3 2 6 3 2 2 2" xfId="4119" xr:uid="{00000000-0005-0000-0000-00005B0F0000}"/>
    <cellStyle name="20% - Accent1 2 2 3 2 6 3 2 3" xfId="4120" xr:uid="{00000000-0005-0000-0000-00005C0F0000}"/>
    <cellStyle name="20% - Accent1 2 2 3 2 6 3 3" xfId="4121" xr:uid="{00000000-0005-0000-0000-00005D0F0000}"/>
    <cellStyle name="20% - Accent1 2 2 3 2 6 3 3 2" xfId="4122" xr:uid="{00000000-0005-0000-0000-00005E0F0000}"/>
    <cellStyle name="20% - Accent1 2 2 3 2 6 3 4" xfId="4123" xr:uid="{00000000-0005-0000-0000-00005F0F0000}"/>
    <cellStyle name="20% - Accent1 2 2 3 2 6 4" xfId="4124" xr:uid="{00000000-0005-0000-0000-0000600F0000}"/>
    <cellStyle name="20% - Accent1 2 2 3 2 6 4 2" xfId="4125" xr:uid="{00000000-0005-0000-0000-0000610F0000}"/>
    <cellStyle name="20% - Accent1 2 2 3 2 6 4 2 2" xfId="4126" xr:uid="{00000000-0005-0000-0000-0000620F0000}"/>
    <cellStyle name="20% - Accent1 2 2 3 2 6 4 2 2 2" xfId="4127" xr:uid="{00000000-0005-0000-0000-0000630F0000}"/>
    <cellStyle name="20% - Accent1 2 2 3 2 6 4 2 3" xfId="4128" xr:uid="{00000000-0005-0000-0000-0000640F0000}"/>
    <cellStyle name="20% - Accent1 2 2 3 2 6 4 3" xfId="4129" xr:uid="{00000000-0005-0000-0000-0000650F0000}"/>
    <cellStyle name="20% - Accent1 2 2 3 2 6 4 3 2" xfId="4130" xr:uid="{00000000-0005-0000-0000-0000660F0000}"/>
    <cellStyle name="20% - Accent1 2 2 3 2 6 4 4" xfId="4131" xr:uid="{00000000-0005-0000-0000-0000670F0000}"/>
    <cellStyle name="20% - Accent1 2 2 3 2 6 5" xfId="4132" xr:uid="{00000000-0005-0000-0000-0000680F0000}"/>
    <cellStyle name="20% - Accent1 2 2 3 2 6 5 2" xfId="4133" xr:uid="{00000000-0005-0000-0000-0000690F0000}"/>
    <cellStyle name="20% - Accent1 2 2 3 2 6 5 2 2" xfId="4134" xr:uid="{00000000-0005-0000-0000-00006A0F0000}"/>
    <cellStyle name="20% - Accent1 2 2 3 2 6 5 3" xfId="4135" xr:uid="{00000000-0005-0000-0000-00006B0F0000}"/>
    <cellStyle name="20% - Accent1 2 2 3 2 6 6" xfId="4136" xr:uid="{00000000-0005-0000-0000-00006C0F0000}"/>
    <cellStyle name="20% - Accent1 2 2 3 2 6 6 2" xfId="4137" xr:uid="{00000000-0005-0000-0000-00006D0F0000}"/>
    <cellStyle name="20% - Accent1 2 2 3 2 6 6 2 2" xfId="4138" xr:uid="{00000000-0005-0000-0000-00006E0F0000}"/>
    <cellStyle name="20% - Accent1 2 2 3 2 6 6 3" xfId="4139" xr:uid="{00000000-0005-0000-0000-00006F0F0000}"/>
    <cellStyle name="20% - Accent1 2 2 3 2 6 7" xfId="4140" xr:uid="{00000000-0005-0000-0000-0000700F0000}"/>
    <cellStyle name="20% - Accent1 2 2 3 2 6 7 2" xfId="4141" xr:uid="{00000000-0005-0000-0000-0000710F0000}"/>
    <cellStyle name="20% - Accent1 2 2 3 2 6 8" xfId="4142" xr:uid="{00000000-0005-0000-0000-0000720F0000}"/>
    <cellStyle name="20% - Accent1 2 2 3 2 6 8 2" xfId="4143" xr:uid="{00000000-0005-0000-0000-0000730F0000}"/>
    <cellStyle name="20% - Accent1 2 2 3 2 6 9" xfId="4144" xr:uid="{00000000-0005-0000-0000-0000740F0000}"/>
    <cellStyle name="20% - Accent1 2 2 3 2 7" xfId="4145" xr:uid="{00000000-0005-0000-0000-0000750F0000}"/>
    <cellStyle name="20% - Accent1 2 2 3 2 7 2" xfId="4146" xr:uid="{00000000-0005-0000-0000-0000760F0000}"/>
    <cellStyle name="20% - Accent1 2 2 3 2 7 2 2" xfId="4147" xr:uid="{00000000-0005-0000-0000-0000770F0000}"/>
    <cellStyle name="20% - Accent1 2 2 3 2 7 2 2 2" xfId="4148" xr:uid="{00000000-0005-0000-0000-0000780F0000}"/>
    <cellStyle name="20% - Accent1 2 2 3 2 7 2 2 2 2" xfId="4149" xr:uid="{00000000-0005-0000-0000-0000790F0000}"/>
    <cellStyle name="20% - Accent1 2 2 3 2 7 2 2 3" xfId="4150" xr:uid="{00000000-0005-0000-0000-00007A0F0000}"/>
    <cellStyle name="20% - Accent1 2 2 3 2 7 2 3" xfId="4151" xr:uid="{00000000-0005-0000-0000-00007B0F0000}"/>
    <cellStyle name="20% - Accent1 2 2 3 2 7 2 3 2" xfId="4152" xr:uid="{00000000-0005-0000-0000-00007C0F0000}"/>
    <cellStyle name="20% - Accent1 2 2 3 2 7 2 4" xfId="4153" xr:uid="{00000000-0005-0000-0000-00007D0F0000}"/>
    <cellStyle name="20% - Accent1 2 2 3 2 7 3" xfId="4154" xr:uid="{00000000-0005-0000-0000-00007E0F0000}"/>
    <cellStyle name="20% - Accent1 2 2 3 2 7 3 2" xfId="4155" xr:uid="{00000000-0005-0000-0000-00007F0F0000}"/>
    <cellStyle name="20% - Accent1 2 2 3 2 7 3 2 2" xfId="4156" xr:uid="{00000000-0005-0000-0000-0000800F0000}"/>
    <cellStyle name="20% - Accent1 2 2 3 2 7 3 2 2 2" xfId="4157" xr:uid="{00000000-0005-0000-0000-0000810F0000}"/>
    <cellStyle name="20% - Accent1 2 2 3 2 7 3 2 3" xfId="4158" xr:uid="{00000000-0005-0000-0000-0000820F0000}"/>
    <cellStyle name="20% - Accent1 2 2 3 2 7 3 3" xfId="4159" xr:uid="{00000000-0005-0000-0000-0000830F0000}"/>
    <cellStyle name="20% - Accent1 2 2 3 2 7 3 3 2" xfId="4160" xr:uid="{00000000-0005-0000-0000-0000840F0000}"/>
    <cellStyle name="20% - Accent1 2 2 3 2 7 3 4" xfId="4161" xr:uid="{00000000-0005-0000-0000-0000850F0000}"/>
    <cellStyle name="20% - Accent1 2 2 3 2 7 4" xfId="4162" xr:uid="{00000000-0005-0000-0000-0000860F0000}"/>
    <cellStyle name="20% - Accent1 2 2 3 2 7 4 2" xfId="4163" xr:uid="{00000000-0005-0000-0000-0000870F0000}"/>
    <cellStyle name="20% - Accent1 2 2 3 2 7 4 2 2" xfId="4164" xr:uid="{00000000-0005-0000-0000-0000880F0000}"/>
    <cellStyle name="20% - Accent1 2 2 3 2 7 4 2 2 2" xfId="4165" xr:uid="{00000000-0005-0000-0000-0000890F0000}"/>
    <cellStyle name="20% - Accent1 2 2 3 2 7 4 2 3" xfId="4166" xr:uid="{00000000-0005-0000-0000-00008A0F0000}"/>
    <cellStyle name="20% - Accent1 2 2 3 2 7 4 3" xfId="4167" xr:uid="{00000000-0005-0000-0000-00008B0F0000}"/>
    <cellStyle name="20% - Accent1 2 2 3 2 7 4 3 2" xfId="4168" xr:uid="{00000000-0005-0000-0000-00008C0F0000}"/>
    <cellStyle name="20% - Accent1 2 2 3 2 7 4 4" xfId="4169" xr:uid="{00000000-0005-0000-0000-00008D0F0000}"/>
    <cellStyle name="20% - Accent1 2 2 3 2 7 5" xfId="4170" xr:uid="{00000000-0005-0000-0000-00008E0F0000}"/>
    <cellStyle name="20% - Accent1 2 2 3 2 7 5 2" xfId="4171" xr:uid="{00000000-0005-0000-0000-00008F0F0000}"/>
    <cellStyle name="20% - Accent1 2 2 3 2 7 5 2 2" xfId="4172" xr:uid="{00000000-0005-0000-0000-0000900F0000}"/>
    <cellStyle name="20% - Accent1 2 2 3 2 7 5 3" xfId="4173" xr:uid="{00000000-0005-0000-0000-0000910F0000}"/>
    <cellStyle name="20% - Accent1 2 2 3 2 7 6" xfId="4174" xr:uid="{00000000-0005-0000-0000-0000920F0000}"/>
    <cellStyle name="20% - Accent1 2 2 3 2 7 6 2" xfId="4175" xr:uid="{00000000-0005-0000-0000-0000930F0000}"/>
    <cellStyle name="20% - Accent1 2 2 3 2 7 6 2 2" xfId="4176" xr:uid="{00000000-0005-0000-0000-0000940F0000}"/>
    <cellStyle name="20% - Accent1 2 2 3 2 7 6 3" xfId="4177" xr:uid="{00000000-0005-0000-0000-0000950F0000}"/>
    <cellStyle name="20% - Accent1 2 2 3 2 7 7" xfId="4178" xr:uid="{00000000-0005-0000-0000-0000960F0000}"/>
    <cellStyle name="20% - Accent1 2 2 3 2 7 7 2" xfId="4179" xr:uid="{00000000-0005-0000-0000-0000970F0000}"/>
    <cellStyle name="20% - Accent1 2 2 3 2 7 8" xfId="4180" xr:uid="{00000000-0005-0000-0000-0000980F0000}"/>
    <cellStyle name="20% - Accent1 2 2 3 2 7 8 2" xfId="4181" xr:uid="{00000000-0005-0000-0000-0000990F0000}"/>
    <cellStyle name="20% - Accent1 2 2 3 2 7 9" xfId="4182" xr:uid="{00000000-0005-0000-0000-00009A0F0000}"/>
    <cellStyle name="20% - Accent1 2 2 3 2 8" xfId="4183" xr:uid="{00000000-0005-0000-0000-00009B0F0000}"/>
    <cellStyle name="20% - Accent1 2 2 3 2 8 2" xfId="4184" xr:uid="{00000000-0005-0000-0000-00009C0F0000}"/>
    <cellStyle name="20% - Accent1 2 2 3 2 8 2 2" xfId="4185" xr:uid="{00000000-0005-0000-0000-00009D0F0000}"/>
    <cellStyle name="20% - Accent1 2 2 3 2 8 2 2 2" xfId="4186" xr:uid="{00000000-0005-0000-0000-00009E0F0000}"/>
    <cellStyle name="20% - Accent1 2 2 3 2 8 2 3" xfId="4187" xr:uid="{00000000-0005-0000-0000-00009F0F0000}"/>
    <cellStyle name="20% - Accent1 2 2 3 2 8 3" xfId="4188" xr:uid="{00000000-0005-0000-0000-0000A00F0000}"/>
    <cellStyle name="20% - Accent1 2 2 3 2 8 3 2" xfId="4189" xr:uid="{00000000-0005-0000-0000-0000A10F0000}"/>
    <cellStyle name="20% - Accent1 2 2 3 2 8 4" xfId="4190" xr:uid="{00000000-0005-0000-0000-0000A20F0000}"/>
    <cellStyle name="20% - Accent1 2 2 3 2 9" xfId="4191" xr:uid="{00000000-0005-0000-0000-0000A30F0000}"/>
    <cellStyle name="20% - Accent1 2 2 3 2 9 2" xfId="4192" xr:uid="{00000000-0005-0000-0000-0000A40F0000}"/>
    <cellStyle name="20% - Accent1 2 2 3 2 9 2 2" xfId="4193" xr:uid="{00000000-0005-0000-0000-0000A50F0000}"/>
    <cellStyle name="20% - Accent1 2 2 3 2 9 2 2 2" xfId="4194" xr:uid="{00000000-0005-0000-0000-0000A60F0000}"/>
    <cellStyle name="20% - Accent1 2 2 3 2 9 2 3" xfId="4195" xr:uid="{00000000-0005-0000-0000-0000A70F0000}"/>
    <cellStyle name="20% - Accent1 2 2 3 2 9 3" xfId="4196" xr:uid="{00000000-0005-0000-0000-0000A80F0000}"/>
    <cellStyle name="20% - Accent1 2 2 3 2 9 3 2" xfId="4197" xr:uid="{00000000-0005-0000-0000-0000A90F0000}"/>
    <cellStyle name="20% - Accent1 2 2 3 2 9 4" xfId="4198" xr:uid="{00000000-0005-0000-0000-0000AA0F0000}"/>
    <cellStyle name="20% - Accent1 2 2 3 3" xfId="4199" xr:uid="{00000000-0005-0000-0000-0000AB0F0000}"/>
    <cellStyle name="20% - Accent1 2 2 3 3 10" xfId="4200" xr:uid="{00000000-0005-0000-0000-0000AC0F0000}"/>
    <cellStyle name="20% - Accent1 2 2 3 3 10 2" xfId="4201" xr:uid="{00000000-0005-0000-0000-0000AD0F0000}"/>
    <cellStyle name="20% - Accent1 2 2 3 3 10 2 2" xfId="4202" xr:uid="{00000000-0005-0000-0000-0000AE0F0000}"/>
    <cellStyle name="20% - Accent1 2 2 3 3 10 3" xfId="4203" xr:uid="{00000000-0005-0000-0000-0000AF0F0000}"/>
    <cellStyle name="20% - Accent1 2 2 3 3 11" xfId="4204" xr:uid="{00000000-0005-0000-0000-0000B00F0000}"/>
    <cellStyle name="20% - Accent1 2 2 3 3 11 2" xfId="4205" xr:uid="{00000000-0005-0000-0000-0000B10F0000}"/>
    <cellStyle name="20% - Accent1 2 2 3 3 11 2 2" xfId="4206" xr:uid="{00000000-0005-0000-0000-0000B20F0000}"/>
    <cellStyle name="20% - Accent1 2 2 3 3 11 3" xfId="4207" xr:uid="{00000000-0005-0000-0000-0000B30F0000}"/>
    <cellStyle name="20% - Accent1 2 2 3 3 12" xfId="4208" xr:uid="{00000000-0005-0000-0000-0000B40F0000}"/>
    <cellStyle name="20% - Accent1 2 2 3 3 12 2" xfId="4209" xr:uid="{00000000-0005-0000-0000-0000B50F0000}"/>
    <cellStyle name="20% - Accent1 2 2 3 3 13" xfId="4210" xr:uid="{00000000-0005-0000-0000-0000B60F0000}"/>
    <cellStyle name="20% - Accent1 2 2 3 3 13 2" xfId="4211" xr:uid="{00000000-0005-0000-0000-0000B70F0000}"/>
    <cellStyle name="20% - Accent1 2 2 3 3 14" xfId="4212" xr:uid="{00000000-0005-0000-0000-0000B80F0000}"/>
    <cellStyle name="20% - Accent1 2 2 3 3 2" xfId="4213" xr:uid="{00000000-0005-0000-0000-0000B90F0000}"/>
    <cellStyle name="20% - Accent1 2 2 3 3 2 10" xfId="4214" xr:uid="{00000000-0005-0000-0000-0000BA0F0000}"/>
    <cellStyle name="20% - Accent1 2 2 3 3 2 10 2" xfId="4215" xr:uid="{00000000-0005-0000-0000-0000BB0F0000}"/>
    <cellStyle name="20% - Accent1 2 2 3 3 2 11" xfId="4216" xr:uid="{00000000-0005-0000-0000-0000BC0F0000}"/>
    <cellStyle name="20% - Accent1 2 2 3 3 2 2" xfId="4217" xr:uid="{00000000-0005-0000-0000-0000BD0F0000}"/>
    <cellStyle name="20% - Accent1 2 2 3 3 2 2 2" xfId="4218" xr:uid="{00000000-0005-0000-0000-0000BE0F0000}"/>
    <cellStyle name="20% - Accent1 2 2 3 3 2 2 2 2" xfId="4219" xr:uid="{00000000-0005-0000-0000-0000BF0F0000}"/>
    <cellStyle name="20% - Accent1 2 2 3 3 2 2 2 2 2" xfId="4220" xr:uid="{00000000-0005-0000-0000-0000C00F0000}"/>
    <cellStyle name="20% - Accent1 2 2 3 3 2 2 2 2 2 2" xfId="4221" xr:uid="{00000000-0005-0000-0000-0000C10F0000}"/>
    <cellStyle name="20% - Accent1 2 2 3 3 2 2 2 2 3" xfId="4222" xr:uid="{00000000-0005-0000-0000-0000C20F0000}"/>
    <cellStyle name="20% - Accent1 2 2 3 3 2 2 2 3" xfId="4223" xr:uid="{00000000-0005-0000-0000-0000C30F0000}"/>
    <cellStyle name="20% - Accent1 2 2 3 3 2 2 2 3 2" xfId="4224" xr:uid="{00000000-0005-0000-0000-0000C40F0000}"/>
    <cellStyle name="20% - Accent1 2 2 3 3 2 2 2 4" xfId="4225" xr:uid="{00000000-0005-0000-0000-0000C50F0000}"/>
    <cellStyle name="20% - Accent1 2 2 3 3 2 2 3" xfId="4226" xr:uid="{00000000-0005-0000-0000-0000C60F0000}"/>
    <cellStyle name="20% - Accent1 2 2 3 3 2 2 3 2" xfId="4227" xr:uid="{00000000-0005-0000-0000-0000C70F0000}"/>
    <cellStyle name="20% - Accent1 2 2 3 3 2 2 3 2 2" xfId="4228" xr:uid="{00000000-0005-0000-0000-0000C80F0000}"/>
    <cellStyle name="20% - Accent1 2 2 3 3 2 2 3 2 2 2" xfId="4229" xr:uid="{00000000-0005-0000-0000-0000C90F0000}"/>
    <cellStyle name="20% - Accent1 2 2 3 3 2 2 3 2 3" xfId="4230" xr:uid="{00000000-0005-0000-0000-0000CA0F0000}"/>
    <cellStyle name="20% - Accent1 2 2 3 3 2 2 3 3" xfId="4231" xr:uid="{00000000-0005-0000-0000-0000CB0F0000}"/>
    <cellStyle name="20% - Accent1 2 2 3 3 2 2 3 3 2" xfId="4232" xr:uid="{00000000-0005-0000-0000-0000CC0F0000}"/>
    <cellStyle name="20% - Accent1 2 2 3 3 2 2 3 4" xfId="4233" xr:uid="{00000000-0005-0000-0000-0000CD0F0000}"/>
    <cellStyle name="20% - Accent1 2 2 3 3 2 2 4" xfId="4234" xr:uid="{00000000-0005-0000-0000-0000CE0F0000}"/>
    <cellStyle name="20% - Accent1 2 2 3 3 2 2 4 2" xfId="4235" xr:uid="{00000000-0005-0000-0000-0000CF0F0000}"/>
    <cellStyle name="20% - Accent1 2 2 3 3 2 2 4 2 2" xfId="4236" xr:uid="{00000000-0005-0000-0000-0000D00F0000}"/>
    <cellStyle name="20% - Accent1 2 2 3 3 2 2 4 2 2 2" xfId="4237" xr:uid="{00000000-0005-0000-0000-0000D10F0000}"/>
    <cellStyle name="20% - Accent1 2 2 3 3 2 2 4 2 3" xfId="4238" xr:uid="{00000000-0005-0000-0000-0000D20F0000}"/>
    <cellStyle name="20% - Accent1 2 2 3 3 2 2 4 3" xfId="4239" xr:uid="{00000000-0005-0000-0000-0000D30F0000}"/>
    <cellStyle name="20% - Accent1 2 2 3 3 2 2 4 3 2" xfId="4240" xr:uid="{00000000-0005-0000-0000-0000D40F0000}"/>
    <cellStyle name="20% - Accent1 2 2 3 3 2 2 4 4" xfId="4241" xr:uid="{00000000-0005-0000-0000-0000D50F0000}"/>
    <cellStyle name="20% - Accent1 2 2 3 3 2 2 5" xfId="4242" xr:uid="{00000000-0005-0000-0000-0000D60F0000}"/>
    <cellStyle name="20% - Accent1 2 2 3 3 2 2 5 2" xfId="4243" xr:uid="{00000000-0005-0000-0000-0000D70F0000}"/>
    <cellStyle name="20% - Accent1 2 2 3 3 2 2 5 2 2" xfId="4244" xr:uid="{00000000-0005-0000-0000-0000D80F0000}"/>
    <cellStyle name="20% - Accent1 2 2 3 3 2 2 5 3" xfId="4245" xr:uid="{00000000-0005-0000-0000-0000D90F0000}"/>
    <cellStyle name="20% - Accent1 2 2 3 3 2 2 6" xfId="4246" xr:uid="{00000000-0005-0000-0000-0000DA0F0000}"/>
    <cellStyle name="20% - Accent1 2 2 3 3 2 2 6 2" xfId="4247" xr:uid="{00000000-0005-0000-0000-0000DB0F0000}"/>
    <cellStyle name="20% - Accent1 2 2 3 3 2 2 6 2 2" xfId="4248" xr:uid="{00000000-0005-0000-0000-0000DC0F0000}"/>
    <cellStyle name="20% - Accent1 2 2 3 3 2 2 6 3" xfId="4249" xr:uid="{00000000-0005-0000-0000-0000DD0F0000}"/>
    <cellStyle name="20% - Accent1 2 2 3 3 2 2 7" xfId="4250" xr:uid="{00000000-0005-0000-0000-0000DE0F0000}"/>
    <cellStyle name="20% - Accent1 2 2 3 3 2 2 7 2" xfId="4251" xr:uid="{00000000-0005-0000-0000-0000DF0F0000}"/>
    <cellStyle name="20% - Accent1 2 2 3 3 2 2 8" xfId="4252" xr:uid="{00000000-0005-0000-0000-0000E00F0000}"/>
    <cellStyle name="20% - Accent1 2 2 3 3 2 2 8 2" xfId="4253" xr:uid="{00000000-0005-0000-0000-0000E10F0000}"/>
    <cellStyle name="20% - Accent1 2 2 3 3 2 2 9" xfId="4254" xr:uid="{00000000-0005-0000-0000-0000E20F0000}"/>
    <cellStyle name="20% - Accent1 2 2 3 3 2 3" xfId="4255" xr:uid="{00000000-0005-0000-0000-0000E30F0000}"/>
    <cellStyle name="20% - Accent1 2 2 3 3 2 3 2" xfId="4256" xr:uid="{00000000-0005-0000-0000-0000E40F0000}"/>
    <cellStyle name="20% - Accent1 2 2 3 3 2 3 2 2" xfId="4257" xr:uid="{00000000-0005-0000-0000-0000E50F0000}"/>
    <cellStyle name="20% - Accent1 2 2 3 3 2 3 2 2 2" xfId="4258" xr:uid="{00000000-0005-0000-0000-0000E60F0000}"/>
    <cellStyle name="20% - Accent1 2 2 3 3 2 3 2 2 2 2" xfId="4259" xr:uid="{00000000-0005-0000-0000-0000E70F0000}"/>
    <cellStyle name="20% - Accent1 2 2 3 3 2 3 2 2 3" xfId="4260" xr:uid="{00000000-0005-0000-0000-0000E80F0000}"/>
    <cellStyle name="20% - Accent1 2 2 3 3 2 3 2 3" xfId="4261" xr:uid="{00000000-0005-0000-0000-0000E90F0000}"/>
    <cellStyle name="20% - Accent1 2 2 3 3 2 3 2 3 2" xfId="4262" xr:uid="{00000000-0005-0000-0000-0000EA0F0000}"/>
    <cellStyle name="20% - Accent1 2 2 3 3 2 3 2 4" xfId="4263" xr:uid="{00000000-0005-0000-0000-0000EB0F0000}"/>
    <cellStyle name="20% - Accent1 2 2 3 3 2 3 3" xfId="4264" xr:uid="{00000000-0005-0000-0000-0000EC0F0000}"/>
    <cellStyle name="20% - Accent1 2 2 3 3 2 3 3 2" xfId="4265" xr:uid="{00000000-0005-0000-0000-0000ED0F0000}"/>
    <cellStyle name="20% - Accent1 2 2 3 3 2 3 3 2 2" xfId="4266" xr:uid="{00000000-0005-0000-0000-0000EE0F0000}"/>
    <cellStyle name="20% - Accent1 2 2 3 3 2 3 3 2 2 2" xfId="4267" xr:uid="{00000000-0005-0000-0000-0000EF0F0000}"/>
    <cellStyle name="20% - Accent1 2 2 3 3 2 3 3 2 3" xfId="4268" xr:uid="{00000000-0005-0000-0000-0000F00F0000}"/>
    <cellStyle name="20% - Accent1 2 2 3 3 2 3 3 3" xfId="4269" xr:uid="{00000000-0005-0000-0000-0000F10F0000}"/>
    <cellStyle name="20% - Accent1 2 2 3 3 2 3 3 3 2" xfId="4270" xr:uid="{00000000-0005-0000-0000-0000F20F0000}"/>
    <cellStyle name="20% - Accent1 2 2 3 3 2 3 3 4" xfId="4271" xr:uid="{00000000-0005-0000-0000-0000F30F0000}"/>
    <cellStyle name="20% - Accent1 2 2 3 3 2 3 4" xfId="4272" xr:uid="{00000000-0005-0000-0000-0000F40F0000}"/>
    <cellStyle name="20% - Accent1 2 2 3 3 2 3 4 2" xfId="4273" xr:uid="{00000000-0005-0000-0000-0000F50F0000}"/>
    <cellStyle name="20% - Accent1 2 2 3 3 2 3 4 2 2" xfId="4274" xr:uid="{00000000-0005-0000-0000-0000F60F0000}"/>
    <cellStyle name="20% - Accent1 2 2 3 3 2 3 4 2 2 2" xfId="4275" xr:uid="{00000000-0005-0000-0000-0000F70F0000}"/>
    <cellStyle name="20% - Accent1 2 2 3 3 2 3 4 2 3" xfId="4276" xr:uid="{00000000-0005-0000-0000-0000F80F0000}"/>
    <cellStyle name="20% - Accent1 2 2 3 3 2 3 4 3" xfId="4277" xr:uid="{00000000-0005-0000-0000-0000F90F0000}"/>
    <cellStyle name="20% - Accent1 2 2 3 3 2 3 4 3 2" xfId="4278" xr:uid="{00000000-0005-0000-0000-0000FA0F0000}"/>
    <cellStyle name="20% - Accent1 2 2 3 3 2 3 4 4" xfId="4279" xr:uid="{00000000-0005-0000-0000-0000FB0F0000}"/>
    <cellStyle name="20% - Accent1 2 2 3 3 2 3 5" xfId="4280" xr:uid="{00000000-0005-0000-0000-0000FC0F0000}"/>
    <cellStyle name="20% - Accent1 2 2 3 3 2 3 5 2" xfId="4281" xr:uid="{00000000-0005-0000-0000-0000FD0F0000}"/>
    <cellStyle name="20% - Accent1 2 2 3 3 2 3 5 2 2" xfId="4282" xr:uid="{00000000-0005-0000-0000-0000FE0F0000}"/>
    <cellStyle name="20% - Accent1 2 2 3 3 2 3 5 3" xfId="4283" xr:uid="{00000000-0005-0000-0000-0000FF0F0000}"/>
    <cellStyle name="20% - Accent1 2 2 3 3 2 3 6" xfId="4284" xr:uid="{00000000-0005-0000-0000-000000100000}"/>
    <cellStyle name="20% - Accent1 2 2 3 3 2 3 6 2" xfId="4285" xr:uid="{00000000-0005-0000-0000-000001100000}"/>
    <cellStyle name="20% - Accent1 2 2 3 3 2 3 6 2 2" xfId="4286" xr:uid="{00000000-0005-0000-0000-000002100000}"/>
    <cellStyle name="20% - Accent1 2 2 3 3 2 3 6 3" xfId="4287" xr:uid="{00000000-0005-0000-0000-000003100000}"/>
    <cellStyle name="20% - Accent1 2 2 3 3 2 3 7" xfId="4288" xr:uid="{00000000-0005-0000-0000-000004100000}"/>
    <cellStyle name="20% - Accent1 2 2 3 3 2 3 7 2" xfId="4289" xr:uid="{00000000-0005-0000-0000-000005100000}"/>
    <cellStyle name="20% - Accent1 2 2 3 3 2 3 8" xfId="4290" xr:uid="{00000000-0005-0000-0000-000006100000}"/>
    <cellStyle name="20% - Accent1 2 2 3 3 2 3 8 2" xfId="4291" xr:uid="{00000000-0005-0000-0000-000007100000}"/>
    <cellStyle name="20% - Accent1 2 2 3 3 2 3 9" xfId="4292" xr:uid="{00000000-0005-0000-0000-000008100000}"/>
    <cellStyle name="20% - Accent1 2 2 3 3 2 4" xfId="4293" xr:uid="{00000000-0005-0000-0000-000009100000}"/>
    <cellStyle name="20% - Accent1 2 2 3 3 2 4 2" xfId="4294" xr:uid="{00000000-0005-0000-0000-00000A100000}"/>
    <cellStyle name="20% - Accent1 2 2 3 3 2 4 2 2" xfId="4295" xr:uid="{00000000-0005-0000-0000-00000B100000}"/>
    <cellStyle name="20% - Accent1 2 2 3 3 2 4 2 2 2" xfId="4296" xr:uid="{00000000-0005-0000-0000-00000C100000}"/>
    <cellStyle name="20% - Accent1 2 2 3 3 2 4 2 3" xfId="4297" xr:uid="{00000000-0005-0000-0000-00000D100000}"/>
    <cellStyle name="20% - Accent1 2 2 3 3 2 4 3" xfId="4298" xr:uid="{00000000-0005-0000-0000-00000E100000}"/>
    <cellStyle name="20% - Accent1 2 2 3 3 2 4 3 2" xfId="4299" xr:uid="{00000000-0005-0000-0000-00000F100000}"/>
    <cellStyle name="20% - Accent1 2 2 3 3 2 4 4" xfId="4300" xr:uid="{00000000-0005-0000-0000-000010100000}"/>
    <cellStyle name="20% - Accent1 2 2 3 3 2 5" xfId="4301" xr:uid="{00000000-0005-0000-0000-000011100000}"/>
    <cellStyle name="20% - Accent1 2 2 3 3 2 5 2" xfId="4302" xr:uid="{00000000-0005-0000-0000-000012100000}"/>
    <cellStyle name="20% - Accent1 2 2 3 3 2 5 2 2" xfId="4303" xr:uid="{00000000-0005-0000-0000-000013100000}"/>
    <cellStyle name="20% - Accent1 2 2 3 3 2 5 2 2 2" xfId="4304" xr:uid="{00000000-0005-0000-0000-000014100000}"/>
    <cellStyle name="20% - Accent1 2 2 3 3 2 5 2 3" xfId="4305" xr:uid="{00000000-0005-0000-0000-000015100000}"/>
    <cellStyle name="20% - Accent1 2 2 3 3 2 5 3" xfId="4306" xr:uid="{00000000-0005-0000-0000-000016100000}"/>
    <cellStyle name="20% - Accent1 2 2 3 3 2 5 3 2" xfId="4307" xr:uid="{00000000-0005-0000-0000-000017100000}"/>
    <cellStyle name="20% - Accent1 2 2 3 3 2 5 4" xfId="4308" xr:uid="{00000000-0005-0000-0000-000018100000}"/>
    <cellStyle name="20% - Accent1 2 2 3 3 2 6" xfId="4309" xr:uid="{00000000-0005-0000-0000-000019100000}"/>
    <cellStyle name="20% - Accent1 2 2 3 3 2 6 2" xfId="4310" xr:uid="{00000000-0005-0000-0000-00001A100000}"/>
    <cellStyle name="20% - Accent1 2 2 3 3 2 6 2 2" xfId="4311" xr:uid="{00000000-0005-0000-0000-00001B100000}"/>
    <cellStyle name="20% - Accent1 2 2 3 3 2 6 2 2 2" xfId="4312" xr:uid="{00000000-0005-0000-0000-00001C100000}"/>
    <cellStyle name="20% - Accent1 2 2 3 3 2 6 2 3" xfId="4313" xr:uid="{00000000-0005-0000-0000-00001D100000}"/>
    <cellStyle name="20% - Accent1 2 2 3 3 2 6 3" xfId="4314" xr:uid="{00000000-0005-0000-0000-00001E100000}"/>
    <cellStyle name="20% - Accent1 2 2 3 3 2 6 3 2" xfId="4315" xr:uid="{00000000-0005-0000-0000-00001F100000}"/>
    <cellStyle name="20% - Accent1 2 2 3 3 2 6 4" xfId="4316" xr:uid="{00000000-0005-0000-0000-000020100000}"/>
    <cellStyle name="20% - Accent1 2 2 3 3 2 7" xfId="4317" xr:uid="{00000000-0005-0000-0000-000021100000}"/>
    <cellStyle name="20% - Accent1 2 2 3 3 2 7 2" xfId="4318" xr:uid="{00000000-0005-0000-0000-000022100000}"/>
    <cellStyle name="20% - Accent1 2 2 3 3 2 7 2 2" xfId="4319" xr:uid="{00000000-0005-0000-0000-000023100000}"/>
    <cellStyle name="20% - Accent1 2 2 3 3 2 7 3" xfId="4320" xr:uid="{00000000-0005-0000-0000-000024100000}"/>
    <cellStyle name="20% - Accent1 2 2 3 3 2 8" xfId="4321" xr:uid="{00000000-0005-0000-0000-000025100000}"/>
    <cellStyle name="20% - Accent1 2 2 3 3 2 8 2" xfId="4322" xr:uid="{00000000-0005-0000-0000-000026100000}"/>
    <cellStyle name="20% - Accent1 2 2 3 3 2 8 2 2" xfId="4323" xr:uid="{00000000-0005-0000-0000-000027100000}"/>
    <cellStyle name="20% - Accent1 2 2 3 3 2 8 3" xfId="4324" xr:uid="{00000000-0005-0000-0000-000028100000}"/>
    <cellStyle name="20% - Accent1 2 2 3 3 2 9" xfId="4325" xr:uid="{00000000-0005-0000-0000-000029100000}"/>
    <cellStyle name="20% - Accent1 2 2 3 3 2 9 2" xfId="4326" xr:uid="{00000000-0005-0000-0000-00002A100000}"/>
    <cellStyle name="20% - Accent1 2 2 3 3 3" xfId="4327" xr:uid="{00000000-0005-0000-0000-00002B100000}"/>
    <cellStyle name="20% - Accent1 2 2 3 3 3 10" xfId="4328" xr:uid="{00000000-0005-0000-0000-00002C100000}"/>
    <cellStyle name="20% - Accent1 2 2 3 3 3 10 2" xfId="4329" xr:uid="{00000000-0005-0000-0000-00002D100000}"/>
    <cellStyle name="20% - Accent1 2 2 3 3 3 11" xfId="4330" xr:uid="{00000000-0005-0000-0000-00002E100000}"/>
    <cellStyle name="20% - Accent1 2 2 3 3 3 2" xfId="4331" xr:uid="{00000000-0005-0000-0000-00002F100000}"/>
    <cellStyle name="20% - Accent1 2 2 3 3 3 2 2" xfId="4332" xr:uid="{00000000-0005-0000-0000-000030100000}"/>
    <cellStyle name="20% - Accent1 2 2 3 3 3 2 2 2" xfId="4333" xr:uid="{00000000-0005-0000-0000-000031100000}"/>
    <cellStyle name="20% - Accent1 2 2 3 3 3 2 2 2 2" xfId="4334" xr:uid="{00000000-0005-0000-0000-000032100000}"/>
    <cellStyle name="20% - Accent1 2 2 3 3 3 2 2 2 2 2" xfId="4335" xr:uid="{00000000-0005-0000-0000-000033100000}"/>
    <cellStyle name="20% - Accent1 2 2 3 3 3 2 2 2 3" xfId="4336" xr:uid="{00000000-0005-0000-0000-000034100000}"/>
    <cellStyle name="20% - Accent1 2 2 3 3 3 2 2 3" xfId="4337" xr:uid="{00000000-0005-0000-0000-000035100000}"/>
    <cellStyle name="20% - Accent1 2 2 3 3 3 2 2 3 2" xfId="4338" xr:uid="{00000000-0005-0000-0000-000036100000}"/>
    <cellStyle name="20% - Accent1 2 2 3 3 3 2 2 4" xfId="4339" xr:uid="{00000000-0005-0000-0000-000037100000}"/>
    <cellStyle name="20% - Accent1 2 2 3 3 3 2 3" xfId="4340" xr:uid="{00000000-0005-0000-0000-000038100000}"/>
    <cellStyle name="20% - Accent1 2 2 3 3 3 2 3 2" xfId="4341" xr:uid="{00000000-0005-0000-0000-000039100000}"/>
    <cellStyle name="20% - Accent1 2 2 3 3 3 2 3 2 2" xfId="4342" xr:uid="{00000000-0005-0000-0000-00003A100000}"/>
    <cellStyle name="20% - Accent1 2 2 3 3 3 2 3 2 2 2" xfId="4343" xr:uid="{00000000-0005-0000-0000-00003B100000}"/>
    <cellStyle name="20% - Accent1 2 2 3 3 3 2 3 2 3" xfId="4344" xr:uid="{00000000-0005-0000-0000-00003C100000}"/>
    <cellStyle name="20% - Accent1 2 2 3 3 3 2 3 3" xfId="4345" xr:uid="{00000000-0005-0000-0000-00003D100000}"/>
    <cellStyle name="20% - Accent1 2 2 3 3 3 2 3 3 2" xfId="4346" xr:uid="{00000000-0005-0000-0000-00003E100000}"/>
    <cellStyle name="20% - Accent1 2 2 3 3 3 2 3 4" xfId="4347" xr:uid="{00000000-0005-0000-0000-00003F100000}"/>
    <cellStyle name="20% - Accent1 2 2 3 3 3 2 4" xfId="4348" xr:uid="{00000000-0005-0000-0000-000040100000}"/>
    <cellStyle name="20% - Accent1 2 2 3 3 3 2 4 2" xfId="4349" xr:uid="{00000000-0005-0000-0000-000041100000}"/>
    <cellStyle name="20% - Accent1 2 2 3 3 3 2 4 2 2" xfId="4350" xr:uid="{00000000-0005-0000-0000-000042100000}"/>
    <cellStyle name="20% - Accent1 2 2 3 3 3 2 4 2 2 2" xfId="4351" xr:uid="{00000000-0005-0000-0000-000043100000}"/>
    <cellStyle name="20% - Accent1 2 2 3 3 3 2 4 2 3" xfId="4352" xr:uid="{00000000-0005-0000-0000-000044100000}"/>
    <cellStyle name="20% - Accent1 2 2 3 3 3 2 4 3" xfId="4353" xr:uid="{00000000-0005-0000-0000-000045100000}"/>
    <cellStyle name="20% - Accent1 2 2 3 3 3 2 4 3 2" xfId="4354" xr:uid="{00000000-0005-0000-0000-000046100000}"/>
    <cellStyle name="20% - Accent1 2 2 3 3 3 2 4 4" xfId="4355" xr:uid="{00000000-0005-0000-0000-000047100000}"/>
    <cellStyle name="20% - Accent1 2 2 3 3 3 2 5" xfId="4356" xr:uid="{00000000-0005-0000-0000-000048100000}"/>
    <cellStyle name="20% - Accent1 2 2 3 3 3 2 5 2" xfId="4357" xr:uid="{00000000-0005-0000-0000-000049100000}"/>
    <cellStyle name="20% - Accent1 2 2 3 3 3 2 5 2 2" xfId="4358" xr:uid="{00000000-0005-0000-0000-00004A100000}"/>
    <cellStyle name="20% - Accent1 2 2 3 3 3 2 5 3" xfId="4359" xr:uid="{00000000-0005-0000-0000-00004B100000}"/>
    <cellStyle name="20% - Accent1 2 2 3 3 3 2 6" xfId="4360" xr:uid="{00000000-0005-0000-0000-00004C100000}"/>
    <cellStyle name="20% - Accent1 2 2 3 3 3 2 6 2" xfId="4361" xr:uid="{00000000-0005-0000-0000-00004D100000}"/>
    <cellStyle name="20% - Accent1 2 2 3 3 3 2 6 2 2" xfId="4362" xr:uid="{00000000-0005-0000-0000-00004E100000}"/>
    <cellStyle name="20% - Accent1 2 2 3 3 3 2 6 3" xfId="4363" xr:uid="{00000000-0005-0000-0000-00004F100000}"/>
    <cellStyle name="20% - Accent1 2 2 3 3 3 2 7" xfId="4364" xr:uid="{00000000-0005-0000-0000-000050100000}"/>
    <cellStyle name="20% - Accent1 2 2 3 3 3 2 7 2" xfId="4365" xr:uid="{00000000-0005-0000-0000-000051100000}"/>
    <cellStyle name="20% - Accent1 2 2 3 3 3 2 8" xfId="4366" xr:uid="{00000000-0005-0000-0000-000052100000}"/>
    <cellStyle name="20% - Accent1 2 2 3 3 3 2 8 2" xfId="4367" xr:uid="{00000000-0005-0000-0000-000053100000}"/>
    <cellStyle name="20% - Accent1 2 2 3 3 3 2 9" xfId="4368" xr:uid="{00000000-0005-0000-0000-000054100000}"/>
    <cellStyle name="20% - Accent1 2 2 3 3 3 3" xfId="4369" xr:uid="{00000000-0005-0000-0000-000055100000}"/>
    <cellStyle name="20% - Accent1 2 2 3 3 3 3 2" xfId="4370" xr:uid="{00000000-0005-0000-0000-000056100000}"/>
    <cellStyle name="20% - Accent1 2 2 3 3 3 3 2 2" xfId="4371" xr:uid="{00000000-0005-0000-0000-000057100000}"/>
    <cellStyle name="20% - Accent1 2 2 3 3 3 3 2 2 2" xfId="4372" xr:uid="{00000000-0005-0000-0000-000058100000}"/>
    <cellStyle name="20% - Accent1 2 2 3 3 3 3 2 2 2 2" xfId="4373" xr:uid="{00000000-0005-0000-0000-000059100000}"/>
    <cellStyle name="20% - Accent1 2 2 3 3 3 3 2 2 3" xfId="4374" xr:uid="{00000000-0005-0000-0000-00005A100000}"/>
    <cellStyle name="20% - Accent1 2 2 3 3 3 3 2 3" xfId="4375" xr:uid="{00000000-0005-0000-0000-00005B100000}"/>
    <cellStyle name="20% - Accent1 2 2 3 3 3 3 2 3 2" xfId="4376" xr:uid="{00000000-0005-0000-0000-00005C100000}"/>
    <cellStyle name="20% - Accent1 2 2 3 3 3 3 2 4" xfId="4377" xr:uid="{00000000-0005-0000-0000-00005D100000}"/>
    <cellStyle name="20% - Accent1 2 2 3 3 3 3 3" xfId="4378" xr:uid="{00000000-0005-0000-0000-00005E100000}"/>
    <cellStyle name="20% - Accent1 2 2 3 3 3 3 3 2" xfId="4379" xr:uid="{00000000-0005-0000-0000-00005F100000}"/>
    <cellStyle name="20% - Accent1 2 2 3 3 3 3 3 2 2" xfId="4380" xr:uid="{00000000-0005-0000-0000-000060100000}"/>
    <cellStyle name="20% - Accent1 2 2 3 3 3 3 3 2 2 2" xfId="4381" xr:uid="{00000000-0005-0000-0000-000061100000}"/>
    <cellStyle name="20% - Accent1 2 2 3 3 3 3 3 2 3" xfId="4382" xr:uid="{00000000-0005-0000-0000-000062100000}"/>
    <cellStyle name="20% - Accent1 2 2 3 3 3 3 3 3" xfId="4383" xr:uid="{00000000-0005-0000-0000-000063100000}"/>
    <cellStyle name="20% - Accent1 2 2 3 3 3 3 3 3 2" xfId="4384" xr:uid="{00000000-0005-0000-0000-000064100000}"/>
    <cellStyle name="20% - Accent1 2 2 3 3 3 3 3 4" xfId="4385" xr:uid="{00000000-0005-0000-0000-000065100000}"/>
    <cellStyle name="20% - Accent1 2 2 3 3 3 3 4" xfId="4386" xr:uid="{00000000-0005-0000-0000-000066100000}"/>
    <cellStyle name="20% - Accent1 2 2 3 3 3 3 4 2" xfId="4387" xr:uid="{00000000-0005-0000-0000-000067100000}"/>
    <cellStyle name="20% - Accent1 2 2 3 3 3 3 4 2 2" xfId="4388" xr:uid="{00000000-0005-0000-0000-000068100000}"/>
    <cellStyle name="20% - Accent1 2 2 3 3 3 3 4 2 2 2" xfId="4389" xr:uid="{00000000-0005-0000-0000-000069100000}"/>
    <cellStyle name="20% - Accent1 2 2 3 3 3 3 4 2 3" xfId="4390" xr:uid="{00000000-0005-0000-0000-00006A100000}"/>
    <cellStyle name="20% - Accent1 2 2 3 3 3 3 4 3" xfId="4391" xr:uid="{00000000-0005-0000-0000-00006B100000}"/>
    <cellStyle name="20% - Accent1 2 2 3 3 3 3 4 3 2" xfId="4392" xr:uid="{00000000-0005-0000-0000-00006C100000}"/>
    <cellStyle name="20% - Accent1 2 2 3 3 3 3 4 4" xfId="4393" xr:uid="{00000000-0005-0000-0000-00006D100000}"/>
    <cellStyle name="20% - Accent1 2 2 3 3 3 3 5" xfId="4394" xr:uid="{00000000-0005-0000-0000-00006E100000}"/>
    <cellStyle name="20% - Accent1 2 2 3 3 3 3 5 2" xfId="4395" xr:uid="{00000000-0005-0000-0000-00006F100000}"/>
    <cellStyle name="20% - Accent1 2 2 3 3 3 3 5 2 2" xfId="4396" xr:uid="{00000000-0005-0000-0000-000070100000}"/>
    <cellStyle name="20% - Accent1 2 2 3 3 3 3 5 3" xfId="4397" xr:uid="{00000000-0005-0000-0000-000071100000}"/>
    <cellStyle name="20% - Accent1 2 2 3 3 3 3 6" xfId="4398" xr:uid="{00000000-0005-0000-0000-000072100000}"/>
    <cellStyle name="20% - Accent1 2 2 3 3 3 3 6 2" xfId="4399" xr:uid="{00000000-0005-0000-0000-000073100000}"/>
    <cellStyle name="20% - Accent1 2 2 3 3 3 3 6 2 2" xfId="4400" xr:uid="{00000000-0005-0000-0000-000074100000}"/>
    <cellStyle name="20% - Accent1 2 2 3 3 3 3 6 3" xfId="4401" xr:uid="{00000000-0005-0000-0000-000075100000}"/>
    <cellStyle name="20% - Accent1 2 2 3 3 3 3 7" xfId="4402" xr:uid="{00000000-0005-0000-0000-000076100000}"/>
    <cellStyle name="20% - Accent1 2 2 3 3 3 3 7 2" xfId="4403" xr:uid="{00000000-0005-0000-0000-000077100000}"/>
    <cellStyle name="20% - Accent1 2 2 3 3 3 3 8" xfId="4404" xr:uid="{00000000-0005-0000-0000-000078100000}"/>
    <cellStyle name="20% - Accent1 2 2 3 3 3 3 8 2" xfId="4405" xr:uid="{00000000-0005-0000-0000-000079100000}"/>
    <cellStyle name="20% - Accent1 2 2 3 3 3 3 9" xfId="4406" xr:uid="{00000000-0005-0000-0000-00007A100000}"/>
    <cellStyle name="20% - Accent1 2 2 3 3 3 4" xfId="4407" xr:uid="{00000000-0005-0000-0000-00007B100000}"/>
    <cellStyle name="20% - Accent1 2 2 3 3 3 4 2" xfId="4408" xr:uid="{00000000-0005-0000-0000-00007C100000}"/>
    <cellStyle name="20% - Accent1 2 2 3 3 3 4 2 2" xfId="4409" xr:uid="{00000000-0005-0000-0000-00007D100000}"/>
    <cellStyle name="20% - Accent1 2 2 3 3 3 4 2 2 2" xfId="4410" xr:uid="{00000000-0005-0000-0000-00007E100000}"/>
    <cellStyle name="20% - Accent1 2 2 3 3 3 4 2 3" xfId="4411" xr:uid="{00000000-0005-0000-0000-00007F100000}"/>
    <cellStyle name="20% - Accent1 2 2 3 3 3 4 3" xfId="4412" xr:uid="{00000000-0005-0000-0000-000080100000}"/>
    <cellStyle name="20% - Accent1 2 2 3 3 3 4 3 2" xfId="4413" xr:uid="{00000000-0005-0000-0000-000081100000}"/>
    <cellStyle name="20% - Accent1 2 2 3 3 3 4 4" xfId="4414" xr:uid="{00000000-0005-0000-0000-000082100000}"/>
    <cellStyle name="20% - Accent1 2 2 3 3 3 5" xfId="4415" xr:uid="{00000000-0005-0000-0000-000083100000}"/>
    <cellStyle name="20% - Accent1 2 2 3 3 3 5 2" xfId="4416" xr:uid="{00000000-0005-0000-0000-000084100000}"/>
    <cellStyle name="20% - Accent1 2 2 3 3 3 5 2 2" xfId="4417" xr:uid="{00000000-0005-0000-0000-000085100000}"/>
    <cellStyle name="20% - Accent1 2 2 3 3 3 5 2 2 2" xfId="4418" xr:uid="{00000000-0005-0000-0000-000086100000}"/>
    <cellStyle name="20% - Accent1 2 2 3 3 3 5 2 3" xfId="4419" xr:uid="{00000000-0005-0000-0000-000087100000}"/>
    <cellStyle name="20% - Accent1 2 2 3 3 3 5 3" xfId="4420" xr:uid="{00000000-0005-0000-0000-000088100000}"/>
    <cellStyle name="20% - Accent1 2 2 3 3 3 5 3 2" xfId="4421" xr:uid="{00000000-0005-0000-0000-000089100000}"/>
    <cellStyle name="20% - Accent1 2 2 3 3 3 5 4" xfId="4422" xr:uid="{00000000-0005-0000-0000-00008A100000}"/>
    <cellStyle name="20% - Accent1 2 2 3 3 3 6" xfId="4423" xr:uid="{00000000-0005-0000-0000-00008B100000}"/>
    <cellStyle name="20% - Accent1 2 2 3 3 3 6 2" xfId="4424" xr:uid="{00000000-0005-0000-0000-00008C100000}"/>
    <cellStyle name="20% - Accent1 2 2 3 3 3 6 2 2" xfId="4425" xr:uid="{00000000-0005-0000-0000-00008D100000}"/>
    <cellStyle name="20% - Accent1 2 2 3 3 3 6 2 2 2" xfId="4426" xr:uid="{00000000-0005-0000-0000-00008E100000}"/>
    <cellStyle name="20% - Accent1 2 2 3 3 3 6 2 3" xfId="4427" xr:uid="{00000000-0005-0000-0000-00008F100000}"/>
    <cellStyle name="20% - Accent1 2 2 3 3 3 6 3" xfId="4428" xr:uid="{00000000-0005-0000-0000-000090100000}"/>
    <cellStyle name="20% - Accent1 2 2 3 3 3 6 3 2" xfId="4429" xr:uid="{00000000-0005-0000-0000-000091100000}"/>
    <cellStyle name="20% - Accent1 2 2 3 3 3 6 4" xfId="4430" xr:uid="{00000000-0005-0000-0000-000092100000}"/>
    <cellStyle name="20% - Accent1 2 2 3 3 3 7" xfId="4431" xr:uid="{00000000-0005-0000-0000-000093100000}"/>
    <cellStyle name="20% - Accent1 2 2 3 3 3 7 2" xfId="4432" xr:uid="{00000000-0005-0000-0000-000094100000}"/>
    <cellStyle name="20% - Accent1 2 2 3 3 3 7 2 2" xfId="4433" xr:uid="{00000000-0005-0000-0000-000095100000}"/>
    <cellStyle name="20% - Accent1 2 2 3 3 3 7 3" xfId="4434" xr:uid="{00000000-0005-0000-0000-000096100000}"/>
    <cellStyle name="20% - Accent1 2 2 3 3 3 8" xfId="4435" xr:uid="{00000000-0005-0000-0000-000097100000}"/>
    <cellStyle name="20% - Accent1 2 2 3 3 3 8 2" xfId="4436" xr:uid="{00000000-0005-0000-0000-000098100000}"/>
    <cellStyle name="20% - Accent1 2 2 3 3 3 8 2 2" xfId="4437" xr:uid="{00000000-0005-0000-0000-000099100000}"/>
    <cellStyle name="20% - Accent1 2 2 3 3 3 8 3" xfId="4438" xr:uid="{00000000-0005-0000-0000-00009A100000}"/>
    <cellStyle name="20% - Accent1 2 2 3 3 3 9" xfId="4439" xr:uid="{00000000-0005-0000-0000-00009B100000}"/>
    <cellStyle name="20% - Accent1 2 2 3 3 3 9 2" xfId="4440" xr:uid="{00000000-0005-0000-0000-00009C100000}"/>
    <cellStyle name="20% - Accent1 2 2 3 3 4" xfId="4441" xr:uid="{00000000-0005-0000-0000-00009D100000}"/>
    <cellStyle name="20% - Accent1 2 2 3 3 4 10" xfId="4442" xr:uid="{00000000-0005-0000-0000-00009E100000}"/>
    <cellStyle name="20% - Accent1 2 2 3 3 4 10 2" xfId="4443" xr:uid="{00000000-0005-0000-0000-00009F100000}"/>
    <cellStyle name="20% - Accent1 2 2 3 3 4 11" xfId="4444" xr:uid="{00000000-0005-0000-0000-0000A0100000}"/>
    <cellStyle name="20% - Accent1 2 2 3 3 4 2" xfId="4445" xr:uid="{00000000-0005-0000-0000-0000A1100000}"/>
    <cellStyle name="20% - Accent1 2 2 3 3 4 2 2" xfId="4446" xr:uid="{00000000-0005-0000-0000-0000A2100000}"/>
    <cellStyle name="20% - Accent1 2 2 3 3 4 2 2 2" xfId="4447" xr:uid="{00000000-0005-0000-0000-0000A3100000}"/>
    <cellStyle name="20% - Accent1 2 2 3 3 4 2 2 2 2" xfId="4448" xr:uid="{00000000-0005-0000-0000-0000A4100000}"/>
    <cellStyle name="20% - Accent1 2 2 3 3 4 2 2 2 2 2" xfId="4449" xr:uid="{00000000-0005-0000-0000-0000A5100000}"/>
    <cellStyle name="20% - Accent1 2 2 3 3 4 2 2 2 3" xfId="4450" xr:uid="{00000000-0005-0000-0000-0000A6100000}"/>
    <cellStyle name="20% - Accent1 2 2 3 3 4 2 2 3" xfId="4451" xr:uid="{00000000-0005-0000-0000-0000A7100000}"/>
    <cellStyle name="20% - Accent1 2 2 3 3 4 2 2 3 2" xfId="4452" xr:uid="{00000000-0005-0000-0000-0000A8100000}"/>
    <cellStyle name="20% - Accent1 2 2 3 3 4 2 2 4" xfId="4453" xr:uid="{00000000-0005-0000-0000-0000A9100000}"/>
    <cellStyle name="20% - Accent1 2 2 3 3 4 2 3" xfId="4454" xr:uid="{00000000-0005-0000-0000-0000AA100000}"/>
    <cellStyle name="20% - Accent1 2 2 3 3 4 2 3 2" xfId="4455" xr:uid="{00000000-0005-0000-0000-0000AB100000}"/>
    <cellStyle name="20% - Accent1 2 2 3 3 4 2 3 2 2" xfId="4456" xr:uid="{00000000-0005-0000-0000-0000AC100000}"/>
    <cellStyle name="20% - Accent1 2 2 3 3 4 2 3 2 2 2" xfId="4457" xr:uid="{00000000-0005-0000-0000-0000AD100000}"/>
    <cellStyle name="20% - Accent1 2 2 3 3 4 2 3 2 3" xfId="4458" xr:uid="{00000000-0005-0000-0000-0000AE100000}"/>
    <cellStyle name="20% - Accent1 2 2 3 3 4 2 3 3" xfId="4459" xr:uid="{00000000-0005-0000-0000-0000AF100000}"/>
    <cellStyle name="20% - Accent1 2 2 3 3 4 2 3 3 2" xfId="4460" xr:uid="{00000000-0005-0000-0000-0000B0100000}"/>
    <cellStyle name="20% - Accent1 2 2 3 3 4 2 3 4" xfId="4461" xr:uid="{00000000-0005-0000-0000-0000B1100000}"/>
    <cellStyle name="20% - Accent1 2 2 3 3 4 2 4" xfId="4462" xr:uid="{00000000-0005-0000-0000-0000B2100000}"/>
    <cellStyle name="20% - Accent1 2 2 3 3 4 2 4 2" xfId="4463" xr:uid="{00000000-0005-0000-0000-0000B3100000}"/>
    <cellStyle name="20% - Accent1 2 2 3 3 4 2 4 2 2" xfId="4464" xr:uid="{00000000-0005-0000-0000-0000B4100000}"/>
    <cellStyle name="20% - Accent1 2 2 3 3 4 2 4 2 2 2" xfId="4465" xr:uid="{00000000-0005-0000-0000-0000B5100000}"/>
    <cellStyle name="20% - Accent1 2 2 3 3 4 2 4 2 3" xfId="4466" xr:uid="{00000000-0005-0000-0000-0000B6100000}"/>
    <cellStyle name="20% - Accent1 2 2 3 3 4 2 4 3" xfId="4467" xr:uid="{00000000-0005-0000-0000-0000B7100000}"/>
    <cellStyle name="20% - Accent1 2 2 3 3 4 2 4 3 2" xfId="4468" xr:uid="{00000000-0005-0000-0000-0000B8100000}"/>
    <cellStyle name="20% - Accent1 2 2 3 3 4 2 4 4" xfId="4469" xr:uid="{00000000-0005-0000-0000-0000B9100000}"/>
    <cellStyle name="20% - Accent1 2 2 3 3 4 2 5" xfId="4470" xr:uid="{00000000-0005-0000-0000-0000BA100000}"/>
    <cellStyle name="20% - Accent1 2 2 3 3 4 2 5 2" xfId="4471" xr:uid="{00000000-0005-0000-0000-0000BB100000}"/>
    <cellStyle name="20% - Accent1 2 2 3 3 4 2 5 2 2" xfId="4472" xr:uid="{00000000-0005-0000-0000-0000BC100000}"/>
    <cellStyle name="20% - Accent1 2 2 3 3 4 2 5 3" xfId="4473" xr:uid="{00000000-0005-0000-0000-0000BD100000}"/>
    <cellStyle name="20% - Accent1 2 2 3 3 4 2 6" xfId="4474" xr:uid="{00000000-0005-0000-0000-0000BE100000}"/>
    <cellStyle name="20% - Accent1 2 2 3 3 4 2 6 2" xfId="4475" xr:uid="{00000000-0005-0000-0000-0000BF100000}"/>
    <cellStyle name="20% - Accent1 2 2 3 3 4 2 6 2 2" xfId="4476" xr:uid="{00000000-0005-0000-0000-0000C0100000}"/>
    <cellStyle name="20% - Accent1 2 2 3 3 4 2 6 3" xfId="4477" xr:uid="{00000000-0005-0000-0000-0000C1100000}"/>
    <cellStyle name="20% - Accent1 2 2 3 3 4 2 7" xfId="4478" xr:uid="{00000000-0005-0000-0000-0000C2100000}"/>
    <cellStyle name="20% - Accent1 2 2 3 3 4 2 7 2" xfId="4479" xr:uid="{00000000-0005-0000-0000-0000C3100000}"/>
    <cellStyle name="20% - Accent1 2 2 3 3 4 2 8" xfId="4480" xr:uid="{00000000-0005-0000-0000-0000C4100000}"/>
    <cellStyle name="20% - Accent1 2 2 3 3 4 2 8 2" xfId="4481" xr:uid="{00000000-0005-0000-0000-0000C5100000}"/>
    <cellStyle name="20% - Accent1 2 2 3 3 4 2 9" xfId="4482" xr:uid="{00000000-0005-0000-0000-0000C6100000}"/>
    <cellStyle name="20% - Accent1 2 2 3 3 4 3" xfId="4483" xr:uid="{00000000-0005-0000-0000-0000C7100000}"/>
    <cellStyle name="20% - Accent1 2 2 3 3 4 3 2" xfId="4484" xr:uid="{00000000-0005-0000-0000-0000C8100000}"/>
    <cellStyle name="20% - Accent1 2 2 3 3 4 3 2 2" xfId="4485" xr:uid="{00000000-0005-0000-0000-0000C9100000}"/>
    <cellStyle name="20% - Accent1 2 2 3 3 4 3 2 2 2" xfId="4486" xr:uid="{00000000-0005-0000-0000-0000CA100000}"/>
    <cellStyle name="20% - Accent1 2 2 3 3 4 3 2 2 2 2" xfId="4487" xr:uid="{00000000-0005-0000-0000-0000CB100000}"/>
    <cellStyle name="20% - Accent1 2 2 3 3 4 3 2 2 3" xfId="4488" xr:uid="{00000000-0005-0000-0000-0000CC100000}"/>
    <cellStyle name="20% - Accent1 2 2 3 3 4 3 2 3" xfId="4489" xr:uid="{00000000-0005-0000-0000-0000CD100000}"/>
    <cellStyle name="20% - Accent1 2 2 3 3 4 3 2 3 2" xfId="4490" xr:uid="{00000000-0005-0000-0000-0000CE100000}"/>
    <cellStyle name="20% - Accent1 2 2 3 3 4 3 2 4" xfId="4491" xr:uid="{00000000-0005-0000-0000-0000CF100000}"/>
    <cellStyle name="20% - Accent1 2 2 3 3 4 3 3" xfId="4492" xr:uid="{00000000-0005-0000-0000-0000D0100000}"/>
    <cellStyle name="20% - Accent1 2 2 3 3 4 3 3 2" xfId="4493" xr:uid="{00000000-0005-0000-0000-0000D1100000}"/>
    <cellStyle name="20% - Accent1 2 2 3 3 4 3 3 2 2" xfId="4494" xr:uid="{00000000-0005-0000-0000-0000D2100000}"/>
    <cellStyle name="20% - Accent1 2 2 3 3 4 3 3 2 2 2" xfId="4495" xr:uid="{00000000-0005-0000-0000-0000D3100000}"/>
    <cellStyle name="20% - Accent1 2 2 3 3 4 3 3 2 3" xfId="4496" xr:uid="{00000000-0005-0000-0000-0000D4100000}"/>
    <cellStyle name="20% - Accent1 2 2 3 3 4 3 3 3" xfId="4497" xr:uid="{00000000-0005-0000-0000-0000D5100000}"/>
    <cellStyle name="20% - Accent1 2 2 3 3 4 3 3 3 2" xfId="4498" xr:uid="{00000000-0005-0000-0000-0000D6100000}"/>
    <cellStyle name="20% - Accent1 2 2 3 3 4 3 3 4" xfId="4499" xr:uid="{00000000-0005-0000-0000-0000D7100000}"/>
    <cellStyle name="20% - Accent1 2 2 3 3 4 3 4" xfId="4500" xr:uid="{00000000-0005-0000-0000-0000D8100000}"/>
    <cellStyle name="20% - Accent1 2 2 3 3 4 3 4 2" xfId="4501" xr:uid="{00000000-0005-0000-0000-0000D9100000}"/>
    <cellStyle name="20% - Accent1 2 2 3 3 4 3 4 2 2" xfId="4502" xr:uid="{00000000-0005-0000-0000-0000DA100000}"/>
    <cellStyle name="20% - Accent1 2 2 3 3 4 3 4 2 2 2" xfId="4503" xr:uid="{00000000-0005-0000-0000-0000DB100000}"/>
    <cellStyle name="20% - Accent1 2 2 3 3 4 3 4 2 3" xfId="4504" xr:uid="{00000000-0005-0000-0000-0000DC100000}"/>
    <cellStyle name="20% - Accent1 2 2 3 3 4 3 4 3" xfId="4505" xr:uid="{00000000-0005-0000-0000-0000DD100000}"/>
    <cellStyle name="20% - Accent1 2 2 3 3 4 3 4 3 2" xfId="4506" xr:uid="{00000000-0005-0000-0000-0000DE100000}"/>
    <cellStyle name="20% - Accent1 2 2 3 3 4 3 4 4" xfId="4507" xr:uid="{00000000-0005-0000-0000-0000DF100000}"/>
    <cellStyle name="20% - Accent1 2 2 3 3 4 3 5" xfId="4508" xr:uid="{00000000-0005-0000-0000-0000E0100000}"/>
    <cellStyle name="20% - Accent1 2 2 3 3 4 3 5 2" xfId="4509" xr:uid="{00000000-0005-0000-0000-0000E1100000}"/>
    <cellStyle name="20% - Accent1 2 2 3 3 4 3 5 2 2" xfId="4510" xr:uid="{00000000-0005-0000-0000-0000E2100000}"/>
    <cellStyle name="20% - Accent1 2 2 3 3 4 3 5 3" xfId="4511" xr:uid="{00000000-0005-0000-0000-0000E3100000}"/>
    <cellStyle name="20% - Accent1 2 2 3 3 4 3 6" xfId="4512" xr:uid="{00000000-0005-0000-0000-0000E4100000}"/>
    <cellStyle name="20% - Accent1 2 2 3 3 4 3 6 2" xfId="4513" xr:uid="{00000000-0005-0000-0000-0000E5100000}"/>
    <cellStyle name="20% - Accent1 2 2 3 3 4 3 6 2 2" xfId="4514" xr:uid="{00000000-0005-0000-0000-0000E6100000}"/>
    <cellStyle name="20% - Accent1 2 2 3 3 4 3 6 3" xfId="4515" xr:uid="{00000000-0005-0000-0000-0000E7100000}"/>
    <cellStyle name="20% - Accent1 2 2 3 3 4 3 7" xfId="4516" xr:uid="{00000000-0005-0000-0000-0000E8100000}"/>
    <cellStyle name="20% - Accent1 2 2 3 3 4 3 7 2" xfId="4517" xr:uid="{00000000-0005-0000-0000-0000E9100000}"/>
    <cellStyle name="20% - Accent1 2 2 3 3 4 3 8" xfId="4518" xr:uid="{00000000-0005-0000-0000-0000EA100000}"/>
    <cellStyle name="20% - Accent1 2 2 3 3 4 3 8 2" xfId="4519" xr:uid="{00000000-0005-0000-0000-0000EB100000}"/>
    <cellStyle name="20% - Accent1 2 2 3 3 4 3 9" xfId="4520" xr:uid="{00000000-0005-0000-0000-0000EC100000}"/>
    <cellStyle name="20% - Accent1 2 2 3 3 4 4" xfId="4521" xr:uid="{00000000-0005-0000-0000-0000ED100000}"/>
    <cellStyle name="20% - Accent1 2 2 3 3 4 4 2" xfId="4522" xr:uid="{00000000-0005-0000-0000-0000EE100000}"/>
    <cellStyle name="20% - Accent1 2 2 3 3 4 4 2 2" xfId="4523" xr:uid="{00000000-0005-0000-0000-0000EF100000}"/>
    <cellStyle name="20% - Accent1 2 2 3 3 4 4 2 2 2" xfId="4524" xr:uid="{00000000-0005-0000-0000-0000F0100000}"/>
    <cellStyle name="20% - Accent1 2 2 3 3 4 4 2 3" xfId="4525" xr:uid="{00000000-0005-0000-0000-0000F1100000}"/>
    <cellStyle name="20% - Accent1 2 2 3 3 4 4 3" xfId="4526" xr:uid="{00000000-0005-0000-0000-0000F2100000}"/>
    <cellStyle name="20% - Accent1 2 2 3 3 4 4 3 2" xfId="4527" xr:uid="{00000000-0005-0000-0000-0000F3100000}"/>
    <cellStyle name="20% - Accent1 2 2 3 3 4 4 4" xfId="4528" xr:uid="{00000000-0005-0000-0000-0000F4100000}"/>
    <cellStyle name="20% - Accent1 2 2 3 3 4 5" xfId="4529" xr:uid="{00000000-0005-0000-0000-0000F5100000}"/>
    <cellStyle name="20% - Accent1 2 2 3 3 4 5 2" xfId="4530" xr:uid="{00000000-0005-0000-0000-0000F6100000}"/>
    <cellStyle name="20% - Accent1 2 2 3 3 4 5 2 2" xfId="4531" xr:uid="{00000000-0005-0000-0000-0000F7100000}"/>
    <cellStyle name="20% - Accent1 2 2 3 3 4 5 2 2 2" xfId="4532" xr:uid="{00000000-0005-0000-0000-0000F8100000}"/>
    <cellStyle name="20% - Accent1 2 2 3 3 4 5 2 3" xfId="4533" xr:uid="{00000000-0005-0000-0000-0000F9100000}"/>
    <cellStyle name="20% - Accent1 2 2 3 3 4 5 3" xfId="4534" xr:uid="{00000000-0005-0000-0000-0000FA100000}"/>
    <cellStyle name="20% - Accent1 2 2 3 3 4 5 3 2" xfId="4535" xr:uid="{00000000-0005-0000-0000-0000FB100000}"/>
    <cellStyle name="20% - Accent1 2 2 3 3 4 5 4" xfId="4536" xr:uid="{00000000-0005-0000-0000-0000FC100000}"/>
    <cellStyle name="20% - Accent1 2 2 3 3 4 6" xfId="4537" xr:uid="{00000000-0005-0000-0000-0000FD100000}"/>
    <cellStyle name="20% - Accent1 2 2 3 3 4 6 2" xfId="4538" xr:uid="{00000000-0005-0000-0000-0000FE100000}"/>
    <cellStyle name="20% - Accent1 2 2 3 3 4 6 2 2" xfId="4539" xr:uid="{00000000-0005-0000-0000-0000FF100000}"/>
    <cellStyle name="20% - Accent1 2 2 3 3 4 6 2 2 2" xfId="4540" xr:uid="{00000000-0005-0000-0000-000000110000}"/>
    <cellStyle name="20% - Accent1 2 2 3 3 4 6 2 3" xfId="4541" xr:uid="{00000000-0005-0000-0000-000001110000}"/>
    <cellStyle name="20% - Accent1 2 2 3 3 4 6 3" xfId="4542" xr:uid="{00000000-0005-0000-0000-000002110000}"/>
    <cellStyle name="20% - Accent1 2 2 3 3 4 6 3 2" xfId="4543" xr:uid="{00000000-0005-0000-0000-000003110000}"/>
    <cellStyle name="20% - Accent1 2 2 3 3 4 6 4" xfId="4544" xr:uid="{00000000-0005-0000-0000-000004110000}"/>
    <cellStyle name="20% - Accent1 2 2 3 3 4 7" xfId="4545" xr:uid="{00000000-0005-0000-0000-000005110000}"/>
    <cellStyle name="20% - Accent1 2 2 3 3 4 7 2" xfId="4546" xr:uid="{00000000-0005-0000-0000-000006110000}"/>
    <cellStyle name="20% - Accent1 2 2 3 3 4 7 2 2" xfId="4547" xr:uid="{00000000-0005-0000-0000-000007110000}"/>
    <cellStyle name="20% - Accent1 2 2 3 3 4 7 3" xfId="4548" xr:uid="{00000000-0005-0000-0000-000008110000}"/>
    <cellStyle name="20% - Accent1 2 2 3 3 4 8" xfId="4549" xr:uid="{00000000-0005-0000-0000-000009110000}"/>
    <cellStyle name="20% - Accent1 2 2 3 3 4 8 2" xfId="4550" xr:uid="{00000000-0005-0000-0000-00000A110000}"/>
    <cellStyle name="20% - Accent1 2 2 3 3 4 8 2 2" xfId="4551" xr:uid="{00000000-0005-0000-0000-00000B110000}"/>
    <cellStyle name="20% - Accent1 2 2 3 3 4 8 3" xfId="4552" xr:uid="{00000000-0005-0000-0000-00000C110000}"/>
    <cellStyle name="20% - Accent1 2 2 3 3 4 9" xfId="4553" xr:uid="{00000000-0005-0000-0000-00000D110000}"/>
    <cellStyle name="20% - Accent1 2 2 3 3 4 9 2" xfId="4554" xr:uid="{00000000-0005-0000-0000-00000E110000}"/>
    <cellStyle name="20% - Accent1 2 2 3 3 5" xfId="4555" xr:uid="{00000000-0005-0000-0000-00000F110000}"/>
    <cellStyle name="20% - Accent1 2 2 3 3 5 2" xfId="4556" xr:uid="{00000000-0005-0000-0000-000010110000}"/>
    <cellStyle name="20% - Accent1 2 2 3 3 5 2 2" xfId="4557" xr:uid="{00000000-0005-0000-0000-000011110000}"/>
    <cellStyle name="20% - Accent1 2 2 3 3 5 2 2 2" xfId="4558" xr:uid="{00000000-0005-0000-0000-000012110000}"/>
    <cellStyle name="20% - Accent1 2 2 3 3 5 2 2 2 2" xfId="4559" xr:uid="{00000000-0005-0000-0000-000013110000}"/>
    <cellStyle name="20% - Accent1 2 2 3 3 5 2 2 3" xfId="4560" xr:uid="{00000000-0005-0000-0000-000014110000}"/>
    <cellStyle name="20% - Accent1 2 2 3 3 5 2 3" xfId="4561" xr:uid="{00000000-0005-0000-0000-000015110000}"/>
    <cellStyle name="20% - Accent1 2 2 3 3 5 2 3 2" xfId="4562" xr:uid="{00000000-0005-0000-0000-000016110000}"/>
    <cellStyle name="20% - Accent1 2 2 3 3 5 2 4" xfId="4563" xr:uid="{00000000-0005-0000-0000-000017110000}"/>
    <cellStyle name="20% - Accent1 2 2 3 3 5 3" xfId="4564" xr:uid="{00000000-0005-0000-0000-000018110000}"/>
    <cellStyle name="20% - Accent1 2 2 3 3 5 3 2" xfId="4565" xr:uid="{00000000-0005-0000-0000-000019110000}"/>
    <cellStyle name="20% - Accent1 2 2 3 3 5 3 2 2" xfId="4566" xr:uid="{00000000-0005-0000-0000-00001A110000}"/>
    <cellStyle name="20% - Accent1 2 2 3 3 5 3 2 2 2" xfId="4567" xr:uid="{00000000-0005-0000-0000-00001B110000}"/>
    <cellStyle name="20% - Accent1 2 2 3 3 5 3 2 3" xfId="4568" xr:uid="{00000000-0005-0000-0000-00001C110000}"/>
    <cellStyle name="20% - Accent1 2 2 3 3 5 3 3" xfId="4569" xr:uid="{00000000-0005-0000-0000-00001D110000}"/>
    <cellStyle name="20% - Accent1 2 2 3 3 5 3 3 2" xfId="4570" xr:uid="{00000000-0005-0000-0000-00001E110000}"/>
    <cellStyle name="20% - Accent1 2 2 3 3 5 3 4" xfId="4571" xr:uid="{00000000-0005-0000-0000-00001F110000}"/>
    <cellStyle name="20% - Accent1 2 2 3 3 5 4" xfId="4572" xr:uid="{00000000-0005-0000-0000-000020110000}"/>
    <cellStyle name="20% - Accent1 2 2 3 3 5 4 2" xfId="4573" xr:uid="{00000000-0005-0000-0000-000021110000}"/>
    <cellStyle name="20% - Accent1 2 2 3 3 5 4 2 2" xfId="4574" xr:uid="{00000000-0005-0000-0000-000022110000}"/>
    <cellStyle name="20% - Accent1 2 2 3 3 5 4 2 2 2" xfId="4575" xr:uid="{00000000-0005-0000-0000-000023110000}"/>
    <cellStyle name="20% - Accent1 2 2 3 3 5 4 2 3" xfId="4576" xr:uid="{00000000-0005-0000-0000-000024110000}"/>
    <cellStyle name="20% - Accent1 2 2 3 3 5 4 3" xfId="4577" xr:uid="{00000000-0005-0000-0000-000025110000}"/>
    <cellStyle name="20% - Accent1 2 2 3 3 5 4 3 2" xfId="4578" xr:uid="{00000000-0005-0000-0000-000026110000}"/>
    <cellStyle name="20% - Accent1 2 2 3 3 5 4 4" xfId="4579" xr:uid="{00000000-0005-0000-0000-000027110000}"/>
    <cellStyle name="20% - Accent1 2 2 3 3 5 5" xfId="4580" xr:uid="{00000000-0005-0000-0000-000028110000}"/>
    <cellStyle name="20% - Accent1 2 2 3 3 5 5 2" xfId="4581" xr:uid="{00000000-0005-0000-0000-000029110000}"/>
    <cellStyle name="20% - Accent1 2 2 3 3 5 5 2 2" xfId="4582" xr:uid="{00000000-0005-0000-0000-00002A110000}"/>
    <cellStyle name="20% - Accent1 2 2 3 3 5 5 3" xfId="4583" xr:uid="{00000000-0005-0000-0000-00002B110000}"/>
    <cellStyle name="20% - Accent1 2 2 3 3 5 6" xfId="4584" xr:uid="{00000000-0005-0000-0000-00002C110000}"/>
    <cellStyle name="20% - Accent1 2 2 3 3 5 6 2" xfId="4585" xr:uid="{00000000-0005-0000-0000-00002D110000}"/>
    <cellStyle name="20% - Accent1 2 2 3 3 5 6 2 2" xfId="4586" xr:uid="{00000000-0005-0000-0000-00002E110000}"/>
    <cellStyle name="20% - Accent1 2 2 3 3 5 6 3" xfId="4587" xr:uid="{00000000-0005-0000-0000-00002F110000}"/>
    <cellStyle name="20% - Accent1 2 2 3 3 5 7" xfId="4588" xr:uid="{00000000-0005-0000-0000-000030110000}"/>
    <cellStyle name="20% - Accent1 2 2 3 3 5 7 2" xfId="4589" xr:uid="{00000000-0005-0000-0000-000031110000}"/>
    <cellStyle name="20% - Accent1 2 2 3 3 5 8" xfId="4590" xr:uid="{00000000-0005-0000-0000-000032110000}"/>
    <cellStyle name="20% - Accent1 2 2 3 3 5 8 2" xfId="4591" xr:uid="{00000000-0005-0000-0000-000033110000}"/>
    <cellStyle name="20% - Accent1 2 2 3 3 5 9" xfId="4592" xr:uid="{00000000-0005-0000-0000-000034110000}"/>
    <cellStyle name="20% - Accent1 2 2 3 3 6" xfId="4593" xr:uid="{00000000-0005-0000-0000-000035110000}"/>
    <cellStyle name="20% - Accent1 2 2 3 3 6 2" xfId="4594" xr:uid="{00000000-0005-0000-0000-000036110000}"/>
    <cellStyle name="20% - Accent1 2 2 3 3 6 2 2" xfId="4595" xr:uid="{00000000-0005-0000-0000-000037110000}"/>
    <cellStyle name="20% - Accent1 2 2 3 3 6 2 2 2" xfId="4596" xr:uid="{00000000-0005-0000-0000-000038110000}"/>
    <cellStyle name="20% - Accent1 2 2 3 3 6 2 2 2 2" xfId="4597" xr:uid="{00000000-0005-0000-0000-000039110000}"/>
    <cellStyle name="20% - Accent1 2 2 3 3 6 2 2 3" xfId="4598" xr:uid="{00000000-0005-0000-0000-00003A110000}"/>
    <cellStyle name="20% - Accent1 2 2 3 3 6 2 3" xfId="4599" xr:uid="{00000000-0005-0000-0000-00003B110000}"/>
    <cellStyle name="20% - Accent1 2 2 3 3 6 2 3 2" xfId="4600" xr:uid="{00000000-0005-0000-0000-00003C110000}"/>
    <cellStyle name="20% - Accent1 2 2 3 3 6 2 4" xfId="4601" xr:uid="{00000000-0005-0000-0000-00003D110000}"/>
    <cellStyle name="20% - Accent1 2 2 3 3 6 3" xfId="4602" xr:uid="{00000000-0005-0000-0000-00003E110000}"/>
    <cellStyle name="20% - Accent1 2 2 3 3 6 3 2" xfId="4603" xr:uid="{00000000-0005-0000-0000-00003F110000}"/>
    <cellStyle name="20% - Accent1 2 2 3 3 6 3 2 2" xfId="4604" xr:uid="{00000000-0005-0000-0000-000040110000}"/>
    <cellStyle name="20% - Accent1 2 2 3 3 6 3 2 2 2" xfId="4605" xr:uid="{00000000-0005-0000-0000-000041110000}"/>
    <cellStyle name="20% - Accent1 2 2 3 3 6 3 2 3" xfId="4606" xr:uid="{00000000-0005-0000-0000-000042110000}"/>
    <cellStyle name="20% - Accent1 2 2 3 3 6 3 3" xfId="4607" xr:uid="{00000000-0005-0000-0000-000043110000}"/>
    <cellStyle name="20% - Accent1 2 2 3 3 6 3 3 2" xfId="4608" xr:uid="{00000000-0005-0000-0000-000044110000}"/>
    <cellStyle name="20% - Accent1 2 2 3 3 6 3 4" xfId="4609" xr:uid="{00000000-0005-0000-0000-000045110000}"/>
    <cellStyle name="20% - Accent1 2 2 3 3 6 4" xfId="4610" xr:uid="{00000000-0005-0000-0000-000046110000}"/>
    <cellStyle name="20% - Accent1 2 2 3 3 6 4 2" xfId="4611" xr:uid="{00000000-0005-0000-0000-000047110000}"/>
    <cellStyle name="20% - Accent1 2 2 3 3 6 4 2 2" xfId="4612" xr:uid="{00000000-0005-0000-0000-000048110000}"/>
    <cellStyle name="20% - Accent1 2 2 3 3 6 4 2 2 2" xfId="4613" xr:uid="{00000000-0005-0000-0000-000049110000}"/>
    <cellStyle name="20% - Accent1 2 2 3 3 6 4 2 3" xfId="4614" xr:uid="{00000000-0005-0000-0000-00004A110000}"/>
    <cellStyle name="20% - Accent1 2 2 3 3 6 4 3" xfId="4615" xr:uid="{00000000-0005-0000-0000-00004B110000}"/>
    <cellStyle name="20% - Accent1 2 2 3 3 6 4 3 2" xfId="4616" xr:uid="{00000000-0005-0000-0000-00004C110000}"/>
    <cellStyle name="20% - Accent1 2 2 3 3 6 4 4" xfId="4617" xr:uid="{00000000-0005-0000-0000-00004D110000}"/>
    <cellStyle name="20% - Accent1 2 2 3 3 6 5" xfId="4618" xr:uid="{00000000-0005-0000-0000-00004E110000}"/>
    <cellStyle name="20% - Accent1 2 2 3 3 6 5 2" xfId="4619" xr:uid="{00000000-0005-0000-0000-00004F110000}"/>
    <cellStyle name="20% - Accent1 2 2 3 3 6 5 2 2" xfId="4620" xr:uid="{00000000-0005-0000-0000-000050110000}"/>
    <cellStyle name="20% - Accent1 2 2 3 3 6 5 3" xfId="4621" xr:uid="{00000000-0005-0000-0000-000051110000}"/>
    <cellStyle name="20% - Accent1 2 2 3 3 6 6" xfId="4622" xr:uid="{00000000-0005-0000-0000-000052110000}"/>
    <cellStyle name="20% - Accent1 2 2 3 3 6 6 2" xfId="4623" xr:uid="{00000000-0005-0000-0000-000053110000}"/>
    <cellStyle name="20% - Accent1 2 2 3 3 6 6 2 2" xfId="4624" xr:uid="{00000000-0005-0000-0000-000054110000}"/>
    <cellStyle name="20% - Accent1 2 2 3 3 6 6 3" xfId="4625" xr:uid="{00000000-0005-0000-0000-000055110000}"/>
    <cellStyle name="20% - Accent1 2 2 3 3 6 7" xfId="4626" xr:uid="{00000000-0005-0000-0000-000056110000}"/>
    <cellStyle name="20% - Accent1 2 2 3 3 6 7 2" xfId="4627" xr:uid="{00000000-0005-0000-0000-000057110000}"/>
    <cellStyle name="20% - Accent1 2 2 3 3 6 8" xfId="4628" xr:uid="{00000000-0005-0000-0000-000058110000}"/>
    <cellStyle name="20% - Accent1 2 2 3 3 6 8 2" xfId="4629" xr:uid="{00000000-0005-0000-0000-000059110000}"/>
    <cellStyle name="20% - Accent1 2 2 3 3 6 9" xfId="4630" xr:uid="{00000000-0005-0000-0000-00005A110000}"/>
    <cellStyle name="20% - Accent1 2 2 3 3 7" xfId="4631" xr:uid="{00000000-0005-0000-0000-00005B110000}"/>
    <cellStyle name="20% - Accent1 2 2 3 3 7 2" xfId="4632" xr:uid="{00000000-0005-0000-0000-00005C110000}"/>
    <cellStyle name="20% - Accent1 2 2 3 3 7 2 2" xfId="4633" xr:uid="{00000000-0005-0000-0000-00005D110000}"/>
    <cellStyle name="20% - Accent1 2 2 3 3 7 2 2 2" xfId="4634" xr:uid="{00000000-0005-0000-0000-00005E110000}"/>
    <cellStyle name="20% - Accent1 2 2 3 3 7 2 3" xfId="4635" xr:uid="{00000000-0005-0000-0000-00005F110000}"/>
    <cellStyle name="20% - Accent1 2 2 3 3 7 3" xfId="4636" xr:uid="{00000000-0005-0000-0000-000060110000}"/>
    <cellStyle name="20% - Accent1 2 2 3 3 7 3 2" xfId="4637" xr:uid="{00000000-0005-0000-0000-000061110000}"/>
    <cellStyle name="20% - Accent1 2 2 3 3 7 4" xfId="4638" xr:uid="{00000000-0005-0000-0000-000062110000}"/>
    <cellStyle name="20% - Accent1 2 2 3 3 8" xfId="4639" xr:uid="{00000000-0005-0000-0000-000063110000}"/>
    <cellStyle name="20% - Accent1 2 2 3 3 8 2" xfId="4640" xr:uid="{00000000-0005-0000-0000-000064110000}"/>
    <cellStyle name="20% - Accent1 2 2 3 3 8 2 2" xfId="4641" xr:uid="{00000000-0005-0000-0000-000065110000}"/>
    <cellStyle name="20% - Accent1 2 2 3 3 8 2 2 2" xfId="4642" xr:uid="{00000000-0005-0000-0000-000066110000}"/>
    <cellStyle name="20% - Accent1 2 2 3 3 8 2 3" xfId="4643" xr:uid="{00000000-0005-0000-0000-000067110000}"/>
    <cellStyle name="20% - Accent1 2 2 3 3 8 3" xfId="4644" xr:uid="{00000000-0005-0000-0000-000068110000}"/>
    <cellStyle name="20% - Accent1 2 2 3 3 8 3 2" xfId="4645" xr:uid="{00000000-0005-0000-0000-000069110000}"/>
    <cellStyle name="20% - Accent1 2 2 3 3 8 4" xfId="4646" xr:uid="{00000000-0005-0000-0000-00006A110000}"/>
    <cellStyle name="20% - Accent1 2 2 3 3 9" xfId="4647" xr:uid="{00000000-0005-0000-0000-00006B110000}"/>
    <cellStyle name="20% - Accent1 2 2 3 3 9 2" xfId="4648" xr:uid="{00000000-0005-0000-0000-00006C110000}"/>
    <cellStyle name="20% - Accent1 2 2 3 3 9 2 2" xfId="4649" xr:uid="{00000000-0005-0000-0000-00006D110000}"/>
    <cellStyle name="20% - Accent1 2 2 3 3 9 2 2 2" xfId="4650" xr:uid="{00000000-0005-0000-0000-00006E110000}"/>
    <cellStyle name="20% - Accent1 2 2 3 3 9 2 3" xfId="4651" xr:uid="{00000000-0005-0000-0000-00006F110000}"/>
    <cellStyle name="20% - Accent1 2 2 3 3 9 3" xfId="4652" xr:uid="{00000000-0005-0000-0000-000070110000}"/>
    <cellStyle name="20% - Accent1 2 2 3 3 9 3 2" xfId="4653" xr:uid="{00000000-0005-0000-0000-000071110000}"/>
    <cellStyle name="20% - Accent1 2 2 3 3 9 4" xfId="4654" xr:uid="{00000000-0005-0000-0000-000072110000}"/>
    <cellStyle name="20% - Accent1 2 2 3 4" xfId="4655" xr:uid="{00000000-0005-0000-0000-000073110000}"/>
    <cellStyle name="20% - Accent1 2 2 3 4 10" xfId="4656" xr:uid="{00000000-0005-0000-0000-000074110000}"/>
    <cellStyle name="20% - Accent1 2 2 3 4 10 2" xfId="4657" xr:uid="{00000000-0005-0000-0000-000075110000}"/>
    <cellStyle name="20% - Accent1 2 2 3 4 11" xfId="4658" xr:uid="{00000000-0005-0000-0000-000076110000}"/>
    <cellStyle name="20% - Accent1 2 2 3 4 2" xfId="4659" xr:uid="{00000000-0005-0000-0000-000077110000}"/>
    <cellStyle name="20% - Accent1 2 2 3 4 2 2" xfId="4660" xr:uid="{00000000-0005-0000-0000-000078110000}"/>
    <cellStyle name="20% - Accent1 2 2 3 4 2 2 2" xfId="4661" xr:uid="{00000000-0005-0000-0000-000079110000}"/>
    <cellStyle name="20% - Accent1 2 2 3 4 2 2 2 2" xfId="4662" xr:uid="{00000000-0005-0000-0000-00007A110000}"/>
    <cellStyle name="20% - Accent1 2 2 3 4 2 2 2 2 2" xfId="4663" xr:uid="{00000000-0005-0000-0000-00007B110000}"/>
    <cellStyle name="20% - Accent1 2 2 3 4 2 2 2 3" xfId="4664" xr:uid="{00000000-0005-0000-0000-00007C110000}"/>
    <cellStyle name="20% - Accent1 2 2 3 4 2 2 3" xfId="4665" xr:uid="{00000000-0005-0000-0000-00007D110000}"/>
    <cellStyle name="20% - Accent1 2 2 3 4 2 2 3 2" xfId="4666" xr:uid="{00000000-0005-0000-0000-00007E110000}"/>
    <cellStyle name="20% - Accent1 2 2 3 4 2 2 4" xfId="4667" xr:uid="{00000000-0005-0000-0000-00007F110000}"/>
    <cellStyle name="20% - Accent1 2 2 3 4 2 3" xfId="4668" xr:uid="{00000000-0005-0000-0000-000080110000}"/>
    <cellStyle name="20% - Accent1 2 2 3 4 2 3 2" xfId="4669" xr:uid="{00000000-0005-0000-0000-000081110000}"/>
    <cellStyle name="20% - Accent1 2 2 3 4 2 3 2 2" xfId="4670" xr:uid="{00000000-0005-0000-0000-000082110000}"/>
    <cellStyle name="20% - Accent1 2 2 3 4 2 3 2 2 2" xfId="4671" xr:uid="{00000000-0005-0000-0000-000083110000}"/>
    <cellStyle name="20% - Accent1 2 2 3 4 2 3 2 3" xfId="4672" xr:uid="{00000000-0005-0000-0000-000084110000}"/>
    <cellStyle name="20% - Accent1 2 2 3 4 2 3 3" xfId="4673" xr:uid="{00000000-0005-0000-0000-000085110000}"/>
    <cellStyle name="20% - Accent1 2 2 3 4 2 3 3 2" xfId="4674" xr:uid="{00000000-0005-0000-0000-000086110000}"/>
    <cellStyle name="20% - Accent1 2 2 3 4 2 3 4" xfId="4675" xr:uid="{00000000-0005-0000-0000-000087110000}"/>
    <cellStyle name="20% - Accent1 2 2 3 4 2 4" xfId="4676" xr:uid="{00000000-0005-0000-0000-000088110000}"/>
    <cellStyle name="20% - Accent1 2 2 3 4 2 4 2" xfId="4677" xr:uid="{00000000-0005-0000-0000-000089110000}"/>
    <cellStyle name="20% - Accent1 2 2 3 4 2 4 2 2" xfId="4678" xr:uid="{00000000-0005-0000-0000-00008A110000}"/>
    <cellStyle name="20% - Accent1 2 2 3 4 2 4 2 2 2" xfId="4679" xr:uid="{00000000-0005-0000-0000-00008B110000}"/>
    <cellStyle name="20% - Accent1 2 2 3 4 2 4 2 3" xfId="4680" xr:uid="{00000000-0005-0000-0000-00008C110000}"/>
    <cellStyle name="20% - Accent1 2 2 3 4 2 4 3" xfId="4681" xr:uid="{00000000-0005-0000-0000-00008D110000}"/>
    <cellStyle name="20% - Accent1 2 2 3 4 2 4 3 2" xfId="4682" xr:uid="{00000000-0005-0000-0000-00008E110000}"/>
    <cellStyle name="20% - Accent1 2 2 3 4 2 4 4" xfId="4683" xr:uid="{00000000-0005-0000-0000-00008F110000}"/>
    <cellStyle name="20% - Accent1 2 2 3 4 2 5" xfId="4684" xr:uid="{00000000-0005-0000-0000-000090110000}"/>
    <cellStyle name="20% - Accent1 2 2 3 4 2 5 2" xfId="4685" xr:uid="{00000000-0005-0000-0000-000091110000}"/>
    <cellStyle name="20% - Accent1 2 2 3 4 2 5 2 2" xfId="4686" xr:uid="{00000000-0005-0000-0000-000092110000}"/>
    <cellStyle name="20% - Accent1 2 2 3 4 2 5 3" xfId="4687" xr:uid="{00000000-0005-0000-0000-000093110000}"/>
    <cellStyle name="20% - Accent1 2 2 3 4 2 6" xfId="4688" xr:uid="{00000000-0005-0000-0000-000094110000}"/>
    <cellStyle name="20% - Accent1 2 2 3 4 2 6 2" xfId="4689" xr:uid="{00000000-0005-0000-0000-000095110000}"/>
    <cellStyle name="20% - Accent1 2 2 3 4 2 6 2 2" xfId="4690" xr:uid="{00000000-0005-0000-0000-000096110000}"/>
    <cellStyle name="20% - Accent1 2 2 3 4 2 6 3" xfId="4691" xr:uid="{00000000-0005-0000-0000-000097110000}"/>
    <cellStyle name="20% - Accent1 2 2 3 4 2 7" xfId="4692" xr:uid="{00000000-0005-0000-0000-000098110000}"/>
    <cellStyle name="20% - Accent1 2 2 3 4 2 7 2" xfId="4693" xr:uid="{00000000-0005-0000-0000-000099110000}"/>
    <cellStyle name="20% - Accent1 2 2 3 4 2 8" xfId="4694" xr:uid="{00000000-0005-0000-0000-00009A110000}"/>
    <cellStyle name="20% - Accent1 2 2 3 4 2 8 2" xfId="4695" xr:uid="{00000000-0005-0000-0000-00009B110000}"/>
    <cellStyle name="20% - Accent1 2 2 3 4 2 9" xfId="4696" xr:uid="{00000000-0005-0000-0000-00009C110000}"/>
    <cellStyle name="20% - Accent1 2 2 3 4 3" xfId="4697" xr:uid="{00000000-0005-0000-0000-00009D110000}"/>
    <cellStyle name="20% - Accent1 2 2 3 4 3 2" xfId="4698" xr:uid="{00000000-0005-0000-0000-00009E110000}"/>
    <cellStyle name="20% - Accent1 2 2 3 4 3 2 2" xfId="4699" xr:uid="{00000000-0005-0000-0000-00009F110000}"/>
    <cellStyle name="20% - Accent1 2 2 3 4 3 2 2 2" xfId="4700" xr:uid="{00000000-0005-0000-0000-0000A0110000}"/>
    <cellStyle name="20% - Accent1 2 2 3 4 3 2 2 2 2" xfId="4701" xr:uid="{00000000-0005-0000-0000-0000A1110000}"/>
    <cellStyle name="20% - Accent1 2 2 3 4 3 2 2 3" xfId="4702" xr:uid="{00000000-0005-0000-0000-0000A2110000}"/>
    <cellStyle name="20% - Accent1 2 2 3 4 3 2 3" xfId="4703" xr:uid="{00000000-0005-0000-0000-0000A3110000}"/>
    <cellStyle name="20% - Accent1 2 2 3 4 3 2 3 2" xfId="4704" xr:uid="{00000000-0005-0000-0000-0000A4110000}"/>
    <cellStyle name="20% - Accent1 2 2 3 4 3 2 4" xfId="4705" xr:uid="{00000000-0005-0000-0000-0000A5110000}"/>
    <cellStyle name="20% - Accent1 2 2 3 4 3 3" xfId="4706" xr:uid="{00000000-0005-0000-0000-0000A6110000}"/>
    <cellStyle name="20% - Accent1 2 2 3 4 3 3 2" xfId="4707" xr:uid="{00000000-0005-0000-0000-0000A7110000}"/>
    <cellStyle name="20% - Accent1 2 2 3 4 3 3 2 2" xfId="4708" xr:uid="{00000000-0005-0000-0000-0000A8110000}"/>
    <cellStyle name="20% - Accent1 2 2 3 4 3 3 2 2 2" xfId="4709" xr:uid="{00000000-0005-0000-0000-0000A9110000}"/>
    <cellStyle name="20% - Accent1 2 2 3 4 3 3 2 3" xfId="4710" xr:uid="{00000000-0005-0000-0000-0000AA110000}"/>
    <cellStyle name="20% - Accent1 2 2 3 4 3 3 3" xfId="4711" xr:uid="{00000000-0005-0000-0000-0000AB110000}"/>
    <cellStyle name="20% - Accent1 2 2 3 4 3 3 3 2" xfId="4712" xr:uid="{00000000-0005-0000-0000-0000AC110000}"/>
    <cellStyle name="20% - Accent1 2 2 3 4 3 3 4" xfId="4713" xr:uid="{00000000-0005-0000-0000-0000AD110000}"/>
    <cellStyle name="20% - Accent1 2 2 3 4 3 4" xfId="4714" xr:uid="{00000000-0005-0000-0000-0000AE110000}"/>
    <cellStyle name="20% - Accent1 2 2 3 4 3 4 2" xfId="4715" xr:uid="{00000000-0005-0000-0000-0000AF110000}"/>
    <cellStyle name="20% - Accent1 2 2 3 4 3 4 2 2" xfId="4716" xr:uid="{00000000-0005-0000-0000-0000B0110000}"/>
    <cellStyle name="20% - Accent1 2 2 3 4 3 4 2 2 2" xfId="4717" xr:uid="{00000000-0005-0000-0000-0000B1110000}"/>
    <cellStyle name="20% - Accent1 2 2 3 4 3 4 2 3" xfId="4718" xr:uid="{00000000-0005-0000-0000-0000B2110000}"/>
    <cellStyle name="20% - Accent1 2 2 3 4 3 4 3" xfId="4719" xr:uid="{00000000-0005-0000-0000-0000B3110000}"/>
    <cellStyle name="20% - Accent1 2 2 3 4 3 4 3 2" xfId="4720" xr:uid="{00000000-0005-0000-0000-0000B4110000}"/>
    <cellStyle name="20% - Accent1 2 2 3 4 3 4 4" xfId="4721" xr:uid="{00000000-0005-0000-0000-0000B5110000}"/>
    <cellStyle name="20% - Accent1 2 2 3 4 3 5" xfId="4722" xr:uid="{00000000-0005-0000-0000-0000B6110000}"/>
    <cellStyle name="20% - Accent1 2 2 3 4 3 5 2" xfId="4723" xr:uid="{00000000-0005-0000-0000-0000B7110000}"/>
    <cellStyle name="20% - Accent1 2 2 3 4 3 5 2 2" xfId="4724" xr:uid="{00000000-0005-0000-0000-0000B8110000}"/>
    <cellStyle name="20% - Accent1 2 2 3 4 3 5 3" xfId="4725" xr:uid="{00000000-0005-0000-0000-0000B9110000}"/>
    <cellStyle name="20% - Accent1 2 2 3 4 3 6" xfId="4726" xr:uid="{00000000-0005-0000-0000-0000BA110000}"/>
    <cellStyle name="20% - Accent1 2 2 3 4 3 6 2" xfId="4727" xr:uid="{00000000-0005-0000-0000-0000BB110000}"/>
    <cellStyle name="20% - Accent1 2 2 3 4 3 6 2 2" xfId="4728" xr:uid="{00000000-0005-0000-0000-0000BC110000}"/>
    <cellStyle name="20% - Accent1 2 2 3 4 3 6 3" xfId="4729" xr:uid="{00000000-0005-0000-0000-0000BD110000}"/>
    <cellStyle name="20% - Accent1 2 2 3 4 3 7" xfId="4730" xr:uid="{00000000-0005-0000-0000-0000BE110000}"/>
    <cellStyle name="20% - Accent1 2 2 3 4 3 7 2" xfId="4731" xr:uid="{00000000-0005-0000-0000-0000BF110000}"/>
    <cellStyle name="20% - Accent1 2 2 3 4 3 8" xfId="4732" xr:uid="{00000000-0005-0000-0000-0000C0110000}"/>
    <cellStyle name="20% - Accent1 2 2 3 4 3 8 2" xfId="4733" xr:uid="{00000000-0005-0000-0000-0000C1110000}"/>
    <cellStyle name="20% - Accent1 2 2 3 4 3 9" xfId="4734" xr:uid="{00000000-0005-0000-0000-0000C2110000}"/>
    <cellStyle name="20% - Accent1 2 2 3 4 4" xfId="4735" xr:uid="{00000000-0005-0000-0000-0000C3110000}"/>
    <cellStyle name="20% - Accent1 2 2 3 4 4 2" xfId="4736" xr:uid="{00000000-0005-0000-0000-0000C4110000}"/>
    <cellStyle name="20% - Accent1 2 2 3 4 4 2 2" xfId="4737" xr:uid="{00000000-0005-0000-0000-0000C5110000}"/>
    <cellStyle name="20% - Accent1 2 2 3 4 4 2 2 2" xfId="4738" xr:uid="{00000000-0005-0000-0000-0000C6110000}"/>
    <cellStyle name="20% - Accent1 2 2 3 4 4 2 3" xfId="4739" xr:uid="{00000000-0005-0000-0000-0000C7110000}"/>
    <cellStyle name="20% - Accent1 2 2 3 4 4 3" xfId="4740" xr:uid="{00000000-0005-0000-0000-0000C8110000}"/>
    <cellStyle name="20% - Accent1 2 2 3 4 4 3 2" xfId="4741" xr:uid="{00000000-0005-0000-0000-0000C9110000}"/>
    <cellStyle name="20% - Accent1 2 2 3 4 4 4" xfId="4742" xr:uid="{00000000-0005-0000-0000-0000CA110000}"/>
    <cellStyle name="20% - Accent1 2 2 3 4 5" xfId="4743" xr:uid="{00000000-0005-0000-0000-0000CB110000}"/>
    <cellStyle name="20% - Accent1 2 2 3 4 5 2" xfId="4744" xr:uid="{00000000-0005-0000-0000-0000CC110000}"/>
    <cellStyle name="20% - Accent1 2 2 3 4 5 2 2" xfId="4745" xr:uid="{00000000-0005-0000-0000-0000CD110000}"/>
    <cellStyle name="20% - Accent1 2 2 3 4 5 2 2 2" xfId="4746" xr:uid="{00000000-0005-0000-0000-0000CE110000}"/>
    <cellStyle name="20% - Accent1 2 2 3 4 5 2 3" xfId="4747" xr:uid="{00000000-0005-0000-0000-0000CF110000}"/>
    <cellStyle name="20% - Accent1 2 2 3 4 5 3" xfId="4748" xr:uid="{00000000-0005-0000-0000-0000D0110000}"/>
    <cellStyle name="20% - Accent1 2 2 3 4 5 3 2" xfId="4749" xr:uid="{00000000-0005-0000-0000-0000D1110000}"/>
    <cellStyle name="20% - Accent1 2 2 3 4 5 4" xfId="4750" xr:uid="{00000000-0005-0000-0000-0000D2110000}"/>
    <cellStyle name="20% - Accent1 2 2 3 4 6" xfId="4751" xr:uid="{00000000-0005-0000-0000-0000D3110000}"/>
    <cellStyle name="20% - Accent1 2 2 3 4 6 2" xfId="4752" xr:uid="{00000000-0005-0000-0000-0000D4110000}"/>
    <cellStyle name="20% - Accent1 2 2 3 4 6 2 2" xfId="4753" xr:uid="{00000000-0005-0000-0000-0000D5110000}"/>
    <cellStyle name="20% - Accent1 2 2 3 4 6 2 2 2" xfId="4754" xr:uid="{00000000-0005-0000-0000-0000D6110000}"/>
    <cellStyle name="20% - Accent1 2 2 3 4 6 2 3" xfId="4755" xr:uid="{00000000-0005-0000-0000-0000D7110000}"/>
    <cellStyle name="20% - Accent1 2 2 3 4 6 3" xfId="4756" xr:uid="{00000000-0005-0000-0000-0000D8110000}"/>
    <cellStyle name="20% - Accent1 2 2 3 4 6 3 2" xfId="4757" xr:uid="{00000000-0005-0000-0000-0000D9110000}"/>
    <cellStyle name="20% - Accent1 2 2 3 4 6 4" xfId="4758" xr:uid="{00000000-0005-0000-0000-0000DA110000}"/>
    <cellStyle name="20% - Accent1 2 2 3 4 7" xfId="4759" xr:uid="{00000000-0005-0000-0000-0000DB110000}"/>
    <cellStyle name="20% - Accent1 2 2 3 4 7 2" xfId="4760" xr:uid="{00000000-0005-0000-0000-0000DC110000}"/>
    <cellStyle name="20% - Accent1 2 2 3 4 7 2 2" xfId="4761" xr:uid="{00000000-0005-0000-0000-0000DD110000}"/>
    <cellStyle name="20% - Accent1 2 2 3 4 7 3" xfId="4762" xr:uid="{00000000-0005-0000-0000-0000DE110000}"/>
    <cellStyle name="20% - Accent1 2 2 3 4 8" xfId="4763" xr:uid="{00000000-0005-0000-0000-0000DF110000}"/>
    <cellStyle name="20% - Accent1 2 2 3 4 8 2" xfId="4764" xr:uid="{00000000-0005-0000-0000-0000E0110000}"/>
    <cellStyle name="20% - Accent1 2 2 3 4 8 2 2" xfId="4765" xr:uid="{00000000-0005-0000-0000-0000E1110000}"/>
    <cellStyle name="20% - Accent1 2 2 3 4 8 3" xfId="4766" xr:uid="{00000000-0005-0000-0000-0000E2110000}"/>
    <cellStyle name="20% - Accent1 2 2 3 4 9" xfId="4767" xr:uid="{00000000-0005-0000-0000-0000E3110000}"/>
    <cellStyle name="20% - Accent1 2 2 3 4 9 2" xfId="4768" xr:uid="{00000000-0005-0000-0000-0000E4110000}"/>
    <cellStyle name="20% - Accent1 2 2 3 5" xfId="4769" xr:uid="{00000000-0005-0000-0000-0000E5110000}"/>
    <cellStyle name="20% - Accent1 2 2 3 5 10" xfId="4770" xr:uid="{00000000-0005-0000-0000-0000E6110000}"/>
    <cellStyle name="20% - Accent1 2 2 3 5 10 2" xfId="4771" xr:uid="{00000000-0005-0000-0000-0000E7110000}"/>
    <cellStyle name="20% - Accent1 2 2 3 5 11" xfId="4772" xr:uid="{00000000-0005-0000-0000-0000E8110000}"/>
    <cellStyle name="20% - Accent1 2 2 3 5 2" xfId="4773" xr:uid="{00000000-0005-0000-0000-0000E9110000}"/>
    <cellStyle name="20% - Accent1 2 2 3 5 2 2" xfId="4774" xr:uid="{00000000-0005-0000-0000-0000EA110000}"/>
    <cellStyle name="20% - Accent1 2 2 3 5 2 2 2" xfId="4775" xr:uid="{00000000-0005-0000-0000-0000EB110000}"/>
    <cellStyle name="20% - Accent1 2 2 3 5 2 2 2 2" xfId="4776" xr:uid="{00000000-0005-0000-0000-0000EC110000}"/>
    <cellStyle name="20% - Accent1 2 2 3 5 2 2 2 2 2" xfId="4777" xr:uid="{00000000-0005-0000-0000-0000ED110000}"/>
    <cellStyle name="20% - Accent1 2 2 3 5 2 2 2 3" xfId="4778" xr:uid="{00000000-0005-0000-0000-0000EE110000}"/>
    <cellStyle name="20% - Accent1 2 2 3 5 2 2 3" xfId="4779" xr:uid="{00000000-0005-0000-0000-0000EF110000}"/>
    <cellStyle name="20% - Accent1 2 2 3 5 2 2 3 2" xfId="4780" xr:uid="{00000000-0005-0000-0000-0000F0110000}"/>
    <cellStyle name="20% - Accent1 2 2 3 5 2 2 4" xfId="4781" xr:uid="{00000000-0005-0000-0000-0000F1110000}"/>
    <cellStyle name="20% - Accent1 2 2 3 5 2 3" xfId="4782" xr:uid="{00000000-0005-0000-0000-0000F2110000}"/>
    <cellStyle name="20% - Accent1 2 2 3 5 2 3 2" xfId="4783" xr:uid="{00000000-0005-0000-0000-0000F3110000}"/>
    <cellStyle name="20% - Accent1 2 2 3 5 2 3 2 2" xfId="4784" xr:uid="{00000000-0005-0000-0000-0000F4110000}"/>
    <cellStyle name="20% - Accent1 2 2 3 5 2 3 2 2 2" xfId="4785" xr:uid="{00000000-0005-0000-0000-0000F5110000}"/>
    <cellStyle name="20% - Accent1 2 2 3 5 2 3 2 3" xfId="4786" xr:uid="{00000000-0005-0000-0000-0000F6110000}"/>
    <cellStyle name="20% - Accent1 2 2 3 5 2 3 3" xfId="4787" xr:uid="{00000000-0005-0000-0000-0000F7110000}"/>
    <cellStyle name="20% - Accent1 2 2 3 5 2 3 3 2" xfId="4788" xr:uid="{00000000-0005-0000-0000-0000F8110000}"/>
    <cellStyle name="20% - Accent1 2 2 3 5 2 3 4" xfId="4789" xr:uid="{00000000-0005-0000-0000-0000F9110000}"/>
    <cellStyle name="20% - Accent1 2 2 3 5 2 4" xfId="4790" xr:uid="{00000000-0005-0000-0000-0000FA110000}"/>
    <cellStyle name="20% - Accent1 2 2 3 5 2 4 2" xfId="4791" xr:uid="{00000000-0005-0000-0000-0000FB110000}"/>
    <cellStyle name="20% - Accent1 2 2 3 5 2 4 2 2" xfId="4792" xr:uid="{00000000-0005-0000-0000-0000FC110000}"/>
    <cellStyle name="20% - Accent1 2 2 3 5 2 4 2 2 2" xfId="4793" xr:uid="{00000000-0005-0000-0000-0000FD110000}"/>
    <cellStyle name="20% - Accent1 2 2 3 5 2 4 2 3" xfId="4794" xr:uid="{00000000-0005-0000-0000-0000FE110000}"/>
    <cellStyle name="20% - Accent1 2 2 3 5 2 4 3" xfId="4795" xr:uid="{00000000-0005-0000-0000-0000FF110000}"/>
    <cellStyle name="20% - Accent1 2 2 3 5 2 4 3 2" xfId="4796" xr:uid="{00000000-0005-0000-0000-000000120000}"/>
    <cellStyle name="20% - Accent1 2 2 3 5 2 4 4" xfId="4797" xr:uid="{00000000-0005-0000-0000-000001120000}"/>
    <cellStyle name="20% - Accent1 2 2 3 5 2 5" xfId="4798" xr:uid="{00000000-0005-0000-0000-000002120000}"/>
    <cellStyle name="20% - Accent1 2 2 3 5 2 5 2" xfId="4799" xr:uid="{00000000-0005-0000-0000-000003120000}"/>
    <cellStyle name="20% - Accent1 2 2 3 5 2 5 2 2" xfId="4800" xr:uid="{00000000-0005-0000-0000-000004120000}"/>
    <cellStyle name="20% - Accent1 2 2 3 5 2 5 3" xfId="4801" xr:uid="{00000000-0005-0000-0000-000005120000}"/>
    <cellStyle name="20% - Accent1 2 2 3 5 2 6" xfId="4802" xr:uid="{00000000-0005-0000-0000-000006120000}"/>
    <cellStyle name="20% - Accent1 2 2 3 5 2 6 2" xfId="4803" xr:uid="{00000000-0005-0000-0000-000007120000}"/>
    <cellStyle name="20% - Accent1 2 2 3 5 2 6 2 2" xfId="4804" xr:uid="{00000000-0005-0000-0000-000008120000}"/>
    <cellStyle name="20% - Accent1 2 2 3 5 2 6 3" xfId="4805" xr:uid="{00000000-0005-0000-0000-000009120000}"/>
    <cellStyle name="20% - Accent1 2 2 3 5 2 7" xfId="4806" xr:uid="{00000000-0005-0000-0000-00000A120000}"/>
    <cellStyle name="20% - Accent1 2 2 3 5 2 7 2" xfId="4807" xr:uid="{00000000-0005-0000-0000-00000B120000}"/>
    <cellStyle name="20% - Accent1 2 2 3 5 2 8" xfId="4808" xr:uid="{00000000-0005-0000-0000-00000C120000}"/>
    <cellStyle name="20% - Accent1 2 2 3 5 2 8 2" xfId="4809" xr:uid="{00000000-0005-0000-0000-00000D120000}"/>
    <cellStyle name="20% - Accent1 2 2 3 5 2 9" xfId="4810" xr:uid="{00000000-0005-0000-0000-00000E120000}"/>
    <cellStyle name="20% - Accent1 2 2 3 5 3" xfId="4811" xr:uid="{00000000-0005-0000-0000-00000F120000}"/>
    <cellStyle name="20% - Accent1 2 2 3 5 3 2" xfId="4812" xr:uid="{00000000-0005-0000-0000-000010120000}"/>
    <cellStyle name="20% - Accent1 2 2 3 5 3 2 2" xfId="4813" xr:uid="{00000000-0005-0000-0000-000011120000}"/>
    <cellStyle name="20% - Accent1 2 2 3 5 3 2 2 2" xfId="4814" xr:uid="{00000000-0005-0000-0000-000012120000}"/>
    <cellStyle name="20% - Accent1 2 2 3 5 3 2 2 2 2" xfId="4815" xr:uid="{00000000-0005-0000-0000-000013120000}"/>
    <cellStyle name="20% - Accent1 2 2 3 5 3 2 2 3" xfId="4816" xr:uid="{00000000-0005-0000-0000-000014120000}"/>
    <cellStyle name="20% - Accent1 2 2 3 5 3 2 3" xfId="4817" xr:uid="{00000000-0005-0000-0000-000015120000}"/>
    <cellStyle name="20% - Accent1 2 2 3 5 3 2 3 2" xfId="4818" xr:uid="{00000000-0005-0000-0000-000016120000}"/>
    <cellStyle name="20% - Accent1 2 2 3 5 3 2 4" xfId="4819" xr:uid="{00000000-0005-0000-0000-000017120000}"/>
    <cellStyle name="20% - Accent1 2 2 3 5 3 3" xfId="4820" xr:uid="{00000000-0005-0000-0000-000018120000}"/>
    <cellStyle name="20% - Accent1 2 2 3 5 3 3 2" xfId="4821" xr:uid="{00000000-0005-0000-0000-000019120000}"/>
    <cellStyle name="20% - Accent1 2 2 3 5 3 3 2 2" xfId="4822" xr:uid="{00000000-0005-0000-0000-00001A120000}"/>
    <cellStyle name="20% - Accent1 2 2 3 5 3 3 2 2 2" xfId="4823" xr:uid="{00000000-0005-0000-0000-00001B120000}"/>
    <cellStyle name="20% - Accent1 2 2 3 5 3 3 2 3" xfId="4824" xr:uid="{00000000-0005-0000-0000-00001C120000}"/>
    <cellStyle name="20% - Accent1 2 2 3 5 3 3 3" xfId="4825" xr:uid="{00000000-0005-0000-0000-00001D120000}"/>
    <cellStyle name="20% - Accent1 2 2 3 5 3 3 3 2" xfId="4826" xr:uid="{00000000-0005-0000-0000-00001E120000}"/>
    <cellStyle name="20% - Accent1 2 2 3 5 3 3 4" xfId="4827" xr:uid="{00000000-0005-0000-0000-00001F120000}"/>
    <cellStyle name="20% - Accent1 2 2 3 5 3 4" xfId="4828" xr:uid="{00000000-0005-0000-0000-000020120000}"/>
    <cellStyle name="20% - Accent1 2 2 3 5 3 4 2" xfId="4829" xr:uid="{00000000-0005-0000-0000-000021120000}"/>
    <cellStyle name="20% - Accent1 2 2 3 5 3 4 2 2" xfId="4830" xr:uid="{00000000-0005-0000-0000-000022120000}"/>
    <cellStyle name="20% - Accent1 2 2 3 5 3 4 2 2 2" xfId="4831" xr:uid="{00000000-0005-0000-0000-000023120000}"/>
    <cellStyle name="20% - Accent1 2 2 3 5 3 4 2 3" xfId="4832" xr:uid="{00000000-0005-0000-0000-000024120000}"/>
    <cellStyle name="20% - Accent1 2 2 3 5 3 4 3" xfId="4833" xr:uid="{00000000-0005-0000-0000-000025120000}"/>
    <cellStyle name="20% - Accent1 2 2 3 5 3 4 3 2" xfId="4834" xr:uid="{00000000-0005-0000-0000-000026120000}"/>
    <cellStyle name="20% - Accent1 2 2 3 5 3 4 4" xfId="4835" xr:uid="{00000000-0005-0000-0000-000027120000}"/>
    <cellStyle name="20% - Accent1 2 2 3 5 3 5" xfId="4836" xr:uid="{00000000-0005-0000-0000-000028120000}"/>
    <cellStyle name="20% - Accent1 2 2 3 5 3 5 2" xfId="4837" xr:uid="{00000000-0005-0000-0000-000029120000}"/>
    <cellStyle name="20% - Accent1 2 2 3 5 3 5 2 2" xfId="4838" xr:uid="{00000000-0005-0000-0000-00002A120000}"/>
    <cellStyle name="20% - Accent1 2 2 3 5 3 5 3" xfId="4839" xr:uid="{00000000-0005-0000-0000-00002B120000}"/>
    <cellStyle name="20% - Accent1 2 2 3 5 3 6" xfId="4840" xr:uid="{00000000-0005-0000-0000-00002C120000}"/>
    <cellStyle name="20% - Accent1 2 2 3 5 3 6 2" xfId="4841" xr:uid="{00000000-0005-0000-0000-00002D120000}"/>
    <cellStyle name="20% - Accent1 2 2 3 5 3 6 2 2" xfId="4842" xr:uid="{00000000-0005-0000-0000-00002E120000}"/>
    <cellStyle name="20% - Accent1 2 2 3 5 3 6 3" xfId="4843" xr:uid="{00000000-0005-0000-0000-00002F120000}"/>
    <cellStyle name="20% - Accent1 2 2 3 5 3 7" xfId="4844" xr:uid="{00000000-0005-0000-0000-000030120000}"/>
    <cellStyle name="20% - Accent1 2 2 3 5 3 7 2" xfId="4845" xr:uid="{00000000-0005-0000-0000-000031120000}"/>
    <cellStyle name="20% - Accent1 2 2 3 5 3 8" xfId="4846" xr:uid="{00000000-0005-0000-0000-000032120000}"/>
    <cellStyle name="20% - Accent1 2 2 3 5 3 8 2" xfId="4847" xr:uid="{00000000-0005-0000-0000-000033120000}"/>
    <cellStyle name="20% - Accent1 2 2 3 5 3 9" xfId="4848" xr:uid="{00000000-0005-0000-0000-000034120000}"/>
    <cellStyle name="20% - Accent1 2 2 3 5 4" xfId="4849" xr:uid="{00000000-0005-0000-0000-000035120000}"/>
    <cellStyle name="20% - Accent1 2 2 3 5 4 2" xfId="4850" xr:uid="{00000000-0005-0000-0000-000036120000}"/>
    <cellStyle name="20% - Accent1 2 2 3 5 4 2 2" xfId="4851" xr:uid="{00000000-0005-0000-0000-000037120000}"/>
    <cellStyle name="20% - Accent1 2 2 3 5 4 2 2 2" xfId="4852" xr:uid="{00000000-0005-0000-0000-000038120000}"/>
    <cellStyle name="20% - Accent1 2 2 3 5 4 2 3" xfId="4853" xr:uid="{00000000-0005-0000-0000-000039120000}"/>
    <cellStyle name="20% - Accent1 2 2 3 5 4 3" xfId="4854" xr:uid="{00000000-0005-0000-0000-00003A120000}"/>
    <cellStyle name="20% - Accent1 2 2 3 5 4 3 2" xfId="4855" xr:uid="{00000000-0005-0000-0000-00003B120000}"/>
    <cellStyle name="20% - Accent1 2 2 3 5 4 4" xfId="4856" xr:uid="{00000000-0005-0000-0000-00003C120000}"/>
    <cellStyle name="20% - Accent1 2 2 3 5 5" xfId="4857" xr:uid="{00000000-0005-0000-0000-00003D120000}"/>
    <cellStyle name="20% - Accent1 2 2 3 5 5 2" xfId="4858" xr:uid="{00000000-0005-0000-0000-00003E120000}"/>
    <cellStyle name="20% - Accent1 2 2 3 5 5 2 2" xfId="4859" xr:uid="{00000000-0005-0000-0000-00003F120000}"/>
    <cellStyle name="20% - Accent1 2 2 3 5 5 2 2 2" xfId="4860" xr:uid="{00000000-0005-0000-0000-000040120000}"/>
    <cellStyle name="20% - Accent1 2 2 3 5 5 2 3" xfId="4861" xr:uid="{00000000-0005-0000-0000-000041120000}"/>
    <cellStyle name="20% - Accent1 2 2 3 5 5 3" xfId="4862" xr:uid="{00000000-0005-0000-0000-000042120000}"/>
    <cellStyle name="20% - Accent1 2 2 3 5 5 3 2" xfId="4863" xr:uid="{00000000-0005-0000-0000-000043120000}"/>
    <cellStyle name="20% - Accent1 2 2 3 5 5 4" xfId="4864" xr:uid="{00000000-0005-0000-0000-000044120000}"/>
    <cellStyle name="20% - Accent1 2 2 3 5 6" xfId="4865" xr:uid="{00000000-0005-0000-0000-000045120000}"/>
    <cellStyle name="20% - Accent1 2 2 3 5 6 2" xfId="4866" xr:uid="{00000000-0005-0000-0000-000046120000}"/>
    <cellStyle name="20% - Accent1 2 2 3 5 6 2 2" xfId="4867" xr:uid="{00000000-0005-0000-0000-000047120000}"/>
    <cellStyle name="20% - Accent1 2 2 3 5 6 2 2 2" xfId="4868" xr:uid="{00000000-0005-0000-0000-000048120000}"/>
    <cellStyle name="20% - Accent1 2 2 3 5 6 2 3" xfId="4869" xr:uid="{00000000-0005-0000-0000-000049120000}"/>
    <cellStyle name="20% - Accent1 2 2 3 5 6 3" xfId="4870" xr:uid="{00000000-0005-0000-0000-00004A120000}"/>
    <cellStyle name="20% - Accent1 2 2 3 5 6 3 2" xfId="4871" xr:uid="{00000000-0005-0000-0000-00004B120000}"/>
    <cellStyle name="20% - Accent1 2 2 3 5 6 4" xfId="4872" xr:uid="{00000000-0005-0000-0000-00004C120000}"/>
    <cellStyle name="20% - Accent1 2 2 3 5 7" xfId="4873" xr:uid="{00000000-0005-0000-0000-00004D120000}"/>
    <cellStyle name="20% - Accent1 2 2 3 5 7 2" xfId="4874" xr:uid="{00000000-0005-0000-0000-00004E120000}"/>
    <cellStyle name="20% - Accent1 2 2 3 5 7 2 2" xfId="4875" xr:uid="{00000000-0005-0000-0000-00004F120000}"/>
    <cellStyle name="20% - Accent1 2 2 3 5 7 3" xfId="4876" xr:uid="{00000000-0005-0000-0000-000050120000}"/>
    <cellStyle name="20% - Accent1 2 2 3 5 8" xfId="4877" xr:uid="{00000000-0005-0000-0000-000051120000}"/>
    <cellStyle name="20% - Accent1 2 2 3 5 8 2" xfId="4878" xr:uid="{00000000-0005-0000-0000-000052120000}"/>
    <cellStyle name="20% - Accent1 2 2 3 5 8 2 2" xfId="4879" xr:uid="{00000000-0005-0000-0000-000053120000}"/>
    <cellStyle name="20% - Accent1 2 2 3 5 8 3" xfId="4880" xr:uid="{00000000-0005-0000-0000-000054120000}"/>
    <cellStyle name="20% - Accent1 2 2 3 5 9" xfId="4881" xr:uid="{00000000-0005-0000-0000-000055120000}"/>
    <cellStyle name="20% - Accent1 2 2 3 5 9 2" xfId="4882" xr:uid="{00000000-0005-0000-0000-000056120000}"/>
    <cellStyle name="20% - Accent1 2 2 3 6" xfId="4883" xr:uid="{00000000-0005-0000-0000-000057120000}"/>
    <cellStyle name="20% - Accent1 2 2 3 6 10" xfId="4884" xr:uid="{00000000-0005-0000-0000-000058120000}"/>
    <cellStyle name="20% - Accent1 2 2 3 6 10 2" xfId="4885" xr:uid="{00000000-0005-0000-0000-000059120000}"/>
    <cellStyle name="20% - Accent1 2 2 3 6 11" xfId="4886" xr:uid="{00000000-0005-0000-0000-00005A120000}"/>
    <cellStyle name="20% - Accent1 2 2 3 6 2" xfId="4887" xr:uid="{00000000-0005-0000-0000-00005B120000}"/>
    <cellStyle name="20% - Accent1 2 2 3 6 2 2" xfId="4888" xr:uid="{00000000-0005-0000-0000-00005C120000}"/>
    <cellStyle name="20% - Accent1 2 2 3 6 2 2 2" xfId="4889" xr:uid="{00000000-0005-0000-0000-00005D120000}"/>
    <cellStyle name="20% - Accent1 2 2 3 6 2 2 2 2" xfId="4890" xr:uid="{00000000-0005-0000-0000-00005E120000}"/>
    <cellStyle name="20% - Accent1 2 2 3 6 2 2 2 2 2" xfId="4891" xr:uid="{00000000-0005-0000-0000-00005F120000}"/>
    <cellStyle name="20% - Accent1 2 2 3 6 2 2 2 3" xfId="4892" xr:uid="{00000000-0005-0000-0000-000060120000}"/>
    <cellStyle name="20% - Accent1 2 2 3 6 2 2 3" xfId="4893" xr:uid="{00000000-0005-0000-0000-000061120000}"/>
    <cellStyle name="20% - Accent1 2 2 3 6 2 2 3 2" xfId="4894" xr:uid="{00000000-0005-0000-0000-000062120000}"/>
    <cellStyle name="20% - Accent1 2 2 3 6 2 2 4" xfId="4895" xr:uid="{00000000-0005-0000-0000-000063120000}"/>
    <cellStyle name="20% - Accent1 2 2 3 6 2 3" xfId="4896" xr:uid="{00000000-0005-0000-0000-000064120000}"/>
    <cellStyle name="20% - Accent1 2 2 3 6 2 3 2" xfId="4897" xr:uid="{00000000-0005-0000-0000-000065120000}"/>
    <cellStyle name="20% - Accent1 2 2 3 6 2 3 2 2" xfId="4898" xr:uid="{00000000-0005-0000-0000-000066120000}"/>
    <cellStyle name="20% - Accent1 2 2 3 6 2 3 2 2 2" xfId="4899" xr:uid="{00000000-0005-0000-0000-000067120000}"/>
    <cellStyle name="20% - Accent1 2 2 3 6 2 3 2 3" xfId="4900" xr:uid="{00000000-0005-0000-0000-000068120000}"/>
    <cellStyle name="20% - Accent1 2 2 3 6 2 3 3" xfId="4901" xr:uid="{00000000-0005-0000-0000-000069120000}"/>
    <cellStyle name="20% - Accent1 2 2 3 6 2 3 3 2" xfId="4902" xr:uid="{00000000-0005-0000-0000-00006A120000}"/>
    <cellStyle name="20% - Accent1 2 2 3 6 2 3 4" xfId="4903" xr:uid="{00000000-0005-0000-0000-00006B120000}"/>
    <cellStyle name="20% - Accent1 2 2 3 6 2 4" xfId="4904" xr:uid="{00000000-0005-0000-0000-00006C120000}"/>
    <cellStyle name="20% - Accent1 2 2 3 6 2 4 2" xfId="4905" xr:uid="{00000000-0005-0000-0000-00006D120000}"/>
    <cellStyle name="20% - Accent1 2 2 3 6 2 4 2 2" xfId="4906" xr:uid="{00000000-0005-0000-0000-00006E120000}"/>
    <cellStyle name="20% - Accent1 2 2 3 6 2 4 2 2 2" xfId="4907" xr:uid="{00000000-0005-0000-0000-00006F120000}"/>
    <cellStyle name="20% - Accent1 2 2 3 6 2 4 2 3" xfId="4908" xr:uid="{00000000-0005-0000-0000-000070120000}"/>
    <cellStyle name="20% - Accent1 2 2 3 6 2 4 3" xfId="4909" xr:uid="{00000000-0005-0000-0000-000071120000}"/>
    <cellStyle name="20% - Accent1 2 2 3 6 2 4 3 2" xfId="4910" xr:uid="{00000000-0005-0000-0000-000072120000}"/>
    <cellStyle name="20% - Accent1 2 2 3 6 2 4 4" xfId="4911" xr:uid="{00000000-0005-0000-0000-000073120000}"/>
    <cellStyle name="20% - Accent1 2 2 3 6 2 5" xfId="4912" xr:uid="{00000000-0005-0000-0000-000074120000}"/>
    <cellStyle name="20% - Accent1 2 2 3 6 2 5 2" xfId="4913" xr:uid="{00000000-0005-0000-0000-000075120000}"/>
    <cellStyle name="20% - Accent1 2 2 3 6 2 5 2 2" xfId="4914" xr:uid="{00000000-0005-0000-0000-000076120000}"/>
    <cellStyle name="20% - Accent1 2 2 3 6 2 5 3" xfId="4915" xr:uid="{00000000-0005-0000-0000-000077120000}"/>
    <cellStyle name="20% - Accent1 2 2 3 6 2 6" xfId="4916" xr:uid="{00000000-0005-0000-0000-000078120000}"/>
    <cellStyle name="20% - Accent1 2 2 3 6 2 6 2" xfId="4917" xr:uid="{00000000-0005-0000-0000-000079120000}"/>
    <cellStyle name="20% - Accent1 2 2 3 6 2 6 2 2" xfId="4918" xr:uid="{00000000-0005-0000-0000-00007A120000}"/>
    <cellStyle name="20% - Accent1 2 2 3 6 2 6 3" xfId="4919" xr:uid="{00000000-0005-0000-0000-00007B120000}"/>
    <cellStyle name="20% - Accent1 2 2 3 6 2 7" xfId="4920" xr:uid="{00000000-0005-0000-0000-00007C120000}"/>
    <cellStyle name="20% - Accent1 2 2 3 6 2 7 2" xfId="4921" xr:uid="{00000000-0005-0000-0000-00007D120000}"/>
    <cellStyle name="20% - Accent1 2 2 3 6 2 8" xfId="4922" xr:uid="{00000000-0005-0000-0000-00007E120000}"/>
    <cellStyle name="20% - Accent1 2 2 3 6 2 8 2" xfId="4923" xr:uid="{00000000-0005-0000-0000-00007F120000}"/>
    <cellStyle name="20% - Accent1 2 2 3 6 2 9" xfId="4924" xr:uid="{00000000-0005-0000-0000-000080120000}"/>
    <cellStyle name="20% - Accent1 2 2 3 6 3" xfId="4925" xr:uid="{00000000-0005-0000-0000-000081120000}"/>
    <cellStyle name="20% - Accent1 2 2 3 6 3 2" xfId="4926" xr:uid="{00000000-0005-0000-0000-000082120000}"/>
    <cellStyle name="20% - Accent1 2 2 3 6 3 2 2" xfId="4927" xr:uid="{00000000-0005-0000-0000-000083120000}"/>
    <cellStyle name="20% - Accent1 2 2 3 6 3 2 2 2" xfId="4928" xr:uid="{00000000-0005-0000-0000-000084120000}"/>
    <cellStyle name="20% - Accent1 2 2 3 6 3 2 2 2 2" xfId="4929" xr:uid="{00000000-0005-0000-0000-000085120000}"/>
    <cellStyle name="20% - Accent1 2 2 3 6 3 2 2 3" xfId="4930" xr:uid="{00000000-0005-0000-0000-000086120000}"/>
    <cellStyle name="20% - Accent1 2 2 3 6 3 2 3" xfId="4931" xr:uid="{00000000-0005-0000-0000-000087120000}"/>
    <cellStyle name="20% - Accent1 2 2 3 6 3 2 3 2" xfId="4932" xr:uid="{00000000-0005-0000-0000-000088120000}"/>
    <cellStyle name="20% - Accent1 2 2 3 6 3 2 4" xfId="4933" xr:uid="{00000000-0005-0000-0000-000089120000}"/>
    <cellStyle name="20% - Accent1 2 2 3 6 3 3" xfId="4934" xr:uid="{00000000-0005-0000-0000-00008A120000}"/>
    <cellStyle name="20% - Accent1 2 2 3 6 3 3 2" xfId="4935" xr:uid="{00000000-0005-0000-0000-00008B120000}"/>
    <cellStyle name="20% - Accent1 2 2 3 6 3 3 2 2" xfId="4936" xr:uid="{00000000-0005-0000-0000-00008C120000}"/>
    <cellStyle name="20% - Accent1 2 2 3 6 3 3 2 2 2" xfId="4937" xr:uid="{00000000-0005-0000-0000-00008D120000}"/>
    <cellStyle name="20% - Accent1 2 2 3 6 3 3 2 3" xfId="4938" xr:uid="{00000000-0005-0000-0000-00008E120000}"/>
    <cellStyle name="20% - Accent1 2 2 3 6 3 3 3" xfId="4939" xr:uid="{00000000-0005-0000-0000-00008F120000}"/>
    <cellStyle name="20% - Accent1 2 2 3 6 3 3 3 2" xfId="4940" xr:uid="{00000000-0005-0000-0000-000090120000}"/>
    <cellStyle name="20% - Accent1 2 2 3 6 3 3 4" xfId="4941" xr:uid="{00000000-0005-0000-0000-000091120000}"/>
    <cellStyle name="20% - Accent1 2 2 3 6 3 4" xfId="4942" xr:uid="{00000000-0005-0000-0000-000092120000}"/>
    <cellStyle name="20% - Accent1 2 2 3 6 3 4 2" xfId="4943" xr:uid="{00000000-0005-0000-0000-000093120000}"/>
    <cellStyle name="20% - Accent1 2 2 3 6 3 4 2 2" xfId="4944" xr:uid="{00000000-0005-0000-0000-000094120000}"/>
    <cellStyle name="20% - Accent1 2 2 3 6 3 4 2 2 2" xfId="4945" xr:uid="{00000000-0005-0000-0000-000095120000}"/>
    <cellStyle name="20% - Accent1 2 2 3 6 3 4 2 3" xfId="4946" xr:uid="{00000000-0005-0000-0000-000096120000}"/>
    <cellStyle name="20% - Accent1 2 2 3 6 3 4 3" xfId="4947" xr:uid="{00000000-0005-0000-0000-000097120000}"/>
    <cellStyle name="20% - Accent1 2 2 3 6 3 4 3 2" xfId="4948" xr:uid="{00000000-0005-0000-0000-000098120000}"/>
    <cellStyle name="20% - Accent1 2 2 3 6 3 4 4" xfId="4949" xr:uid="{00000000-0005-0000-0000-000099120000}"/>
    <cellStyle name="20% - Accent1 2 2 3 6 3 5" xfId="4950" xr:uid="{00000000-0005-0000-0000-00009A120000}"/>
    <cellStyle name="20% - Accent1 2 2 3 6 3 5 2" xfId="4951" xr:uid="{00000000-0005-0000-0000-00009B120000}"/>
    <cellStyle name="20% - Accent1 2 2 3 6 3 5 2 2" xfId="4952" xr:uid="{00000000-0005-0000-0000-00009C120000}"/>
    <cellStyle name="20% - Accent1 2 2 3 6 3 5 3" xfId="4953" xr:uid="{00000000-0005-0000-0000-00009D120000}"/>
    <cellStyle name="20% - Accent1 2 2 3 6 3 6" xfId="4954" xr:uid="{00000000-0005-0000-0000-00009E120000}"/>
    <cellStyle name="20% - Accent1 2 2 3 6 3 6 2" xfId="4955" xr:uid="{00000000-0005-0000-0000-00009F120000}"/>
    <cellStyle name="20% - Accent1 2 2 3 6 3 6 2 2" xfId="4956" xr:uid="{00000000-0005-0000-0000-0000A0120000}"/>
    <cellStyle name="20% - Accent1 2 2 3 6 3 6 3" xfId="4957" xr:uid="{00000000-0005-0000-0000-0000A1120000}"/>
    <cellStyle name="20% - Accent1 2 2 3 6 3 7" xfId="4958" xr:uid="{00000000-0005-0000-0000-0000A2120000}"/>
    <cellStyle name="20% - Accent1 2 2 3 6 3 7 2" xfId="4959" xr:uid="{00000000-0005-0000-0000-0000A3120000}"/>
    <cellStyle name="20% - Accent1 2 2 3 6 3 8" xfId="4960" xr:uid="{00000000-0005-0000-0000-0000A4120000}"/>
    <cellStyle name="20% - Accent1 2 2 3 6 3 8 2" xfId="4961" xr:uid="{00000000-0005-0000-0000-0000A5120000}"/>
    <cellStyle name="20% - Accent1 2 2 3 6 3 9" xfId="4962" xr:uid="{00000000-0005-0000-0000-0000A6120000}"/>
    <cellStyle name="20% - Accent1 2 2 3 6 4" xfId="4963" xr:uid="{00000000-0005-0000-0000-0000A7120000}"/>
    <cellStyle name="20% - Accent1 2 2 3 6 4 2" xfId="4964" xr:uid="{00000000-0005-0000-0000-0000A8120000}"/>
    <cellStyle name="20% - Accent1 2 2 3 6 4 2 2" xfId="4965" xr:uid="{00000000-0005-0000-0000-0000A9120000}"/>
    <cellStyle name="20% - Accent1 2 2 3 6 4 2 2 2" xfId="4966" xr:uid="{00000000-0005-0000-0000-0000AA120000}"/>
    <cellStyle name="20% - Accent1 2 2 3 6 4 2 3" xfId="4967" xr:uid="{00000000-0005-0000-0000-0000AB120000}"/>
    <cellStyle name="20% - Accent1 2 2 3 6 4 3" xfId="4968" xr:uid="{00000000-0005-0000-0000-0000AC120000}"/>
    <cellStyle name="20% - Accent1 2 2 3 6 4 3 2" xfId="4969" xr:uid="{00000000-0005-0000-0000-0000AD120000}"/>
    <cellStyle name="20% - Accent1 2 2 3 6 4 4" xfId="4970" xr:uid="{00000000-0005-0000-0000-0000AE120000}"/>
    <cellStyle name="20% - Accent1 2 2 3 6 5" xfId="4971" xr:uid="{00000000-0005-0000-0000-0000AF120000}"/>
    <cellStyle name="20% - Accent1 2 2 3 6 5 2" xfId="4972" xr:uid="{00000000-0005-0000-0000-0000B0120000}"/>
    <cellStyle name="20% - Accent1 2 2 3 6 5 2 2" xfId="4973" xr:uid="{00000000-0005-0000-0000-0000B1120000}"/>
    <cellStyle name="20% - Accent1 2 2 3 6 5 2 2 2" xfId="4974" xr:uid="{00000000-0005-0000-0000-0000B2120000}"/>
    <cellStyle name="20% - Accent1 2 2 3 6 5 2 3" xfId="4975" xr:uid="{00000000-0005-0000-0000-0000B3120000}"/>
    <cellStyle name="20% - Accent1 2 2 3 6 5 3" xfId="4976" xr:uid="{00000000-0005-0000-0000-0000B4120000}"/>
    <cellStyle name="20% - Accent1 2 2 3 6 5 3 2" xfId="4977" xr:uid="{00000000-0005-0000-0000-0000B5120000}"/>
    <cellStyle name="20% - Accent1 2 2 3 6 5 4" xfId="4978" xr:uid="{00000000-0005-0000-0000-0000B6120000}"/>
    <cellStyle name="20% - Accent1 2 2 3 6 6" xfId="4979" xr:uid="{00000000-0005-0000-0000-0000B7120000}"/>
    <cellStyle name="20% - Accent1 2 2 3 6 6 2" xfId="4980" xr:uid="{00000000-0005-0000-0000-0000B8120000}"/>
    <cellStyle name="20% - Accent1 2 2 3 6 6 2 2" xfId="4981" xr:uid="{00000000-0005-0000-0000-0000B9120000}"/>
    <cellStyle name="20% - Accent1 2 2 3 6 6 2 2 2" xfId="4982" xr:uid="{00000000-0005-0000-0000-0000BA120000}"/>
    <cellStyle name="20% - Accent1 2 2 3 6 6 2 3" xfId="4983" xr:uid="{00000000-0005-0000-0000-0000BB120000}"/>
    <cellStyle name="20% - Accent1 2 2 3 6 6 3" xfId="4984" xr:uid="{00000000-0005-0000-0000-0000BC120000}"/>
    <cellStyle name="20% - Accent1 2 2 3 6 6 3 2" xfId="4985" xr:uid="{00000000-0005-0000-0000-0000BD120000}"/>
    <cellStyle name="20% - Accent1 2 2 3 6 6 4" xfId="4986" xr:uid="{00000000-0005-0000-0000-0000BE120000}"/>
    <cellStyle name="20% - Accent1 2 2 3 6 7" xfId="4987" xr:uid="{00000000-0005-0000-0000-0000BF120000}"/>
    <cellStyle name="20% - Accent1 2 2 3 6 7 2" xfId="4988" xr:uid="{00000000-0005-0000-0000-0000C0120000}"/>
    <cellStyle name="20% - Accent1 2 2 3 6 7 2 2" xfId="4989" xr:uid="{00000000-0005-0000-0000-0000C1120000}"/>
    <cellStyle name="20% - Accent1 2 2 3 6 7 3" xfId="4990" xr:uid="{00000000-0005-0000-0000-0000C2120000}"/>
    <cellStyle name="20% - Accent1 2 2 3 6 8" xfId="4991" xr:uid="{00000000-0005-0000-0000-0000C3120000}"/>
    <cellStyle name="20% - Accent1 2 2 3 6 8 2" xfId="4992" xr:uid="{00000000-0005-0000-0000-0000C4120000}"/>
    <cellStyle name="20% - Accent1 2 2 3 6 8 2 2" xfId="4993" xr:uid="{00000000-0005-0000-0000-0000C5120000}"/>
    <cellStyle name="20% - Accent1 2 2 3 6 8 3" xfId="4994" xr:uid="{00000000-0005-0000-0000-0000C6120000}"/>
    <cellStyle name="20% - Accent1 2 2 3 6 9" xfId="4995" xr:uid="{00000000-0005-0000-0000-0000C7120000}"/>
    <cellStyle name="20% - Accent1 2 2 3 6 9 2" xfId="4996" xr:uid="{00000000-0005-0000-0000-0000C8120000}"/>
    <cellStyle name="20% - Accent1 2 2 3 7" xfId="4997" xr:uid="{00000000-0005-0000-0000-0000C9120000}"/>
    <cellStyle name="20% - Accent1 2 2 3 7 2" xfId="4998" xr:uid="{00000000-0005-0000-0000-0000CA120000}"/>
    <cellStyle name="20% - Accent1 2 2 3 7 2 2" xfId="4999" xr:uid="{00000000-0005-0000-0000-0000CB120000}"/>
    <cellStyle name="20% - Accent1 2 2 3 7 2 2 2" xfId="5000" xr:uid="{00000000-0005-0000-0000-0000CC120000}"/>
    <cellStyle name="20% - Accent1 2 2 3 7 2 2 2 2" xfId="5001" xr:uid="{00000000-0005-0000-0000-0000CD120000}"/>
    <cellStyle name="20% - Accent1 2 2 3 7 2 2 3" xfId="5002" xr:uid="{00000000-0005-0000-0000-0000CE120000}"/>
    <cellStyle name="20% - Accent1 2 2 3 7 2 3" xfId="5003" xr:uid="{00000000-0005-0000-0000-0000CF120000}"/>
    <cellStyle name="20% - Accent1 2 2 3 7 2 3 2" xfId="5004" xr:uid="{00000000-0005-0000-0000-0000D0120000}"/>
    <cellStyle name="20% - Accent1 2 2 3 7 2 4" xfId="5005" xr:uid="{00000000-0005-0000-0000-0000D1120000}"/>
    <cellStyle name="20% - Accent1 2 2 3 7 3" xfId="5006" xr:uid="{00000000-0005-0000-0000-0000D2120000}"/>
    <cellStyle name="20% - Accent1 2 2 3 7 3 2" xfId="5007" xr:uid="{00000000-0005-0000-0000-0000D3120000}"/>
    <cellStyle name="20% - Accent1 2 2 3 7 3 2 2" xfId="5008" xr:uid="{00000000-0005-0000-0000-0000D4120000}"/>
    <cellStyle name="20% - Accent1 2 2 3 7 3 2 2 2" xfId="5009" xr:uid="{00000000-0005-0000-0000-0000D5120000}"/>
    <cellStyle name="20% - Accent1 2 2 3 7 3 2 3" xfId="5010" xr:uid="{00000000-0005-0000-0000-0000D6120000}"/>
    <cellStyle name="20% - Accent1 2 2 3 7 3 3" xfId="5011" xr:uid="{00000000-0005-0000-0000-0000D7120000}"/>
    <cellStyle name="20% - Accent1 2 2 3 7 3 3 2" xfId="5012" xr:uid="{00000000-0005-0000-0000-0000D8120000}"/>
    <cellStyle name="20% - Accent1 2 2 3 7 3 4" xfId="5013" xr:uid="{00000000-0005-0000-0000-0000D9120000}"/>
    <cellStyle name="20% - Accent1 2 2 3 7 4" xfId="5014" xr:uid="{00000000-0005-0000-0000-0000DA120000}"/>
    <cellStyle name="20% - Accent1 2 2 3 7 4 2" xfId="5015" xr:uid="{00000000-0005-0000-0000-0000DB120000}"/>
    <cellStyle name="20% - Accent1 2 2 3 7 4 2 2" xfId="5016" xr:uid="{00000000-0005-0000-0000-0000DC120000}"/>
    <cellStyle name="20% - Accent1 2 2 3 7 4 2 2 2" xfId="5017" xr:uid="{00000000-0005-0000-0000-0000DD120000}"/>
    <cellStyle name="20% - Accent1 2 2 3 7 4 2 3" xfId="5018" xr:uid="{00000000-0005-0000-0000-0000DE120000}"/>
    <cellStyle name="20% - Accent1 2 2 3 7 4 3" xfId="5019" xr:uid="{00000000-0005-0000-0000-0000DF120000}"/>
    <cellStyle name="20% - Accent1 2 2 3 7 4 3 2" xfId="5020" xr:uid="{00000000-0005-0000-0000-0000E0120000}"/>
    <cellStyle name="20% - Accent1 2 2 3 7 4 4" xfId="5021" xr:uid="{00000000-0005-0000-0000-0000E1120000}"/>
    <cellStyle name="20% - Accent1 2 2 3 7 5" xfId="5022" xr:uid="{00000000-0005-0000-0000-0000E2120000}"/>
    <cellStyle name="20% - Accent1 2 2 3 7 5 2" xfId="5023" xr:uid="{00000000-0005-0000-0000-0000E3120000}"/>
    <cellStyle name="20% - Accent1 2 2 3 7 5 2 2" xfId="5024" xr:uid="{00000000-0005-0000-0000-0000E4120000}"/>
    <cellStyle name="20% - Accent1 2 2 3 7 5 3" xfId="5025" xr:uid="{00000000-0005-0000-0000-0000E5120000}"/>
    <cellStyle name="20% - Accent1 2 2 3 7 6" xfId="5026" xr:uid="{00000000-0005-0000-0000-0000E6120000}"/>
    <cellStyle name="20% - Accent1 2 2 3 7 6 2" xfId="5027" xr:uid="{00000000-0005-0000-0000-0000E7120000}"/>
    <cellStyle name="20% - Accent1 2 2 3 7 6 2 2" xfId="5028" xr:uid="{00000000-0005-0000-0000-0000E8120000}"/>
    <cellStyle name="20% - Accent1 2 2 3 7 6 3" xfId="5029" xr:uid="{00000000-0005-0000-0000-0000E9120000}"/>
    <cellStyle name="20% - Accent1 2 2 3 7 7" xfId="5030" xr:uid="{00000000-0005-0000-0000-0000EA120000}"/>
    <cellStyle name="20% - Accent1 2 2 3 7 7 2" xfId="5031" xr:uid="{00000000-0005-0000-0000-0000EB120000}"/>
    <cellStyle name="20% - Accent1 2 2 3 7 8" xfId="5032" xr:uid="{00000000-0005-0000-0000-0000EC120000}"/>
    <cellStyle name="20% - Accent1 2 2 3 7 8 2" xfId="5033" xr:uid="{00000000-0005-0000-0000-0000ED120000}"/>
    <cellStyle name="20% - Accent1 2 2 3 7 9" xfId="5034" xr:uid="{00000000-0005-0000-0000-0000EE120000}"/>
    <cellStyle name="20% - Accent1 2 2 3 8" xfId="5035" xr:uid="{00000000-0005-0000-0000-0000EF120000}"/>
    <cellStyle name="20% - Accent1 2 2 3 8 2" xfId="5036" xr:uid="{00000000-0005-0000-0000-0000F0120000}"/>
    <cellStyle name="20% - Accent1 2 2 3 8 2 2" xfId="5037" xr:uid="{00000000-0005-0000-0000-0000F1120000}"/>
    <cellStyle name="20% - Accent1 2 2 3 8 2 2 2" xfId="5038" xr:uid="{00000000-0005-0000-0000-0000F2120000}"/>
    <cellStyle name="20% - Accent1 2 2 3 8 2 2 2 2" xfId="5039" xr:uid="{00000000-0005-0000-0000-0000F3120000}"/>
    <cellStyle name="20% - Accent1 2 2 3 8 2 2 3" xfId="5040" xr:uid="{00000000-0005-0000-0000-0000F4120000}"/>
    <cellStyle name="20% - Accent1 2 2 3 8 2 3" xfId="5041" xr:uid="{00000000-0005-0000-0000-0000F5120000}"/>
    <cellStyle name="20% - Accent1 2 2 3 8 2 3 2" xfId="5042" xr:uid="{00000000-0005-0000-0000-0000F6120000}"/>
    <cellStyle name="20% - Accent1 2 2 3 8 2 4" xfId="5043" xr:uid="{00000000-0005-0000-0000-0000F7120000}"/>
    <cellStyle name="20% - Accent1 2 2 3 8 3" xfId="5044" xr:uid="{00000000-0005-0000-0000-0000F8120000}"/>
    <cellStyle name="20% - Accent1 2 2 3 8 3 2" xfId="5045" xr:uid="{00000000-0005-0000-0000-0000F9120000}"/>
    <cellStyle name="20% - Accent1 2 2 3 8 3 2 2" xfId="5046" xr:uid="{00000000-0005-0000-0000-0000FA120000}"/>
    <cellStyle name="20% - Accent1 2 2 3 8 3 2 2 2" xfId="5047" xr:uid="{00000000-0005-0000-0000-0000FB120000}"/>
    <cellStyle name="20% - Accent1 2 2 3 8 3 2 3" xfId="5048" xr:uid="{00000000-0005-0000-0000-0000FC120000}"/>
    <cellStyle name="20% - Accent1 2 2 3 8 3 3" xfId="5049" xr:uid="{00000000-0005-0000-0000-0000FD120000}"/>
    <cellStyle name="20% - Accent1 2 2 3 8 3 3 2" xfId="5050" xr:uid="{00000000-0005-0000-0000-0000FE120000}"/>
    <cellStyle name="20% - Accent1 2 2 3 8 3 4" xfId="5051" xr:uid="{00000000-0005-0000-0000-0000FF120000}"/>
    <cellStyle name="20% - Accent1 2 2 3 8 4" xfId="5052" xr:uid="{00000000-0005-0000-0000-000000130000}"/>
    <cellStyle name="20% - Accent1 2 2 3 8 4 2" xfId="5053" xr:uid="{00000000-0005-0000-0000-000001130000}"/>
    <cellStyle name="20% - Accent1 2 2 3 8 4 2 2" xfId="5054" xr:uid="{00000000-0005-0000-0000-000002130000}"/>
    <cellStyle name="20% - Accent1 2 2 3 8 4 2 2 2" xfId="5055" xr:uid="{00000000-0005-0000-0000-000003130000}"/>
    <cellStyle name="20% - Accent1 2 2 3 8 4 2 3" xfId="5056" xr:uid="{00000000-0005-0000-0000-000004130000}"/>
    <cellStyle name="20% - Accent1 2 2 3 8 4 3" xfId="5057" xr:uid="{00000000-0005-0000-0000-000005130000}"/>
    <cellStyle name="20% - Accent1 2 2 3 8 4 3 2" xfId="5058" xr:uid="{00000000-0005-0000-0000-000006130000}"/>
    <cellStyle name="20% - Accent1 2 2 3 8 4 4" xfId="5059" xr:uid="{00000000-0005-0000-0000-000007130000}"/>
    <cellStyle name="20% - Accent1 2 2 3 8 5" xfId="5060" xr:uid="{00000000-0005-0000-0000-000008130000}"/>
    <cellStyle name="20% - Accent1 2 2 3 8 5 2" xfId="5061" xr:uid="{00000000-0005-0000-0000-000009130000}"/>
    <cellStyle name="20% - Accent1 2 2 3 8 5 2 2" xfId="5062" xr:uid="{00000000-0005-0000-0000-00000A130000}"/>
    <cellStyle name="20% - Accent1 2 2 3 8 5 3" xfId="5063" xr:uid="{00000000-0005-0000-0000-00000B130000}"/>
    <cellStyle name="20% - Accent1 2 2 3 8 6" xfId="5064" xr:uid="{00000000-0005-0000-0000-00000C130000}"/>
    <cellStyle name="20% - Accent1 2 2 3 8 6 2" xfId="5065" xr:uid="{00000000-0005-0000-0000-00000D130000}"/>
    <cellStyle name="20% - Accent1 2 2 3 8 6 2 2" xfId="5066" xr:uid="{00000000-0005-0000-0000-00000E130000}"/>
    <cellStyle name="20% - Accent1 2 2 3 8 6 3" xfId="5067" xr:uid="{00000000-0005-0000-0000-00000F130000}"/>
    <cellStyle name="20% - Accent1 2 2 3 8 7" xfId="5068" xr:uid="{00000000-0005-0000-0000-000010130000}"/>
    <cellStyle name="20% - Accent1 2 2 3 8 7 2" xfId="5069" xr:uid="{00000000-0005-0000-0000-000011130000}"/>
    <cellStyle name="20% - Accent1 2 2 3 8 8" xfId="5070" xr:uid="{00000000-0005-0000-0000-000012130000}"/>
    <cellStyle name="20% - Accent1 2 2 3 8 8 2" xfId="5071" xr:uid="{00000000-0005-0000-0000-000013130000}"/>
    <cellStyle name="20% - Accent1 2 2 3 8 9" xfId="5072" xr:uid="{00000000-0005-0000-0000-000014130000}"/>
    <cellStyle name="20% - Accent1 2 2 3 9" xfId="5073" xr:uid="{00000000-0005-0000-0000-000015130000}"/>
    <cellStyle name="20% - Accent1 2 2 3 9 2" xfId="5074" xr:uid="{00000000-0005-0000-0000-000016130000}"/>
    <cellStyle name="20% - Accent1 2 2 3 9 2 2" xfId="5075" xr:uid="{00000000-0005-0000-0000-000017130000}"/>
    <cellStyle name="20% - Accent1 2 2 3 9 2 2 2" xfId="5076" xr:uid="{00000000-0005-0000-0000-000018130000}"/>
    <cellStyle name="20% - Accent1 2 2 3 9 2 3" xfId="5077" xr:uid="{00000000-0005-0000-0000-000019130000}"/>
    <cellStyle name="20% - Accent1 2 2 3 9 3" xfId="5078" xr:uid="{00000000-0005-0000-0000-00001A130000}"/>
    <cellStyle name="20% - Accent1 2 2 3 9 3 2" xfId="5079" xr:uid="{00000000-0005-0000-0000-00001B130000}"/>
    <cellStyle name="20% - Accent1 2 2 3 9 4" xfId="5080" xr:uid="{00000000-0005-0000-0000-00001C130000}"/>
    <cellStyle name="20% - Accent1 2 2 4" xfId="5081" xr:uid="{00000000-0005-0000-0000-00001D130000}"/>
    <cellStyle name="20% - Accent1 2 2 4 10" xfId="5082" xr:uid="{00000000-0005-0000-0000-00001E130000}"/>
    <cellStyle name="20% - Accent1 2 2 4 10 2" xfId="5083" xr:uid="{00000000-0005-0000-0000-00001F130000}"/>
    <cellStyle name="20% - Accent1 2 2 4 10 2 2" xfId="5084" xr:uid="{00000000-0005-0000-0000-000020130000}"/>
    <cellStyle name="20% - Accent1 2 2 4 10 2 2 2" xfId="5085" xr:uid="{00000000-0005-0000-0000-000021130000}"/>
    <cellStyle name="20% - Accent1 2 2 4 10 2 3" xfId="5086" xr:uid="{00000000-0005-0000-0000-000022130000}"/>
    <cellStyle name="20% - Accent1 2 2 4 10 3" xfId="5087" xr:uid="{00000000-0005-0000-0000-000023130000}"/>
    <cellStyle name="20% - Accent1 2 2 4 10 3 2" xfId="5088" xr:uid="{00000000-0005-0000-0000-000024130000}"/>
    <cellStyle name="20% - Accent1 2 2 4 10 4" xfId="5089" xr:uid="{00000000-0005-0000-0000-000025130000}"/>
    <cellStyle name="20% - Accent1 2 2 4 11" xfId="5090" xr:uid="{00000000-0005-0000-0000-000026130000}"/>
    <cellStyle name="20% - Accent1 2 2 4 11 2" xfId="5091" xr:uid="{00000000-0005-0000-0000-000027130000}"/>
    <cellStyle name="20% - Accent1 2 2 4 11 2 2" xfId="5092" xr:uid="{00000000-0005-0000-0000-000028130000}"/>
    <cellStyle name="20% - Accent1 2 2 4 11 2 2 2" xfId="5093" xr:uid="{00000000-0005-0000-0000-000029130000}"/>
    <cellStyle name="20% - Accent1 2 2 4 11 2 3" xfId="5094" xr:uid="{00000000-0005-0000-0000-00002A130000}"/>
    <cellStyle name="20% - Accent1 2 2 4 11 3" xfId="5095" xr:uid="{00000000-0005-0000-0000-00002B130000}"/>
    <cellStyle name="20% - Accent1 2 2 4 11 3 2" xfId="5096" xr:uid="{00000000-0005-0000-0000-00002C130000}"/>
    <cellStyle name="20% - Accent1 2 2 4 11 4" xfId="5097" xr:uid="{00000000-0005-0000-0000-00002D130000}"/>
    <cellStyle name="20% - Accent1 2 2 4 12" xfId="5098" xr:uid="{00000000-0005-0000-0000-00002E130000}"/>
    <cellStyle name="20% - Accent1 2 2 4 12 2" xfId="5099" xr:uid="{00000000-0005-0000-0000-00002F130000}"/>
    <cellStyle name="20% - Accent1 2 2 4 12 2 2" xfId="5100" xr:uid="{00000000-0005-0000-0000-000030130000}"/>
    <cellStyle name="20% - Accent1 2 2 4 12 3" xfId="5101" xr:uid="{00000000-0005-0000-0000-000031130000}"/>
    <cellStyle name="20% - Accent1 2 2 4 13" xfId="5102" xr:uid="{00000000-0005-0000-0000-000032130000}"/>
    <cellStyle name="20% - Accent1 2 2 4 13 2" xfId="5103" xr:uid="{00000000-0005-0000-0000-000033130000}"/>
    <cellStyle name="20% - Accent1 2 2 4 13 2 2" xfId="5104" xr:uid="{00000000-0005-0000-0000-000034130000}"/>
    <cellStyle name="20% - Accent1 2 2 4 13 3" xfId="5105" xr:uid="{00000000-0005-0000-0000-000035130000}"/>
    <cellStyle name="20% - Accent1 2 2 4 14" xfId="5106" xr:uid="{00000000-0005-0000-0000-000036130000}"/>
    <cellStyle name="20% - Accent1 2 2 4 14 2" xfId="5107" xr:uid="{00000000-0005-0000-0000-000037130000}"/>
    <cellStyle name="20% - Accent1 2 2 4 15" xfId="5108" xr:uid="{00000000-0005-0000-0000-000038130000}"/>
    <cellStyle name="20% - Accent1 2 2 4 15 2" xfId="5109" xr:uid="{00000000-0005-0000-0000-000039130000}"/>
    <cellStyle name="20% - Accent1 2 2 4 16" xfId="5110" xr:uid="{00000000-0005-0000-0000-00003A130000}"/>
    <cellStyle name="20% - Accent1 2 2 4 2" xfId="5111" xr:uid="{00000000-0005-0000-0000-00003B130000}"/>
    <cellStyle name="20% - Accent1 2 2 4 2 10" xfId="5112" xr:uid="{00000000-0005-0000-0000-00003C130000}"/>
    <cellStyle name="20% - Accent1 2 2 4 2 10 2" xfId="5113" xr:uid="{00000000-0005-0000-0000-00003D130000}"/>
    <cellStyle name="20% - Accent1 2 2 4 2 10 2 2" xfId="5114" xr:uid="{00000000-0005-0000-0000-00003E130000}"/>
    <cellStyle name="20% - Accent1 2 2 4 2 10 2 2 2" xfId="5115" xr:uid="{00000000-0005-0000-0000-00003F130000}"/>
    <cellStyle name="20% - Accent1 2 2 4 2 10 2 3" xfId="5116" xr:uid="{00000000-0005-0000-0000-000040130000}"/>
    <cellStyle name="20% - Accent1 2 2 4 2 10 3" xfId="5117" xr:uid="{00000000-0005-0000-0000-000041130000}"/>
    <cellStyle name="20% - Accent1 2 2 4 2 10 3 2" xfId="5118" xr:uid="{00000000-0005-0000-0000-000042130000}"/>
    <cellStyle name="20% - Accent1 2 2 4 2 10 4" xfId="5119" xr:uid="{00000000-0005-0000-0000-000043130000}"/>
    <cellStyle name="20% - Accent1 2 2 4 2 11" xfId="5120" xr:uid="{00000000-0005-0000-0000-000044130000}"/>
    <cellStyle name="20% - Accent1 2 2 4 2 11 2" xfId="5121" xr:uid="{00000000-0005-0000-0000-000045130000}"/>
    <cellStyle name="20% - Accent1 2 2 4 2 11 2 2" xfId="5122" xr:uid="{00000000-0005-0000-0000-000046130000}"/>
    <cellStyle name="20% - Accent1 2 2 4 2 11 3" xfId="5123" xr:uid="{00000000-0005-0000-0000-000047130000}"/>
    <cellStyle name="20% - Accent1 2 2 4 2 12" xfId="5124" xr:uid="{00000000-0005-0000-0000-000048130000}"/>
    <cellStyle name="20% - Accent1 2 2 4 2 12 2" xfId="5125" xr:uid="{00000000-0005-0000-0000-000049130000}"/>
    <cellStyle name="20% - Accent1 2 2 4 2 12 2 2" xfId="5126" xr:uid="{00000000-0005-0000-0000-00004A130000}"/>
    <cellStyle name="20% - Accent1 2 2 4 2 12 3" xfId="5127" xr:uid="{00000000-0005-0000-0000-00004B130000}"/>
    <cellStyle name="20% - Accent1 2 2 4 2 13" xfId="5128" xr:uid="{00000000-0005-0000-0000-00004C130000}"/>
    <cellStyle name="20% - Accent1 2 2 4 2 13 2" xfId="5129" xr:uid="{00000000-0005-0000-0000-00004D130000}"/>
    <cellStyle name="20% - Accent1 2 2 4 2 14" xfId="5130" xr:uid="{00000000-0005-0000-0000-00004E130000}"/>
    <cellStyle name="20% - Accent1 2 2 4 2 14 2" xfId="5131" xr:uid="{00000000-0005-0000-0000-00004F130000}"/>
    <cellStyle name="20% - Accent1 2 2 4 2 15" xfId="5132" xr:uid="{00000000-0005-0000-0000-000050130000}"/>
    <cellStyle name="20% - Accent1 2 2 4 2 2" xfId="5133" xr:uid="{00000000-0005-0000-0000-000051130000}"/>
    <cellStyle name="20% - Accent1 2 2 4 2 2 10" xfId="5134" xr:uid="{00000000-0005-0000-0000-000052130000}"/>
    <cellStyle name="20% - Accent1 2 2 4 2 2 10 2" xfId="5135" xr:uid="{00000000-0005-0000-0000-000053130000}"/>
    <cellStyle name="20% - Accent1 2 2 4 2 2 10 2 2" xfId="5136" xr:uid="{00000000-0005-0000-0000-000054130000}"/>
    <cellStyle name="20% - Accent1 2 2 4 2 2 10 3" xfId="5137" xr:uid="{00000000-0005-0000-0000-000055130000}"/>
    <cellStyle name="20% - Accent1 2 2 4 2 2 11" xfId="5138" xr:uid="{00000000-0005-0000-0000-000056130000}"/>
    <cellStyle name="20% - Accent1 2 2 4 2 2 11 2" xfId="5139" xr:uid="{00000000-0005-0000-0000-000057130000}"/>
    <cellStyle name="20% - Accent1 2 2 4 2 2 11 2 2" xfId="5140" xr:uid="{00000000-0005-0000-0000-000058130000}"/>
    <cellStyle name="20% - Accent1 2 2 4 2 2 11 3" xfId="5141" xr:uid="{00000000-0005-0000-0000-000059130000}"/>
    <cellStyle name="20% - Accent1 2 2 4 2 2 12" xfId="5142" xr:uid="{00000000-0005-0000-0000-00005A130000}"/>
    <cellStyle name="20% - Accent1 2 2 4 2 2 12 2" xfId="5143" xr:uid="{00000000-0005-0000-0000-00005B130000}"/>
    <cellStyle name="20% - Accent1 2 2 4 2 2 13" xfId="5144" xr:uid="{00000000-0005-0000-0000-00005C130000}"/>
    <cellStyle name="20% - Accent1 2 2 4 2 2 13 2" xfId="5145" xr:uid="{00000000-0005-0000-0000-00005D130000}"/>
    <cellStyle name="20% - Accent1 2 2 4 2 2 14" xfId="5146" xr:uid="{00000000-0005-0000-0000-00005E130000}"/>
    <cellStyle name="20% - Accent1 2 2 4 2 2 2" xfId="5147" xr:uid="{00000000-0005-0000-0000-00005F130000}"/>
    <cellStyle name="20% - Accent1 2 2 4 2 2 2 10" xfId="5148" xr:uid="{00000000-0005-0000-0000-000060130000}"/>
    <cellStyle name="20% - Accent1 2 2 4 2 2 2 10 2" xfId="5149" xr:uid="{00000000-0005-0000-0000-000061130000}"/>
    <cellStyle name="20% - Accent1 2 2 4 2 2 2 11" xfId="5150" xr:uid="{00000000-0005-0000-0000-000062130000}"/>
    <cellStyle name="20% - Accent1 2 2 4 2 2 2 2" xfId="5151" xr:uid="{00000000-0005-0000-0000-000063130000}"/>
    <cellStyle name="20% - Accent1 2 2 4 2 2 2 2 2" xfId="5152" xr:uid="{00000000-0005-0000-0000-000064130000}"/>
    <cellStyle name="20% - Accent1 2 2 4 2 2 2 2 2 2" xfId="5153" xr:uid="{00000000-0005-0000-0000-000065130000}"/>
    <cellStyle name="20% - Accent1 2 2 4 2 2 2 2 2 2 2" xfId="5154" xr:uid="{00000000-0005-0000-0000-000066130000}"/>
    <cellStyle name="20% - Accent1 2 2 4 2 2 2 2 2 2 2 2" xfId="5155" xr:uid="{00000000-0005-0000-0000-000067130000}"/>
    <cellStyle name="20% - Accent1 2 2 4 2 2 2 2 2 2 3" xfId="5156" xr:uid="{00000000-0005-0000-0000-000068130000}"/>
    <cellStyle name="20% - Accent1 2 2 4 2 2 2 2 2 3" xfId="5157" xr:uid="{00000000-0005-0000-0000-000069130000}"/>
    <cellStyle name="20% - Accent1 2 2 4 2 2 2 2 2 3 2" xfId="5158" xr:uid="{00000000-0005-0000-0000-00006A130000}"/>
    <cellStyle name="20% - Accent1 2 2 4 2 2 2 2 2 4" xfId="5159" xr:uid="{00000000-0005-0000-0000-00006B130000}"/>
    <cellStyle name="20% - Accent1 2 2 4 2 2 2 2 3" xfId="5160" xr:uid="{00000000-0005-0000-0000-00006C130000}"/>
    <cellStyle name="20% - Accent1 2 2 4 2 2 2 2 3 2" xfId="5161" xr:uid="{00000000-0005-0000-0000-00006D130000}"/>
    <cellStyle name="20% - Accent1 2 2 4 2 2 2 2 3 2 2" xfId="5162" xr:uid="{00000000-0005-0000-0000-00006E130000}"/>
    <cellStyle name="20% - Accent1 2 2 4 2 2 2 2 3 2 2 2" xfId="5163" xr:uid="{00000000-0005-0000-0000-00006F130000}"/>
    <cellStyle name="20% - Accent1 2 2 4 2 2 2 2 3 2 3" xfId="5164" xr:uid="{00000000-0005-0000-0000-000070130000}"/>
    <cellStyle name="20% - Accent1 2 2 4 2 2 2 2 3 3" xfId="5165" xr:uid="{00000000-0005-0000-0000-000071130000}"/>
    <cellStyle name="20% - Accent1 2 2 4 2 2 2 2 3 3 2" xfId="5166" xr:uid="{00000000-0005-0000-0000-000072130000}"/>
    <cellStyle name="20% - Accent1 2 2 4 2 2 2 2 3 4" xfId="5167" xr:uid="{00000000-0005-0000-0000-000073130000}"/>
    <cellStyle name="20% - Accent1 2 2 4 2 2 2 2 4" xfId="5168" xr:uid="{00000000-0005-0000-0000-000074130000}"/>
    <cellStyle name="20% - Accent1 2 2 4 2 2 2 2 4 2" xfId="5169" xr:uid="{00000000-0005-0000-0000-000075130000}"/>
    <cellStyle name="20% - Accent1 2 2 4 2 2 2 2 4 2 2" xfId="5170" xr:uid="{00000000-0005-0000-0000-000076130000}"/>
    <cellStyle name="20% - Accent1 2 2 4 2 2 2 2 4 2 2 2" xfId="5171" xr:uid="{00000000-0005-0000-0000-000077130000}"/>
    <cellStyle name="20% - Accent1 2 2 4 2 2 2 2 4 2 3" xfId="5172" xr:uid="{00000000-0005-0000-0000-000078130000}"/>
    <cellStyle name="20% - Accent1 2 2 4 2 2 2 2 4 3" xfId="5173" xr:uid="{00000000-0005-0000-0000-000079130000}"/>
    <cellStyle name="20% - Accent1 2 2 4 2 2 2 2 4 3 2" xfId="5174" xr:uid="{00000000-0005-0000-0000-00007A130000}"/>
    <cellStyle name="20% - Accent1 2 2 4 2 2 2 2 4 4" xfId="5175" xr:uid="{00000000-0005-0000-0000-00007B130000}"/>
    <cellStyle name="20% - Accent1 2 2 4 2 2 2 2 5" xfId="5176" xr:uid="{00000000-0005-0000-0000-00007C130000}"/>
    <cellStyle name="20% - Accent1 2 2 4 2 2 2 2 5 2" xfId="5177" xr:uid="{00000000-0005-0000-0000-00007D130000}"/>
    <cellStyle name="20% - Accent1 2 2 4 2 2 2 2 5 2 2" xfId="5178" xr:uid="{00000000-0005-0000-0000-00007E130000}"/>
    <cellStyle name="20% - Accent1 2 2 4 2 2 2 2 5 3" xfId="5179" xr:uid="{00000000-0005-0000-0000-00007F130000}"/>
    <cellStyle name="20% - Accent1 2 2 4 2 2 2 2 6" xfId="5180" xr:uid="{00000000-0005-0000-0000-000080130000}"/>
    <cellStyle name="20% - Accent1 2 2 4 2 2 2 2 6 2" xfId="5181" xr:uid="{00000000-0005-0000-0000-000081130000}"/>
    <cellStyle name="20% - Accent1 2 2 4 2 2 2 2 6 2 2" xfId="5182" xr:uid="{00000000-0005-0000-0000-000082130000}"/>
    <cellStyle name="20% - Accent1 2 2 4 2 2 2 2 6 3" xfId="5183" xr:uid="{00000000-0005-0000-0000-000083130000}"/>
    <cellStyle name="20% - Accent1 2 2 4 2 2 2 2 7" xfId="5184" xr:uid="{00000000-0005-0000-0000-000084130000}"/>
    <cellStyle name="20% - Accent1 2 2 4 2 2 2 2 7 2" xfId="5185" xr:uid="{00000000-0005-0000-0000-000085130000}"/>
    <cellStyle name="20% - Accent1 2 2 4 2 2 2 2 8" xfId="5186" xr:uid="{00000000-0005-0000-0000-000086130000}"/>
    <cellStyle name="20% - Accent1 2 2 4 2 2 2 2 8 2" xfId="5187" xr:uid="{00000000-0005-0000-0000-000087130000}"/>
    <cellStyle name="20% - Accent1 2 2 4 2 2 2 2 9" xfId="5188" xr:uid="{00000000-0005-0000-0000-000088130000}"/>
    <cellStyle name="20% - Accent1 2 2 4 2 2 2 3" xfId="5189" xr:uid="{00000000-0005-0000-0000-000089130000}"/>
    <cellStyle name="20% - Accent1 2 2 4 2 2 2 3 2" xfId="5190" xr:uid="{00000000-0005-0000-0000-00008A130000}"/>
    <cellStyle name="20% - Accent1 2 2 4 2 2 2 3 2 2" xfId="5191" xr:uid="{00000000-0005-0000-0000-00008B130000}"/>
    <cellStyle name="20% - Accent1 2 2 4 2 2 2 3 2 2 2" xfId="5192" xr:uid="{00000000-0005-0000-0000-00008C130000}"/>
    <cellStyle name="20% - Accent1 2 2 4 2 2 2 3 2 2 2 2" xfId="5193" xr:uid="{00000000-0005-0000-0000-00008D130000}"/>
    <cellStyle name="20% - Accent1 2 2 4 2 2 2 3 2 2 3" xfId="5194" xr:uid="{00000000-0005-0000-0000-00008E130000}"/>
    <cellStyle name="20% - Accent1 2 2 4 2 2 2 3 2 3" xfId="5195" xr:uid="{00000000-0005-0000-0000-00008F130000}"/>
    <cellStyle name="20% - Accent1 2 2 4 2 2 2 3 2 3 2" xfId="5196" xr:uid="{00000000-0005-0000-0000-000090130000}"/>
    <cellStyle name="20% - Accent1 2 2 4 2 2 2 3 2 4" xfId="5197" xr:uid="{00000000-0005-0000-0000-000091130000}"/>
    <cellStyle name="20% - Accent1 2 2 4 2 2 2 3 3" xfId="5198" xr:uid="{00000000-0005-0000-0000-000092130000}"/>
    <cellStyle name="20% - Accent1 2 2 4 2 2 2 3 3 2" xfId="5199" xr:uid="{00000000-0005-0000-0000-000093130000}"/>
    <cellStyle name="20% - Accent1 2 2 4 2 2 2 3 3 2 2" xfId="5200" xr:uid="{00000000-0005-0000-0000-000094130000}"/>
    <cellStyle name="20% - Accent1 2 2 4 2 2 2 3 3 2 2 2" xfId="5201" xr:uid="{00000000-0005-0000-0000-000095130000}"/>
    <cellStyle name="20% - Accent1 2 2 4 2 2 2 3 3 2 3" xfId="5202" xr:uid="{00000000-0005-0000-0000-000096130000}"/>
    <cellStyle name="20% - Accent1 2 2 4 2 2 2 3 3 3" xfId="5203" xr:uid="{00000000-0005-0000-0000-000097130000}"/>
    <cellStyle name="20% - Accent1 2 2 4 2 2 2 3 3 3 2" xfId="5204" xr:uid="{00000000-0005-0000-0000-000098130000}"/>
    <cellStyle name="20% - Accent1 2 2 4 2 2 2 3 3 4" xfId="5205" xr:uid="{00000000-0005-0000-0000-000099130000}"/>
    <cellStyle name="20% - Accent1 2 2 4 2 2 2 3 4" xfId="5206" xr:uid="{00000000-0005-0000-0000-00009A130000}"/>
    <cellStyle name="20% - Accent1 2 2 4 2 2 2 3 4 2" xfId="5207" xr:uid="{00000000-0005-0000-0000-00009B130000}"/>
    <cellStyle name="20% - Accent1 2 2 4 2 2 2 3 4 2 2" xfId="5208" xr:uid="{00000000-0005-0000-0000-00009C130000}"/>
    <cellStyle name="20% - Accent1 2 2 4 2 2 2 3 4 2 2 2" xfId="5209" xr:uid="{00000000-0005-0000-0000-00009D130000}"/>
    <cellStyle name="20% - Accent1 2 2 4 2 2 2 3 4 2 3" xfId="5210" xr:uid="{00000000-0005-0000-0000-00009E130000}"/>
    <cellStyle name="20% - Accent1 2 2 4 2 2 2 3 4 3" xfId="5211" xr:uid="{00000000-0005-0000-0000-00009F130000}"/>
    <cellStyle name="20% - Accent1 2 2 4 2 2 2 3 4 3 2" xfId="5212" xr:uid="{00000000-0005-0000-0000-0000A0130000}"/>
    <cellStyle name="20% - Accent1 2 2 4 2 2 2 3 4 4" xfId="5213" xr:uid="{00000000-0005-0000-0000-0000A1130000}"/>
    <cellStyle name="20% - Accent1 2 2 4 2 2 2 3 5" xfId="5214" xr:uid="{00000000-0005-0000-0000-0000A2130000}"/>
    <cellStyle name="20% - Accent1 2 2 4 2 2 2 3 5 2" xfId="5215" xr:uid="{00000000-0005-0000-0000-0000A3130000}"/>
    <cellStyle name="20% - Accent1 2 2 4 2 2 2 3 5 2 2" xfId="5216" xr:uid="{00000000-0005-0000-0000-0000A4130000}"/>
    <cellStyle name="20% - Accent1 2 2 4 2 2 2 3 5 3" xfId="5217" xr:uid="{00000000-0005-0000-0000-0000A5130000}"/>
    <cellStyle name="20% - Accent1 2 2 4 2 2 2 3 6" xfId="5218" xr:uid="{00000000-0005-0000-0000-0000A6130000}"/>
    <cellStyle name="20% - Accent1 2 2 4 2 2 2 3 6 2" xfId="5219" xr:uid="{00000000-0005-0000-0000-0000A7130000}"/>
    <cellStyle name="20% - Accent1 2 2 4 2 2 2 3 6 2 2" xfId="5220" xr:uid="{00000000-0005-0000-0000-0000A8130000}"/>
    <cellStyle name="20% - Accent1 2 2 4 2 2 2 3 6 3" xfId="5221" xr:uid="{00000000-0005-0000-0000-0000A9130000}"/>
    <cellStyle name="20% - Accent1 2 2 4 2 2 2 3 7" xfId="5222" xr:uid="{00000000-0005-0000-0000-0000AA130000}"/>
    <cellStyle name="20% - Accent1 2 2 4 2 2 2 3 7 2" xfId="5223" xr:uid="{00000000-0005-0000-0000-0000AB130000}"/>
    <cellStyle name="20% - Accent1 2 2 4 2 2 2 3 8" xfId="5224" xr:uid="{00000000-0005-0000-0000-0000AC130000}"/>
    <cellStyle name="20% - Accent1 2 2 4 2 2 2 3 8 2" xfId="5225" xr:uid="{00000000-0005-0000-0000-0000AD130000}"/>
    <cellStyle name="20% - Accent1 2 2 4 2 2 2 3 9" xfId="5226" xr:uid="{00000000-0005-0000-0000-0000AE130000}"/>
    <cellStyle name="20% - Accent1 2 2 4 2 2 2 4" xfId="5227" xr:uid="{00000000-0005-0000-0000-0000AF130000}"/>
    <cellStyle name="20% - Accent1 2 2 4 2 2 2 4 2" xfId="5228" xr:uid="{00000000-0005-0000-0000-0000B0130000}"/>
    <cellStyle name="20% - Accent1 2 2 4 2 2 2 4 2 2" xfId="5229" xr:uid="{00000000-0005-0000-0000-0000B1130000}"/>
    <cellStyle name="20% - Accent1 2 2 4 2 2 2 4 2 2 2" xfId="5230" xr:uid="{00000000-0005-0000-0000-0000B2130000}"/>
    <cellStyle name="20% - Accent1 2 2 4 2 2 2 4 2 3" xfId="5231" xr:uid="{00000000-0005-0000-0000-0000B3130000}"/>
    <cellStyle name="20% - Accent1 2 2 4 2 2 2 4 3" xfId="5232" xr:uid="{00000000-0005-0000-0000-0000B4130000}"/>
    <cellStyle name="20% - Accent1 2 2 4 2 2 2 4 3 2" xfId="5233" xr:uid="{00000000-0005-0000-0000-0000B5130000}"/>
    <cellStyle name="20% - Accent1 2 2 4 2 2 2 4 4" xfId="5234" xr:uid="{00000000-0005-0000-0000-0000B6130000}"/>
    <cellStyle name="20% - Accent1 2 2 4 2 2 2 5" xfId="5235" xr:uid="{00000000-0005-0000-0000-0000B7130000}"/>
    <cellStyle name="20% - Accent1 2 2 4 2 2 2 5 2" xfId="5236" xr:uid="{00000000-0005-0000-0000-0000B8130000}"/>
    <cellStyle name="20% - Accent1 2 2 4 2 2 2 5 2 2" xfId="5237" xr:uid="{00000000-0005-0000-0000-0000B9130000}"/>
    <cellStyle name="20% - Accent1 2 2 4 2 2 2 5 2 2 2" xfId="5238" xr:uid="{00000000-0005-0000-0000-0000BA130000}"/>
    <cellStyle name="20% - Accent1 2 2 4 2 2 2 5 2 3" xfId="5239" xr:uid="{00000000-0005-0000-0000-0000BB130000}"/>
    <cellStyle name="20% - Accent1 2 2 4 2 2 2 5 3" xfId="5240" xr:uid="{00000000-0005-0000-0000-0000BC130000}"/>
    <cellStyle name="20% - Accent1 2 2 4 2 2 2 5 3 2" xfId="5241" xr:uid="{00000000-0005-0000-0000-0000BD130000}"/>
    <cellStyle name="20% - Accent1 2 2 4 2 2 2 5 4" xfId="5242" xr:uid="{00000000-0005-0000-0000-0000BE130000}"/>
    <cellStyle name="20% - Accent1 2 2 4 2 2 2 6" xfId="5243" xr:uid="{00000000-0005-0000-0000-0000BF130000}"/>
    <cellStyle name="20% - Accent1 2 2 4 2 2 2 6 2" xfId="5244" xr:uid="{00000000-0005-0000-0000-0000C0130000}"/>
    <cellStyle name="20% - Accent1 2 2 4 2 2 2 6 2 2" xfId="5245" xr:uid="{00000000-0005-0000-0000-0000C1130000}"/>
    <cellStyle name="20% - Accent1 2 2 4 2 2 2 6 2 2 2" xfId="5246" xr:uid="{00000000-0005-0000-0000-0000C2130000}"/>
    <cellStyle name="20% - Accent1 2 2 4 2 2 2 6 2 3" xfId="5247" xr:uid="{00000000-0005-0000-0000-0000C3130000}"/>
    <cellStyle name="20% - Accent1 2 2 4 2 2 2 6 3" xfId="5248" xr:uid="{00000000-0005-0000-0000-0000C4130000}"/>
    <cellStyle name="20% - Accent1 2 2 4 2 2 2 6 3 2" xfId="5249" xr:uid="{00000000-0005-0000-0000-0000C5130000}"/>
    <cellStyle name="20% - Accent1 2 2 4 2 2 2 6 4" xfId="5250" xr:uid="{00000000-0005-0000-0000-0000C6130000}"/>
    <cellStyle name="20% - Accent1 2 2 4 2 2 2 7" xfId="5251" xr:uid="{00000000-0005-0000-0000-0000C7130000}"/>
    <cellStyle name="20% - Accent1 2 2 4 2 2 2 7 2" xfId="5252" xr:uid="{00000000-0005-0000-0000-0000C8130000}"/>
    <cellStyle name="20% - Accent1 2 2 4 2 2 2 7 2 2" xfId="5253" xr:uid="{00000000-0005-0000-0000-0000C9130000}"/>
    <cellStyle name="20% - Accent1 2 2 4 2 2 2 7 3" xfId="5254" xr:uid="{00000000-0005-0000-0000-0000CA130000}"/>
    <cellStyle name="20% - Accent1 2 2 4 2 2 2 8" xfId="5255" xr:uid="{00000000-0005-0000-0000-0000CB130000}"/>
    <cellStyle name="20% - Accent1 2 2 4 2 2 2 8 2" xfId="5256" xr:uid="{00000000-0005-0000-0000-0000CC130000}"/>
    <cellStyle name="20% - Accent1 2 2 4 2 2 2 8 2 2" xfId="5257" xr:uid="{00000000-0005-0000-0000-0000CD130000}"/>
    <cellStyle name="20% - Accent1 2 2 4 2 2 2 8 3" xfId="5258" xr:uid="{00000000-0005-0000-0000-0000CE130000}"/>
    <cellStyle name="20% - Accent1 2 2 4 2 2 2 9" xfId="5259" xr:uid="{00000000-0005-0000-0000-0000CF130000}"/>
    <cellStyle name="20% - Accent1 2 2 4 2 2 2 9 2" xfId="5260" xr:uid="{00000000-0005-0000-0000-0000D0130000}"/>
    <cellStyle name="20% - Accent1 2 2 4 2 2 3" xfId="5261" xr:uid="{00000000-0005-0000-0000-0000D1130000}"/>
    <cellStyle name="20% - Accent1 2 2 4 2 2 3 10" xfId="5262" xr:uid="{00000000-0005-0000-0000-0000D2130000}"/>
    <cellStyle name="20% - Accent1 2 2 4 2 2 3 10 2" xfId="5263" xr:uid="{00000000-0005-0000-0000-0000D3130000}"/>
    <cellStyle name="20% - Accent1 2 2 4 2 2 3 11" xfId="5264" xr:uid="{00000000-0005-0000-0000-0000D4130000}"/>
    <cellStyle name="20% - Accent1 2 2 4 2 2 3 2" xfId="5265" xr:uid="{00000000-0005-0000-0000-0000D5130000}"/>
    <cellStyle name="20% - Accent1 2 2 4 2 2 3 2 2" xfId="5266" xr:uid="{00000000-0005-0000-0000-0000D6130000}"/>
    <cellStyle name="20% - Accent1 2 2 4 2 2 3 2 2 2" xfId="5267" xr:uid="{00000000-0005-0000-0000-0000D7130000}"/>
    <cellStyle name="20% - Accent1 2 2 4 2 2 3 2 2 2 2" xfId="5268" xr:uid="{00000000-0005-0000-0000-0000D8130000}"/>
    <cellStyle name="20% - Accent1 2 2 4 2 2 3 2 2 2 2 2" xfId="5269" xr:uid="{00000000-0005-0000-0000-0000D9130000}"/>
    <cellStyle name="20% - Accent1 2 2 4 2 2 3 2 2 2 3" xfId="5270" xr:uid="{00000000-0005-0000-0000-0000DA130000}"/>
    <cellStyle name="20% - Accent1 2 2 4 2 2 3 2 2 3" xfId="5271" xr:uid="{00000000-0005-0000-0000-0000DB130000}"/>
    <cellStyle name="20% - Accent1 2 2 4 2 2 3 2 2 3 2" xfId="5272" xr:uid="{00000000-0005-0000-0000-0000DC130000}"/>
    <cellStyle name="20% - Accent1 2 2 4 2 2 3 2 2 4" xfId="5273" xr:uid="{00000000-0005-0000-0000-0000DD130000}"/>
    <cellStyle name="20% - Accent1 2 2 4 2 2 3 2 3" xfId="5274" xr:uid="{00000000-0005-0000-0000-0000DE130000}"/>
    <cellStyle name="20% - Accent1 2 2 4 2 2 3 2 3 2" xfId="5275" xr:uid="{00000000-0005-0000-0000-0000DF130000}"/>
    <cellStyle name="20% - Accent1 2 2 4 2 2 3 2 3 2 2" xfId="5276" xr:uid="{00000000-0005-0000-0000-0000E0130000}"/>
    <cellStyle name="20% - Accent1 2 2 4 2 2 3 2 3 2 2 2" xfId="5277" xr:uid="{00000000-0005-0000-0000-0000E1130000}"/>
    <cellStyle name="20% - Accent1 2 2 4 2 2 3 2 3 2 3" xfId="5278" xr:uid="{00000000-0005-0000-0000-0000E2130000}"/>
    <cellStyle name="20% - Accent1 2 2 4 2 2 3 2 3 3" xfId="5279" xr:uid="{00000000-0005-0000-0000-0000E3130000}"/>
    <cellStyle name="20% - Accent1 2 2 4 2 2 3 2 3 3 2" xfId="5280" xr:uid="{00000000-0005-0000-0000-0000E4130000}"/>
    <cellStyle name="20% - Accent1 2 2 4 2 2 3 2 3 4" xfId="5281" xr:uid="{00000000-0005-0000-0000-0000E5130000}"/>
    <cellStyle name="20% - Accent1 2 2 4 2 2 3 2 4" xfId="5282" xr:uid="{00000000-0005-0000-0000-0000E6130000}"/>
    <cellStyle name="20% - Accent1 2 2 4 2 2 3 2 4 2" xfId="5283" xr:uid="{00000000-0005-0000-0000-0000E7130000}"/>
    <cellStyle name="20% - Accent1 2 2 4 2 2 3 2 4 2 2" xfId="5284" xr:uid="{00000000-0005-0000-0000-0000E8130000}"/>
    <cellStyle name="20% - Accent1 2 2 4 2 2 3 2 4 2 2 2" xfId="5285" xr:uid="{00000000-0005-0000-0000-0000E9130000}"/>
    <cellStyle name="20% - Accent1 2 2 4 2 2 3 2 4 2 3" xfId="5286" xr:uid="{00000000-0005-0000-0000-0000EA130000}"/>
    <cellStyle name="20% - Accent1 2 2 4 2 2 3 2 4 3" xfId="5287" xr:uid="{00000000-0005-0000-0000-0000EB130000}"/>
    <cellStyle name="20% - Accent1 2 2 4 2 2 3 2 4 3 2" xfId="5288" xr:uid="{00000000-0005-0000-0000-0000EC130000}"/>
    <cellStyle name="20% - Accent1 2 2 4 2 2 3 2 4 4" xfId="5289" xr:uid="{00000000-0005-0000-0000-0000ED130000}"/>
    <cellStyle name="20% - Accent1 2 2 4 2 2 3 2 5" xfId="5290" xr:uid="{00000000-0005-0000-0000-0000EE130000}"/>
    <cellStyle name="20% - Accent1 2 2 4 2 2 3 2 5 2" xfId="5291" xr:uid="{00000000-0005-0000-0000-0000EF130000}"/>
    <cellStyle name="20% - Accent1 2 2 4 2 2 3 2 5 2 2" xfId="5292" xr:uid="{00000000-0005-0000-0000-0000F0130000}"/>
    <cellStyle name="20% - Accent1 2 2 4 2 2 3 2 5 3" xfId="5293" xr:uid="{00000000-0005-0000-0000-0000F1130000}"/>
    <cellStyle name="20% - Accent1 2 2 4 2 2 3 2 6" xfId="5294" xr:uid="{00000000-0005-0000-0000-0000F2130000}"/>
    <cellStyle name="20% - Accent1 2 2 4 2 2 3 2 6 2" xfId="5295" xr:uid="{00000000-0005-0000-0000-0000F3130000}"/>
    <cellStyle name="20% - Accent1 2 2 4 2 2 3 2 6 2 2" xfId="5296" xr:uid="{00000000-0005-0000-0000-0000F4130000}"/>
    <cellStyle name="20% - Accent1 2 2 4 2 2 3 2 6 3" xfId="5297" xr:uid="{00000000-0005-0000-0000-0000F5130000}"/>
    <cellStyle name="20% - Accent1 2 2 4 2 2 3 2 7" xfId="5298" xr:uid="{00000000-0005-0000-0000-0000F6130000}"/>
    <cellStyle name="20% - Accent1 2 2 4 2 2 3 2 7 2" xfId="5299" xr:uid="{00000000-0005-0000-0000-0000F7130000}"/>
    <cellStyle name="20% - Accent1 2 2 4 2 2 3 2 8" xfId="5300" xr:uid="{00000000-0005-0000-0000-0000F8130000}"/>
    <cellStyle name="20% - Accent1 2 2 4 2 2 3 2 8 2" xfId="5301" xr:uid="{00000000-0005-0000-0000-0000F9130000}"/>
    <cellStyle name="20% - Accent1 2 2 4 2 2 3 2 9" xfId="5302" xr:uid="{00000000-0005-0000-0000-0000FA130000}"/>
    <cellStyle name="20% - Accent1 2 2 4 2 2 3 3" xfId="5303" xr:uid="{00000000-0005-0000-0000-0000FB130000}"/>
    <cellStyle name="20% - Accent1 2 2 4 2 2 3 3 2" xfId="5304" xr:uid="{00000000-0005-0000-0000-0000FC130000}"/>
    <cellStyle name="20% - Accent1 2 2 4 2 2 3 3 2 2" xfId="5305" xr:uid="{00000000-0005-0000-0000-0000FD130000}"/>
    <cellStyle name="20% - Accent1 2 2 4 2 2 3 3 2 2 2" xfId="5306" xr:uid="{00000000-0005-0000-0000-0000FE130000}"/>
    <cellStyle name="20% - Accent1 2 2 4 2 2 3 3 2 2 2 2" xfId="5307" xr:uid="{00000000-0005-0000-0000-0000FF130000}"/>
    <cellStyle name="20% - Accent1 2 2 4 2 2 3 3 2 2 3" xfId="5308" xr:uid="{00000000-0005-0000-0000-000000140000}"/>
    <cellStyle name="20% - Accent1 2 2 4 2 2 3 3 2 3" xfId="5309" xr:uid="{00000000-0005-0000-0000-000001140000}"/>
    <cellStyle name="20% - Accent1 2 2 4 2 2 3 3 2 3 2" xfId="5310" xr:uid="{00000000-0005-0000-0000-000002140000}"/>
    <cellStyle name="20% - Accent1 2 2 4 2 2 3 3 2 4" xfId="5311" xr:uid="{00000000-0005-0000-0000-000003140000}"/>
    <cellStyle name="20% - Accent1 2 2 4 2 2 3 3 3" xfId="5312" xr:uid="{00000000-0005-0000-0000-000004140000}"/>
    <cellStyle name="20% - Accent1 2 2 4 2 2 3 3 3 2" xfId="5313" xr:uid="{00000000-0005-0000-0000-000005140000}"/>
    <cellStyle name="20% - Accent1 2 2 4 2 2 3 3 3 2 2" xfId="5314" xr:uid="{00000000-0005-0000-0000-000006140000}"/>
    <cellStyle name="20% - Accent1 2 2 4 2 2 3 3 3 2 2 2" xfId="5315" xr:uid="{00000000-0005-0000-0000-000007140000}"/>
    <cellStyle name="20% - Accent1 2 2 4 2 2 3 3 3 2 3" xfId="5316" xr:uid="{00000000-0005-0000-0000-000008140000}"/>
    <cellStyle name="20% - Accent1 2 2 4 2 2 3 3 3 3" xfId="5317" xr:uid="{00000000-0005-0000-0000-000009140000}"/>
    <cellStyle name="20% - Accent1 2 2 4 2 2 3 3 3 3 2" xfId="5318" xr:uid="{00000000-0005-0000-0000-00000A140000}"/>
    <cellStyle name="20% - Accent1 2 2 4 2 2 3 3 3 4" xfId="5319" xr:uid="{00000000-0005-0000-0000-00000B140000}"/>
    <cellStyle name="20% - Accent1 2 2 4 2 2 3 3 4" xfId="5320" xr:uid="{00000000-0005-0000-0000-00000C140000}"/>
    <cellStyle name="20% - Accent1 2 2 4 2 2 3 3 4 2" xfId="5321" xr:uid="{00000000-0005-0000-0000-00000D140000}"/>
    <cellStyle name="20% - Accent1 2 2 4 2 2 3 3 4 2 2" xfId="5322" xr:uid="{00000000-0005-0000-0000-00000E140000}"/>
    <cellStyle name="20% - Accent1 2 2 4 2 2 3 3 4 2 2 2" xfId="5323" xr:uid="{00000000-0005-0000-0000-00000F140000}"/>
    <cellStyle name="20% - Accent1 2 2 4 2 2 3 3 4 2 3" xfId="5324" xr:uid="{00000000-0005-0000-0000-000010140000}"/>
    <cellStyle name="20% - Accent1 2 2 4 2 2 3 3 4 3" xfId="5325" xr:uid="{00000000-0005-0000-0000-000011140000}"/>
    <cellStyle name="20% - Accent1 2 2 4 2 2 3 3 4 3 2" xfId="5326" xr:uid="{00000000-0005-0000-0000-000012140000}"/>
    <cellStyle name="20% - Accent1 2 2 4 2 2 3 3 4 4" xfId="5327" xr:uid="{00000000-0005-0000-0000-000013140000}"/>
    <cellStyle name="20% - Accent1 2 2 4 2 2 3 3 5" xfId="5328" xr:uid="{00000000-0005-0000-0000-000014140000}"/>
    <cellStyle name="20% - Accent1 2 2 4 2 2 3 3 5 2" xfId="5329" xr:uid="{00000000-0005-0000-0000-000015140000}"/>
    <cellStyle name="20% - Accent1 2 2 4 2 2 3 3 5 2 2" xfId="5330" xr:uid="{00000000-0005-0000-0000-000016140000}"/>
    <cellStyle name="20% - Accent1 2 2 4 2 2 3 3 5 3" xfId="5331" xr:uid="{00000000-0005-0000-0000-000017140000}"/>
    <cellStyle name="20% - Accent1 2 2 4 2 2 3 3 6" xfId="5332" xr:uid="{00000000-0005-0000-0000-000018140000}"/>
    <cellStyle name="20% - Accent1 2 2 4 2 2 3 3 6 2" xfId="5333" xr:uid="{00000000-0005-0000-0000-000019140000}"/>
    <cellStyle name="20% - Accent1 2 2 4 2 2 3 3 6 2 2" xfId="5334" xr:uid="{00000000-0005-0000-0000-00001A140000}"/>
    <cellStyle name="20% - Accent1 2 2 4 2 2 3 3 6 3" xfId="5335" xr:uid="{00000000-0005-0000-0000-00001B140000}"/>
    <cellStyle name="20% - Accent1 2 2 4 2 2 3 3 7" xfId="5336" xr:uid="{00000000-0005-0000-0000-00001C140000}"/>
    <cellStyle name="20% - Accent1 2 2 4 2 2 3 3 7 2" xfId="5337" xr:uid="{00000000-0005-0000-0000-00001D140000}"/>
    <cellStyle name="20% - Accent1 2 2 4 2 2 3 3 8" xfId="5338" xr:uid="{00000000-0005-0000-0000-00001E140000}"/>
    <cellStyle name="20% - Accent1 2 2 4 2 2 3 3 8 2" xfId="5339" xr:uid="{00000000-0005-0000-0000-00001F140000}"/>
    <cellStyle name="20% - Accent1 2 2 4 2 2 3 3 9" xfId="5340" xr:uid="{00000000-0005-0000-0000-000020140000}"/>
    <cellStyle name="20% - Accent1 2 2 4 2 2 3 4" xfId="5341" xr:uid="{00000000-0005-0000-0000-000021140000}"/>
    <cellStyle name="20% - Accent1 2 2 4 2 2 3 4 2" xfId="5342" xr:uid="{00000000-0005-0000-0000-000022140000}"/>
    <cellStyle name="20% - Accent1 2 2 4 2 2 3 4 2 2" xfId="5343" xr:uid="{00000000-0005-0000-0000-000023140000}"/>
    <cellStyle name="20% - Accent1 2 2 4 2 2 3 4 2 2 2" xfId="5344" xr:uid="{00000000-0005-0000-0000-000024140000}"/>
    <cellStyle name="20% - Accent1 2 2 4 2 2 3 4 2 3" xfId="5345" xr:uid="{00000000-0005-0000-0000-000025140000}"/>
    <cellStyle name="20% - Accent1 2 2 4 2 2 3 4 3" xfId="5346" xr:uid="{00000000-0005-0000-0000-000026140000}"/>
    <cellStyle name="20% - Accent1 2 2 4 2 2 3 4 3 2" xfId="5347" xr:uid="{00000000-0005-0000-0000-000027140000}"/>
    <cellStyle name="20% - Accent1 2 2 4 2 2 3 4 4" xfId="5348" xr:uid="{00000000-0005-0000-0000-000028140000}"/>
    <cellStyle name="20% - Accent1 2 2 4 2 2 3 5" xfId="5349" xr:uid="{00000000-0005-0000-0000-000029140000}"/>
    <cellStyle name="20% - Accent1 2 2 4 2 2 3 5 2" xfId="5350" xr:uid="{00000000-0005-0000-0000-00002A140000}"/>
    <cellStyle name="20% - Accent1 2 2 4 2 2 3 5 2 2" xfId="5351" xr:uid="{00000000-0005-0000-0000-00002B140000}"/>
    <cellStyle name="20% - Accent1 2 2 4 2 2 3 5 2 2 2" xfId="5352" xr:uid="{00000000-0005-0000-0000-00002C140000}"/>
    <cellStyle name="20% - Accent1 2 2 4 2 2 3 5 2 3" xfId="5353" xr:uid="{00000000-0005-0000-0000-00002D140000}"/>
    <cellStyle name="20% - Accent1 2 2 4 2 2 3 5 3" xfId="5354" xr:uid="{00000000-0005-0000-0000-00002E140000}"/>
    <cellStyle name="20% - Accent1 2 2 4 2 2 3 5 3 2" xfId="5355" xr:uid="{00000000-0005-0000-0000-00002F140000}"/>
    <cellStyle name="20% - Accent1 2 2 4 2 2 3 5 4" xfId="5356" xr:uid="{00000000-0005-0000-0000-000030140000}"/>
    <cellStyle name="20% - Accent1 2 2 4 2 2 3 6" xfId="5357" xr:uid="{00000000-0005-0000-0000-000031140000}"/>
    <cellStyle name="20% - Accent1 2 2 4 2 2 3 6 2" xfId="5358" xr:uid="{00000000-0005-0000-0000-000032140000}"/>
    <cellStyle name="20% - Accent1 2 2 4 2 2 3 6 2 2" xfId="5359" xr:uid="{00000000-0005-0000-0000-000033140000}"/>
    <cellStyle name="20% - Accent1 2 2 4 2 2 3 6 2 2 2" xfId="5360" xr:uid="{00000000-0005-0000-0000-000034140000}"/>
    <cellStyle name="20% - Accent1 2 2 4 2 2 3 6 2 3" xfId="5361" xr:uid="{00000000-0005-0000-0000-000035140000}"/>
    <cellStyle name="20% - Accent1 2 2 4 2 2 3 6 3" xfId="5362" xr:uid="{00000000-0005-0000-0000-000036140000}"/>
    <cellStyle name="20% - Accent1 2 2 4 2 2 3 6 3 2" xfId="5363" xr:uid="{00000000-0005-0000-0000-000037140000}"/>
    <cellStyle name="20% - Accent1 2 2 4 2 2 3 6 4" xfId="5364" xr:uid="{00000000-0005-0000-0000-000038140000}"/>
    <cellStyle name="20% - Accent1 2 2 4 2 2 3 7" xfId="5365" xr:uid="{00000000-0005-0000-0000-000039140000}"/>
    <cellStyle name="20% - Accent1 2 2 4 2 2 3 7 2" xfId="5366" xr:uid="{00000000-0005-0000-0000-00003A140000}"/>
    <cellStyle name="20% - Accent1 2 2 4 2 2 3 7 2 2" xfId="5367" xr:uid="{00000000-0005-0000-0000-00003B140000}"/>
    <cellStyle name="20% - Accent1 2 2 4 2 2 3 7 3" xfId="5368" xr:uid="{00000000-0005-0000-0000-00003C140000}"/>
    <cellStyle name="20% - Accent1 2 2 4 2 2 3 8" xfId="5369" xr:uid="{00000000-0005-0000-0000-00003D140000}"/>
    <cellStyle name="20% - Accent1 2 2 4 2 2 3 8 2" xfId="5370" xr:uid="{00000000-0005-0000-0000-00003E140000}"/>
    <cellStyle name="20% - Accent1 2 2 4 2 2 3 8 2 2" xfId="5371" xr:uid="{00000000-0005-0000-0000-00003F140000}"/>
    <cellStyle name="20% - Accent1 2 2 4 2 2 3 8 3" xfId="5372" xr:uid="{00000000-0005-0000-0000-000040140000}"/>
    <cellStyle name="20% - Accent1 2 2 4 2 2 3 9" xfId="5373" xr:uid="{00000000-0005-0000-0000-000041140000}"/>
    <cellStyle name="20% - Accent1 2 2 4 2 2 3 9 2" xfId="5374" xr:uid="{00000000-0005-0000-0000-000042140000}"/>
    <cellStyle name="20% - Accent1 2 2 4 2 2 4" xfId="5375" xr:uid="{00000000-0005-0000-0000-000043140000}"/>
    <cellStyle name="20% - Accent1 2 2 4 2 2 4 10" xfId="5376" xr:uid="{00000000-0005-0000-0000-000044140000}"/>
    <cellStyle name="20% - Accent1 2 2 4 2 2 4 10 2" xfId="5377" xr:uid="{00000000-0005-0000-0000-000045140000}"/>
    <cellStyle name="20% - Accent1 2 2 4 2 2 4 11" xfId="5378" xr:uid="{00000000-0005-0000-0000-000046140000}"/>
    <cellStyle name="20% - Accent1 2 2 4 2 2 4 2" xfId="5379" xr:uid="{00000000-0005-0000-0000-000047140000}"/>
    <cellStyle name="20% - Accent1 2 2 4 2 2 4 2 2" xfId="5380" xr:uid="{00000000-0005-0000-0000-000048140000}"/>
    <cellStyle name="20% - Accent1 2 2 4 2 2 4 2 2 2" xfId="5381" xr:uid="{00000000-0005-0000-0000-000049140000}"/>
    <cellStyle name="20% - Accent1 2 2 4 2 2 4 2 2 2 2" xfId="5382" xr:uid="{00000000-0005-0000-0000-00004A140000}"/>
    <cellStyle name="20% - Accent1 2 2 4 2 2 4 2 2 2 2 2" xfId="5383" xr:uid="{00000000-0005-0000-0000-00004B140000}"/>
    <cellStyle name="20% - Accent1 2 2 4 2 2 4 2 2 2 3" xfId="5384" xr:uid="{00000000-0005-0000-0000-00004C140000}"/>
    <cellStyle name="20% - Accent1 2 2 4 2 2 4 2 2 3" xfId="5385" xr:uid="{00000000-0005-0000-0000-00004D140000}"/>
    <cellStyle name="20% - Accent1 2 2 4 2 2 4 2 2 3 2" xfId="5386" xr:uid="{00000000-0005-0000-0000-00004E140000}"/>
    <cellStyle name="20% - Accent1 2 2 4 2 2 4 2 2 4" xfId="5387" xr:uid="{00000000-0005-0000-0000-00004F140000}"/>
    <cellStyle name="20% - Accent1 2 2 4 2 2 4 2 3" xfId="5388" xr:uid="{00000000-0005-0000-0000-000050140000}"/>
    <cellStyle name="20% - Accent1 2 2 4 2 2 4 2 3 2" xfId="5389" xr:uid="{00000000-0005-0000-0000-000051140000}"/>
    <cellStyle name="20% - Accent1 2 2 4 2 2 4 2 3 2 2" xfId="5390" xr:uid="{00000000-0005-0000-0000-000052140000}"/>
    <cellStyle name="20% - Accent1 2 2 4 2 2 4 2 3 2 2 2" xfId="5391" xr:uid="{00000000-0005-0000-0000-000053140000}"/>
    <cellStyle name="20% - Accent1 2 2 4 2 2 4 2 3 2 3" xfId="5392" xr:uid="{00000000-0005-0000-0000-000054140000}"/>
    <cellStyle name="20% - Accent1 2 2 4 2 2 4 2 3 3" xfId="5393" xr:uid="{00000000-0005-0000-0000-000055140000}"/>
    <cellStyle name="20% - Accent1 2 2 4 2 2 4 2 3 3 2" xfId="5394" xr:uid="{00000000-0005-0000-0000-000056140000}"/>
    <cellStyle name="20% - Accent1 2 2 4 2 2 4 2 3 4" xfId="5395" xr:uid="{00000000-0005-0000-0000-000057140000}"/>
    <cellStyle name="20% - Accent1 2 2 4 2 2 4 2 4" xfId="5396" xr:uid="{00000000-0005-0000-0000-000058140000}"/>
    <cellStyle name="20% - Accent1 2 2 4 2 2 4 2 4 2" xfId="5397" xr:uid="{00000000-0005-0000-0000-000059140000}"/>
    <cellStyle name="20% - Accent1 2 2 4 2 2 4 2 4 2 2" xfId="5398" xr:uid="{00000000-0005-0000-0000-00005A140000}"/>
    <cellStyle name="20% - Accent1 2 2 4 2 2 4 2 4 2 2 2" xfId="5399" xr:uid="{00000000-0005-0000-0000-00005B140000}"/>
    <cellStyle name="20% - Accent1 2 2 4 2 2 4 2 4 2 3" xfId="5400" xr:uid="{00000000-0005-0000-0000-00005C140000}"/>
    <cellStyle name="20% - Accent1 2 2 4 2 2 4 2 4 3" xfId="5401" xr:uid="{00000000-0005-0000-0000-00005D140000}"/>
    <cellStyle name="20% - Accent1 2 2 4 2 2 4 2 4 3 2" xfId="5402" xr:uid="{00000000-0005-0000-0000-00005E140000}"/>
    <cellStyle name="20% - Accent1 2 2 4 2 2 4 2 4 4" xfId="5403" xr:uid="{00000000-0005-0000-0000-00005F140000}"/>
    <cellStyle name="20% - Accent1 2 2 4 2 2 4 2 5" xfId="5404" xr:uid="{00000000-0005-0000-0000-000060140000}"/>
    <cellStyle name="20% - Accent1 2 2 4 2 2 4 2 5 2" xfId="5405" xr:uid="{00000000-0005-0000-0000-000061140000}"/>
    <cellStyle name="20% - Accent1 2 2 4 2 2 4 2 5 2 2" xfId="5406" xr:uid="{00000000-0005-0000-0000-000062140000}"/>
    <cellStyle name="20% - Accent1 2 2 4 2 2 4 2 5 3" xfId="5407" xr:uid="{00000000-0005-0000-0000-000063140000}"/>
    <cellStyle name="20% - Accent1 2 2 4 2 2 4 2 6" xfId="5408" xr:uid="{00000000-0005-0000-0000-000064140000}"/>
    <cellStyle name="20% - Accent1 2 2 4 2 2 4 2 6 2" xfId="5409" xr:uid="{00000000-0005-0000-0000-000065140000}"/>
    <cellStyle name="20% - Accent1 2 2 4 2 2 4 2 6 2 2" xfId="5410" xr:uid="{00000000-0005-0000-0000-000066140000}"/>
    <cellStyle name="20% - Accent1 2 2 4 2 2 4 2 6 3" xfId="5411" xr:uid="{00000000-0005-0000-0000-000067140000}"/>
    <cellStyle name="20% - Accent1 2 2 4 2 2 4 2 7" xfId="5412" xr:uid="{00000000-0005-0000-0000-000068140000}"/>
    <cellStyle name="20% - Accent1 2 2 4 2 2 4 2 7 2" xfId="5413" xr:uid="{00000000-0005-0000-0000-000069140000}"/>
    <cellStyle name="20% - Accent1 2 2 4 2 2 4 2 8" xfId="5414" xr:uid="{00000000-0005-0000-0000-00006A140000}"/>
    <cellStyle name="20% - Accent1 2 2 4 2 2 4 2 8 2" xfId="5415" xr:uid="{00000000-0005-0000-0000-00006B140000}"/>
    <cellStyle name="20% - Accent1 2 2 4 2 2 4 2 9" xfId="5416" xr:uid="{00000000-0005-0000-0000-00006C140000}"/>
    <cellStyle name="20% - Accent1 2 2 4 2 2 4 3" xfId="5417" xr:uid="{00000000-0005-0000-0000-00006D140000}"/>
    <cellStyle name="20% - Accent1 2 2 4 2 2 4 3 2" xfId="5418" xr:uid="{00000000-0005-0000-0000-00006E140000}"/>
    <cellStyle name="20% - Accent1 2 2 4 2 2 4 3 2 2" xfId="5419" xr:uid="{00000000-0005-0000-0000-00006F140000}"/>
    <cellStyle name="20% - Accent1 2 2 4 2 2 4 3 2 2 2" xfId="5420" xr:uid="{00000000-0005-0000-0000-000070140000}"/>
    <cellStyle name="20% - Accent1 2 2 4 2 2 4 3 2 2 2 2" xfId="5421" xr:uid="{00000000-0005-0000-0000-000071140000}"/>
    <cellStyle name="20% - Accent1 2 2 4 2 2 4 3 2 2 3" xfId="5422" xr:uid="{00000000-0005-0000-0000-000072140000}"/>
    <cellStyle name="20% - Accent1 2 2 4 2 2 4 3 2 3" xfId="5423" xr:uid="{00000000-0005-0000-0000-000073140000}"/>
    <cellStyle name="20% - Accent1 2 2 4 2 2 4 3 2 3 2" xfId="5424" xr:uid="{00000000-0005-0000-0000-000074140000}"/>
    <cellStyle name="20% - Accent1 2 2 4 2 2 4 3 2 4" xfId="5425" xr:uid="{00000000-0005-0000-0000-000075140000}"/>
    <cellStyle name="20% - Accent1 2 2 4 2 2 4 3 3" xfId="5426" xr:uid="{00000000-0005-0000-0000-000076140000}"/>
    <cellStyle name="20% - Accent1 2 2 4 2 2 4 3 3 2" xfId="5427" xr:uid="{00000000-0005-0000-0000-000077140000}"/>
    <cellStyle name="20% - Accent1 2 2 4 2 2 4 3 3 2 2" xfId="5428" xr:uid="{00000000-0005-0000-0000-000078140000}"/>
    <cellStyle name="20% - Accent1 2 2 4 2 2 4 3 3 2 2 2" xfId="5429" xr:uid="{00000000-0005-0000-0000-000079140000}"/>
    <cellStyle name="20% - Accent1 2 2 4 2 2 4 3 3 2 3" xfId="5430" xr:uid="{00000000-0005-0000-0000-00007A140000}"/>
    <cellStyle name="20% - Accent1 2 2 4 2 2 4 3 3 3" xfId="5431" xr:uid="{00000000-0005-0000-0000-00007B140000}"/>
    <cellStyle name="20% - Accent1 2 2 4 2 2 4 3 3 3 2" xfId="5432" xr:uid="{00000000-0005-0000-0000-00007C140000}"/>
    <cellStyle name="20% - Accent1 2 2 4 2 2 4 3 3 4" xfId="5433" xr:uid="{00000000-0005-0000-0000-00007D140000}"/>
    <cellStyle name="20% - Accent1 2 2 4 2 2 4 3 4" xfId="5434" xr:uid="{00000000-0005-0000-0000-00007E140000}"/>
    <cellStyle name="20% - Accent1 2 2 4 2 2 4 3 4 2" xfId="5435" xr:uid="{00000000-0005-0000-0000-00007F140000}"/>
    <cellStyle name="20% - Accent1 2 2 4 2 2 4 3 4 2 2" xfId="5436" xr:uid="{00000000-0005-0000-0000-000080140000}"/>
    <cellStyle name="20% - Accent1 2 2 4 2 2 4 3 4 2 2 2" xfId="5437" xr:uid="{00000000-0005-0000-0000-000081140000}"/>
    <cellStyle name="20% - Accent1 2 2 4 2 2 4 3 4 2 3" xfId="5438" xr:uid="{00000000-0005-0000-0000-000082140000}"/>
    <cellStyle name="20% - Accent1 2 2 4 2 2 4 3 4 3" xfId="5439" xr:uid="{00000000-0005-0000-0000-000083140000}"/>
    <cellStyle name="20% - Accent1 2 2 4 2 2 4 3 4 3 2" xfId="5440" xr:uid="{00000000-0005-0000-0000-000084140000}"/>
    <cellStyle name="20% - Accent1 2 2 4 2 2 4 3 4 4" xfId="5441" xr:uid="{00000000-0005-0000-0000-000085140000}"/>
    <cellStyle name="20% - Accent1 2 2 4 2 2 4 3 5" xfId="5442" xr:uid="{00000000-0005-0000-0000-000086140000}"/>
    <cellStyle name="20% - Accent1 2 2 4 2 2 4 3 5 2" xfId="5443" xr:uid="{00000000-0005-0000-0000-000087140000}"/>
    <cellStyle name="20% - Accent1 2 2 4 2 2 4 3 5 2 2" xfId="5444" xr:uid="{00000000-0005-0000-0000-000088140000}"/>
    <cellStyle name="20% - Accent1 2 2 4 2 2 4 3 5 3" xfId="5445" xr:uid="{00000000-0005-0000-0000-000089140000}"/>
    <cellStyle name="20% - Accent1 2 2 4 2 2 4 3 6" xfId="5446" xr:uid="{00000000-0005-0000-0000-00008A140000}"/>
    <cellStyle name="20% - Accent1 2 2 4 2 2 4 3 6 2" xfId="5447" xr:uid="{00000000-0005-0000-0000-00008B140000}"/>
    <cellStyle name="20% - Accent1 2 2 4 2 2 4 3 6 2 2" xfId="5448" xr:uid="{00000000-0005-0000-0000-00008C140000}"/>
    <cellStyle name="20% - Accent1 2 2 4 2 2 4 3 6 3" xfId="5449" xr:uid="{00000000-0005-0000-0000-00008D140000}"/>
    <cellStyle name="20% - Accent1 2 2 4 2 2 4 3 7" xfId="5450" xr:uid="{00000000-0005-0000-0000-00008E140000}"/>
    <cellStyle name="20% - Accent1 2 2 4 2 2 4 3 7 2" xfId="5451" xr:uid="{00000000-0005-0000-0000-00008F140000}"/>
    <cellStyle name="20% - Accent1 2 2 4 2 2 4 3 8" xfId="5452" xr:uid="{00000000-0005-0000-0000-000090140000}"/>
    <cellStyle name="20% - Accent1 2 2 4 2 2 4 3 8 2" xfId="5453" xr:uid="{00000000-0005-0000-0000-000091140000}"/>
    <cellStyle name="20% - Accent1 2 2 4 2 2 4 3 9" xfId="5454" xr:uid="{00000000-0005-0000-0000-000092140000}"/>
    <cellStyle name="20% - Accent1 2 2 4 2 2 4 4" xfId="5455" xr:uid="{00000000-0005-0000-0000-000093140000}"/>
    <cellStyle name="20% - Accent1 2 2 4 2 2 4 4 2" xfId="5456" xr:uid="{00000000-0005-0000-0000-000094140000}"/>
    <cellStyle name="20% - Accent1 2 2 4 2 2 4 4 2 2" xfId="5457" xr:uid="{00000000-0005-0000-0000-000095140000}"/>
    <cellStyle name="20% - Accent1 2 2 4 2 2 4 4 2 2 2" xfId="5458" xr:uid="{00000000-0005-0000-0000-000096140000}"/>
    <cellStyle name="20% - Accent1 2 2 4 2 2 4 4 2 3" xfId="5459" xr:uid="{00000000-0005-0000-0000-000097140000}"/>
    <cellStyle name="20% - Accent1 2 2 4 2 2 4 4 3" xfId="5460" xr:uid="{00000000-0005-0000-0000-000098140000}"/>
    <cellStyle name="20% - Accent1 2 2 4 2 2 4 4 3 2" xfId="5461" xr:uid="{00000000-0005-0000-0000-000099140000}"/>
    <cellStyle name="20% - Accent1 2 2 4 2 2 4 4 4" xfId="5462" xr:uid="{00000000-0005-0000-0000-00009A140000}"/>
    <cellStyle name="20% - Accent1 2 2 4 2 2 4 5" xfId="5463" xr:uid="{00000000-0005-0000-0000-00009B140000}"/>
    <cellStyle name="20% - Accent1 2 2 4 2 2 4 5 2" xfId="5464" xr:uid="{00000000-0005-0000-0000-00009C140000}"/>
    <cellStyle name="20% - Accent1 2 2 4 2 2 4 5 2 2" xfId="5465" xr:uid="{00000000-0005-0000-0000-00009D140000}"/>
    <cellStyle name="20% - Accent1 2 2 4 2 2 4 5 2 2 2" xfId="5466" xr:uid="{00000000-0005-0000-0000-00009E140000}"/>
    <cellStyle name="20% - Accent1 2 2 4 2 2 4 5 2 3" xfId="5467" xr:uid="{00000000-0005-0000-0000-00009F140000}"/>
    <cellStyle name="20% - Accent1 2 2 4 2 2 4 5 3" xfId="5468" xr:uid="{00000000-0005-0000-0000-0000A0140000}"/>
    <cellStyle name="20% - Accent1 2 2 4 2 2 4 5 3 2" xfId="5469" xr:uid="{00000000-0005-0000-0000-0000A1140000}"/>
    <cellStyle name="20% - Accent1 2 2 4 2 2 4 5 4" xfId="5470" xr:uid="{00000000-0005-0000-0000-0000A2140000}"/>
    <cellStyle name="20% - Accent1 2 2 4 2 2 4 6" xfId="5471" xr:uid="{00000000-0005-0000-0000-0000A3140000}"/>
    <cellStyle name="20% - Accent1 2 2 4 2 2 4 6 2" xfId="5472" xr:uid="{00000000-0005-0000-0000-0000A4140000}"/>
    <cellStyle name="20% - Accent1 2 2 4 2 2 4 6 2 2" xfId="5473" xr:uid="{00000000-0005-0000-0000-0000A5140000}"/>
    <cellStyle name="20% - Accent1 2 2 4 2 2 4 6 2 2 2" xfId="5474" xr:uid="{00000000-0005-0000-0000-0000A6140000}"/>
    <cellStyle name="20% - Accent1 2 2 4 2 2 4 6 2 3" xfId="5475" xr:uid="{00000000-0005-0000-0000-0000A7140000}"/>
    <cellStyle name="20% - Accent1 2 2 4 2 2 4 6 3" xfId="5476" xr:uid="{00000000-0005-0000-0000-0000A8140000}"/>
    <cellStyle name="20% - Accent1 2 2 4 2 2 4 6 3 2" xfId="5477" xr:uid="{00000000-0005-0000-0000-0000A9140000}"/>
    <cellStyle name="20% - Accent1 2 2 4 2 2 4 6 4" xfId="5478" xr:uid="{00000000-0005-0000-0000-0000AA140000}"/>
    <cellStyle name="20% - Accent1 2 2 4 2 2 4 7" xfId="5479" xr:uid="{00000000-0005-0000-0000-0000AB140000}"/>
    <cellStyle name="20% - Accent1 2 2 4 2 2 4 7 2" xfId="5480" xr:uid="{00000000-0005-0000-0000-0000AC140000}"/>
    <cellStyle name="20% - Accent1 2 2 4 2 2 4 7 2 2" xfId="5481" xr:uid="{00000000-0005-0000-0000-0000AD140000}"/>
    <cellStyle name="20% - Accent1 2 2 4 2 2 4 7 3" xfId="5482" xr:uid="{00000000-0005-0000-0000-0000AE140000}"/>
    <cellStyle name="20% - Accent1 2 2 4 2 2 4 8" xfId="5483" xr:uid="{00000000-0005-0000-0000-0000AF140000}"/>
    <cellStyle name="20% - Accent1 2 2 4 2 2 4 8 2" xfId="5484" xr:uid="{00000000-0005-0000-0000-0000B0140000}"/>
    <cellStyle name="20% - Accent1 2 2 4 2 2 4 8 2 2" xfId="5485" xr:uid="{00000000-0005-0000-0000-0000B1140000}"/>
    <cellStyle name="20% - Accent1 2 2 4 2 2 4 8 3" xfId="5486" xr:uid="{00000000-0005-0000-0000-0000B2140000}"/>
    <cellStyle name="20% - Accent1 2 2 4 2 2 4 9" xfId="5487" xr:uid="{00000000-0005-0000-0000-0000B3140000}"/>
    <cellStyle name="20% - Accent1 2 2 4 2 2 4 9 2" xfId="5488" xr:uid="{00000000-0005-0000-0000-0000B4140000}"/>
    <cellStyle name="20% - Accent1 2 2 4 2 2 5" xfId="5489" xr:uid="{00000000-0005-0000-0000-0000B5140000}"/>
    <cellStyle name="20% - Accent1 2 2 4 2 2 5 2" xfId="5490" xr:uid="{00000000-0005-0000-0000-0000B6140000}"/>
    <cellStyle name="20% - Accent1 2 2 4 2 2 5 2 2" xfId="5491" xr:uid="{00000000-0005-0000-0000-0000B7140000}"/>
    <cellStyle name="20% - Accent1 2 2 4 2 2 5 2 2 2" xfId="5492" xr:uid="{00000000-0005-0000-0000-0000B8140000}"/>
    <cellStyle name="20% - Accent1 2 2 4 2 2 5 2 2 2 2" xfId="5493" xr:uid="{00000000-0005-0000-0000-0000B9140000}"/>
    <cellStyle name="20% - Accent1 2 2 4 2 2 5 2 2 3" xfId="5494" xr:uid="{00000000-0005-0000-0000-0000BA140000}"/>
    <cellStyle name="20% - Accent1 2 2 4 2 2 5 2 3" xfId="5495" xr:uid="{00000000-0005-0000-0000-0000BB140000}"/>
    <cellStyle name="20% - Accent1 2 2 4 2 2 5 2 3 2" xfId="5496" xr:uid="{00000000-0005-0000-0000-0000BC140000}"/>
    <cellStyle name="20% - Accent1 2 2 4 2 2 5 2 4" xfId="5497" xr:uid="{00000000-0005-0000-0000-0000BD140000}"/>
    <cellStyle name="20% - Accent1 2 2 4 2 2 5 3" xfId="5498" xr:uid="{00000000-0005-0000-0000-0000BE140000}"/>
    <cellStyle name="20% - Accent1 2 2 4 2 2 5 3 2" xfId="5499" xr:uid="{00000000-0005-0000-0000-0000BF140000}"/>
    <cellStyle name="20% - Accent1 2 2 4 2 2 5 3 2 2" xfId="5500" xr:uid="{00000000-0005-0000-0000-0000C0140000}"/>
    <cellStyle name="20% - Accent1 2 2 4 2 2 5 3 2 2 2" xfId="5501" xr:uid="{00000000-0005-0000-0000-0000C1140000}"/>
    <cellStyle name="20% - Accent1 2 2 4 2 2 5 3 2 3" xfId="5502" xr:uid="{00000000-0005-0000-0000-0000C2140000}"/>
    <cellStyle name="20% - Accent1 2 2 4 2 2 5 3 3" xfId="5503" xr:uid="{00000000-0005-0000-0000-0000C3140000}"/>
    <cellStyle name="20% - Accent1 2 2 4 2 2 5 3 3 2" xfId="5504" xr:uid="{00000000-0005-0000-0000-0000C4140000}"/>
    <cellStyle name="20% - Accent1 2 2 4 2 2 5 3 4" xfId="5505" xr:uid="{00000000-0005-0000-0000-0000C5140000}"/>
    <cellStyle name="20% - Accent1 2 2 4 2 2 5 4" xfId="5506" xr:uid="{00000000-0005-0000-0000-0000C6140000}"/>
    <cellStyle name="20% - Accent1 2 2 4 2 2 5 4 2" xfId="5507" xr:uid="{00000000-0005-0000-0000-0000C7140000}"/>
    <cellStyle name="20% - Accent1 2 2 4 2 2 5 4 2 2" xfId="5508" xr:uid="{00000000-0005-0000-0000-0000C8140000}"/>
    <cellStyle name="20% - Accent1 2 2 4 2 2 5 4 2 2 2" xfId="5509" xr:uid="{00000000-0005-0000-0000-0000C9140000}"/>
    <cellStyle name="20% - Accent1 2 2 4 2 2 5 4 2 3" xfId="5510" xr:uid="{00000000-0005-0000-0000-0000CA140000}"/>
    <cellStyle name="20% - Accent1 2 2 4 2 2 5 4 3" xfId="5511" xr:uid="{00000000-0005-0000-0000-0000CB140000}"/>
    <cellStyle name="20% - Accent1 2 2 4 2 2 5 4 3 2" xfId="5512" xr:uid="{00000000-0005-0000-0000-0000CC140000}"/>
    <cellStyle name="20% - Accent1 2 2 4 2 2 5 4 4" xfId="5513" xr:uid="{00000000-0005-0000-0000-0000CD140000}"/>
    <cellStyle name="20% - Accent1 2 2 4 2 2 5 5" xfId="5514" xr:uid="{00000000-0005-0000-0000-0000CE140000}"/>
    <cellStyle name="20% - Accent1 2 2 4 2 2 5 5 2" xfId="5515" xr:uid="{00000000-0005-0000-0000-0000CF140000}"/>
    <cellStyle name="20% - Accent1 2 2 4 2 2 5 5 2 2" xfId="5516" xr:uid="{00000000-0005-0000-0000-0000D0140000}"/>
    <cellStyle name="20% - Accent1 2 2 4 2 2 5 5 3" xfId="5517" xr:uid="{00000000-0005-0000-0000-0000D1140000}"/>
    <cellStyle name="20% - Accent1 2 2 4 2 2 5 6" xfId="5518" xr:uid="{00000000-0005-0000-0000-0000D2140000}"/>
    <cellStyle name="20% - Accent1 2 2 4 2 2 5 6 2" xfId="5519" xr:uid="{00000000-0005-0000-0000-0000D3140000}"/>
    <cellStyle name="20% - Accent1 2 2 4 2 2 5 6 2 2" xfId="5520" xr:uid="{00000000-0005-0000-0000-0000D4140000}"/>
    <cellStyle name="20% - Accent1 2 2 4 2 2 5 6 3" xfId="5521" xr:uid="{00000000-0005-0000-0000-0000D5140000}"/>
    <cellStyle name="20% - Accent1 2 2 4 2 2 5 7" xfId="5522" xr:uid="{00000000-0005-0000-0000-0000D6140000}"/>
    <cellStyle name="20% - Accent1 2 2 4 2 2 5 7 2" xfId="5523" xr:uid="{00000000-0005-0000-0000-0000D7140000}"/>
    <cellStyle name="20% - Accent1 2 2 4 2 2 5 8" xfId="5524" xr:uid="{00000000-0005-0000-0000-0000D8140000}"/>
    <cellStyle name="20% - Accent1 2 2 4 2 2 5 8 2" xfId="5525" xr:uid="{00000000-0005-0000-0000-0000D9140000}"/>
    <cellStyle name="20% - Accent1 2 2 4 2 2 5 9" xfId="5526" xr:uid="{00000000-0005-0000-0000-0000DA140000}"/>
    <cellStyle name="20% - Accent1 2 2 4 2 2 6" xfId="5527" xr:uid="{00000000-0005-0000-0000-0000DB140000}"/>
    <cellStyle name="20% - Accent1 2 2 4 2 2 6 2" xfId="5528" xr:uid="{00000000-0005-0000-0000-0000DC140000}"/>
    <cellStyle name="20% - Accent1 2 2 4 2 2 6 2 2" xfId="5529" xr:uid="{00000000-0005-0000-0000-0000DD140000}"/>
    <cellStyle name="20% - Accent1 2 2 4 2 2 6 2 2 2" xfId="5530" xr:uid="{00000000-0005-0000-0000-0000DE140000}"/>
    <cellStyle name="20% - Accent1 2 2 4 2 2 6 2 2 2 2" xfId="5531" xr:uid="{00000000-0005-0000-0000-0000DF140000}"/>
    <cellStyle name="20% - Accent1 2 2 4 2 2 6 2 2 3" xfId="5532" xr:uid="{00000000-0005-0000-0000-0000E0140000}"/>
    <cellStyle name="20% - Accent1 2 2 4 2 2 6 2 3" xfId="5533" xr:uid="{00000000-0005-0000-0000-0000E1140000}"/>
    <cellStyle name="20% - Accent1 2 2 4 2 2 6 2 3 2" xfId="5534" xr:uid="{00000000-0005-0000-0000-0000E2140000}"/>
    <cellStyle name="20% - Accent1 2 2 4 2 2 6 2 4" xfId="5535" xr:uid="{00000000-0005-0000-0000-0000E3140000}"/>
    <cellStyle name="20% - Accent1 2 2 4 2 2 6 3" xfId="5536" xr:uid="{00000000-0005-0000-0000-0000E4140000}"/>
    <cellStyle name="20% - Accent1 2 2 4 2 2 6 3 2" xfId="5537" xr:uid="{00000000-0005-0000-0000-0000E5140000}"/>
    <cellStyle name="20% - Accent1 2 2 4 2 2 6 3 2 2" xfId="5538" xr:uid="{00000000-0005-0000-0000-0000E6140000}"/>
    <cellStyle name="20% - Accent1 2 2 4 2 2 6 3 2 2 2" xfId="5539" xr:uid="{00000000-0005-0000-0000-0000E7140000}"/>
    <cellStyle name="20% - Accent1 2 2 4 2 2 6 3 2 3" xfId="5540" xr:uid="{00000000-0005-0000-0000-0000E8140000}"/>
    <cellStyle name="20% - Accent1 2 2 4 2 2 6 3 3" xfId="5541" xr:uid="{00000000-0005-0000-0000-0000E9140000}"/>
    <cellStyle name="20% - Accent1 2 2 4 2 2 6 3 3 2" xfId="5542" xr:uid="{00000000-0005-0000-0000-0000EA140000}"/>
    <cellStyle name="20% - Accent1 2 2 4 2 2 6 3 4" xfId="5543" xr:uid="{00000000-0005-0000-0000-0000EB140000}"/>
    <cellStyle name="20% - Accent1 2 2 4 2 2 6 4" xfId="5544" xr:uid="{00000000-0005-0000-0000-0000EC140000}"/>
    <cellStyle name="20% - Accent1 2 2 4 2 2 6 4 2" xfId="5545" xr:uid="{00000000-0005-0000-0000-0000ED140000}"/>
    <cellStyle name="20% - Accent1 2 2 4 2 2 6 4 2 2" xfId="5546" xr:uid="{00000000-0005-0000-0000-0000EE140000}"/>
    <cellStyle name="20% - Accent1 2 2 4 2 2 6 4 2 2 2" xfId="5547" xr:uid="{00000000-0005-0000-0000-0000EF140000}"/>
    <cellStyle name="20% - Accent1 2 2 4 2 2 6 4 2 3" xfId="5548" xr:uid="{00000000-0005-0000-0000-0000F0140000}"/>
    <cellStyle name="20% - Accent1 2 2 4 2 2 6 4 3" xfId="5549" xr:uid="{00000000-0005-0000-0000-0000F1140000}"/>
    <cellStyle name="20% - Accent1 2 2 4 2 2 6 4 3 2" xfId="5550" xr:uid="{00000000-0005-0000-0000-0000F2140000}"/>
    <cellStyle name="20% - Accent1 2 2 4 2 2 6 4 4" xfId="5551" xr:uid="{00000000-0005-0000-0000-0000F3140000}"/>
    <cellStyle name="20% - Accent1 2 2 4 2 2 6 5" xfId="5552" xr:uid="{00000000-0005-0000-0000-0000F4140000}"/>
    <cellStyle name="20% - Accent1 2 2 4 2 2 6 5 2" xfId="5553" xr:uid="{00000000-0005-0000-0000-0000F5140000}"/>
    <cellStyle name="20% - Accent1 2 2 4 2 2 6 5 2 2" xfId="5554" xr:uid="{00000000-0005-0000-0000-0000F6140000}"/>
    <cellStyle name="20% - Accent1 2 2 4 2 2 6 5 3" xfId="5555" xr:uid="{00000000-0005-0000-0000-0000F7140000}"/>
    <cellStyle name="20% - Accent1 2 2 4 2 2 6 6" xfId="5556" xr:uid="{00000000-0005-0000-0000-0000F8140000}"/>
    <cellStyle name="20% - Accent1 2 2 4 2 2 6 6 2" xfId="5557" xr:uid="{00000000-0005-0000-0000-0000F9140000}"/>
    <cellStyle name="20% - Accent1 2 2 4 2 2 6 6 2 2" xfId="5558" xr:uid="{00000000-0005-0000-0000-0000FA140000}"/>
    <cellStyle name="20% - Accent1 2 2 4 2 2 6 6 3" xfId="5559" xr:uid="{00000000-0005-0000-0000-0000FB140000}"/>
    <cellStyle name="20% - Accent1 2 2 4 2 2 6 7" xfId="5560" xr:uid="{00000000-0005-0000-0000-0000FC140000}"/>
    <cellStyle name="20% - Accent1 2 2 4 2 2 6 7 2" xfId="5561" xr:uid="{00000000-0005-0000-0000-0000FD140000}"/>
    <cellStyle name="20% - Accent1 2 2 4 2 2 6 8" xfId="5562" xr:uid="{00000000-0005-0000-0000-0000FE140000}"/>
    <cellStyle name="20% - Accent1 2 2 4 2 2 6 8 2" xfId="5563" xr:uid="{00000000-0005-0000-0000-0000FF140000}"/>
    <cellStyle name="20% - Accent1 2 2 4 2 2 6 9" xfId="5564" xr:uid="{00000000-0005-0000-0000-000000150000}"/>
    <cellStyle name="20% - Accent1 2 2 4 2 2 7" xfId="5565" xr:uid="{00000000-0005-0000-0000-000001150000}"/>
    <cellStyle name="20% - Accent1 2 2 4 2 2 7 2" xfId="5566" xr:uid="{00000000-0005-0000-0000-000002150000}"/>
    <cellStyle name="20% - Accent1 2 2 4 2 2 7 2 2" xfId="5567" xr:uid="{00000000-0005-0000-0000-000003150000}"/>
    <cellStyle name="20% - Accent1 2 2 4 2 2 7 2 2 2" xfId="5568" xr:uid="{00000000-0005-0000-0000-000004150000}"/>
    <cellStyle name="20% - Accent1 2 2 4 2 2 7 2 3" xfId="5569" xr:uid="{00000000-0005-0000-0000-000005150000}"/>
    <cellStyle name="20% - Accent1 2 2 4 2 2 7 3" xfId="5570" xr:uid="{00000000-0005-0000-0000-000006150000}"/>
    <cellStyle name="20% - Accent1 2 2 4 2 2 7 3 2" xfId="5571" xr:uid="{00000000-0005-0000-0000-000007150000}"/>
    <cellStyle name="20% - Accent1 2 2 4 2 2 7 4" xfId="5572" xr:uid="{00000000-0005-0000-0000-000008150000}"/>
    <cellStyle name="20% - Accent1 2 2 4 2 2 8" xfId="5573" xr:uid="{00000000-0005-0000-0000-000009150000}"/>
    <cellStyle name="20% - Accent1 2 2 4 2 2 8 2" xfId="5574" xr:uid="{00000000-0005-0000-0000-00000A150000}"/>
    <cellStyle name="20% - Accent1 2 2 4 2 2 8 2 2" xfId="5575" xr:uid="{00000000-0005-0000-0000-00000B150000}"/>
    <cellStyle name="20% - Accent1 2 2 4 2 2 8 2 2 2" xfId="5576" xr:uid="{00000000-0005-0000-0000-00000C150000}"/>
    <cellStyle name="20% - Accent1 2 2 4 2 2 8 2 3" xfId="5577" xr:uid="{00000000-0005-0000-0000-00000D150000}"/>
    <cellStyle name="20% - Accent1 2 2 4 2 2 8 3" xfId="5578" xr:uid="{00000000-0005-0000-0000-00000E150000}"/>
    <cellStyle name="20% - Accent1 2 2 4 2 2 8 3 2" xfId="5579" xr:uid="{00000000-0005-0000-0000-00000F150000}"/>
    <cellStyle name="20% - Accent1 2 2 4 2 2 8 4" xfId="5580" xr:uid="{00000000-0005-0000-0000-000010150000}"/>
    <cellStyle name="20% - Accent1 2 2 4 2 2 9" xfId="5581" xr:uid="{00000000-0005-0000-0000-000011150000}"/>
    <cellStyle name="20% - Accent1 2 2 4 2 2 9 2" xfId="5582" xr:uid="{00000000-0005-0000-0000-000012150000}"/>
    <cellStyle name="20% - Accent1 2 2 4 2 2 9 2 2" xfId="5583" xr:uid="{00000000-0005-0000-0000-000013150000}"/>
    <cellStyle name="20% - Accent1 2 2 4 2 2 9 2 2 2" xfId="5584" xr:uid="{00000000-0005-0000-0000-000014150000}"/>
    <cellStyle name="20% - Accent1 2 2 4 2 2 9 2 3" xfId="5585" xr:uid="{00000000-0005-0000-0000-000015150000}"/>
    <cellStyle name="20% - Accent1 2 2 4 2 2 9 3" xfId="5586" xr:uid="{00000000-0005-0000-0000-000016150000}"/>
    <cellStyle name="20% - Accent1 2 2 4 2 2 9 3 2" xfId="5587" xr:uid="{00000000-0005-0000-0000-000017150000}"/>
    <cellStyle name="20% - Accent1 2 2 4 2 2 9 4" xfId="5588" xr:uid="{00000000-0005-0000-0000-000018150000}"/>
    <cellStyle name="20% - Accent1 2 2 4 2 3" xfId="5589" xr:uid="{00000000-0005-0000-0000-000019150000}"/>
    <cellStyle name="20% - Accent1 2 2 4 2 3 10" xfId="5590" xr:uid="{00000000-0005-0000-0000-00001A150000}"/>
    <cellStyle name="20% - Accent1 2 2 4 2 3 10 2" xfId="5591" xr:uid="{00000000-0005-0000-0000-00001B150000}"/>
    <cellStyle name="20% - Accent1 2 2 4 2 3 11" xfId="5592" xr:uid="{00000000-0005-0000-0000-00001C150000}"/>
    <cellStyle name="20% - Accent1 2 2 4 2 3 2" xfId="5593" xr:uid="{00000000-0005-0000-0000-00001D150000}"/>
    <cellStyle name="20% - Accent1 2 2 4 2 3 2 2" xfId="5594" xr:uid="{00000000-0005-0000-0000-00001E150000}"/>
    <cellStyle name="20% - Accent1 2 2 4 2 3 2 2 2" xfId="5595" xr:uid="{00000000-0005-0000-0000-00001F150000}"/>
    <cellStyle name="20% - Accent1 2 2 4 2 3 2 2 2 2" xfId="5596" xr:uid="{00000000-0005-0000-0000-000020150000}"/>
    <cellStyle name="20% - Accent1 2 2 4 2 3 2 2 2 2 2" xfId="5597" xr:uid="{00000000-0005-0000-0000-000021150000}"/>
    <cellStyle name="20% - Accent1 2 2 4 2 3 2 2 2 3" xfId="5598" xr:uid="{00000000-0005-0000-0000-000022150000}"/>
    <cellStyle name="20% - Accent1 2 2 4 2 3 2 2 3" xfId="5599" xr:uid="{00000000-0005-0000-0000-000023150000}"/>
    <cellStyle name="20% - Accent1 2 2 4 2 3 2 2 3 2" xfId="5600" xr:uid="{00000000-0005-0000-0000-000024150000}"/>
    <cellStyle name="20% - Accent1 2 2 4 2 3 2 2 4" xfId="5601" xr:uid="{00000000-0005-0000-0000-000025150000}"/>
    <cellStyle name="20% - Accent1 2 2 4 2 3 2 3" xfId="5602" xr:uid="{00000000-0005-0000-0000-000026150000}"/>
    <cellStyle name="20% - Accent1 2 2 4 2 3 2 3 2" xfId="5603" xr:uid="{00000000-0005-0000-0000-000027150000}"/>
    <cellStyle name="20% - Accent1 2 2 4 2 3 2 3 2 2" xfId="5604" xr:uid="{00000000-0005-0000-0000-000028150000}"/>
    <cellStyle name="20% - Accent1 2 2 4 2 3 2 3 2 2 2" xfId="5605" xr:uid="{00000000-0005-0000-0000-000029150000}"/>
    <cellStyle name="20% - Accent1 2 2 4 2 3 2 3 2 3" xfId="5606" xr:uid="{00000000-0005-0000-0000-00002A150000}"/>
    <cellStyle name="20% - Accent1 2 2 4 2 3 2 3 3" xfId="5607" xr:uid="{00000000-0005-0000-0000-00002B150000}"/>
    <cellStyle name="20% - Accent1 2 2 4 2 3 2 3 3 2" xfId="5608" xr:uid="{00000000-0005-0000-0000-00002C150000}"/>
    <cellStyle name="20% - Accent1 2 2 4 2 3 2 3 4" xfId="5609" xr:uid="{00000000-0005-0000-0000-00002D150000}"/>
    <cellStyle name="20% - Accent1 2 2 4 2 3 2 4" xfId="5610" xr:uid="{00000000-0005-0000-0000-00002E150000}"/>
    <cellStyle name="20% - Accent1 2 2 4 2 3 2 4 2" xfId="5611" xr:uid="{00000000-0005-0000-0000-00002F150000}"/>
    <cellStyle name="20% - Accent1 2 2 4 2 3 2 4 2 2" xfId="5612" xr:uid="{00000000-0005-0000-0000-000030150000}"/>
    <cellStyle name="20% - Accent1 2 2 4 2 3 2 4 2 2 2" xfId="5613" xr:uid="{00000000-0005-0000-0000-000031150000}"/>
    <cellStyle name="20% - Accent1 2 2 4 2 3 2 4 2 3" xfId="5614" xr:uid="{00000000-0005-0000-0000-000032150000}"/>
    <cellStyle name="20% - Accent1 2 2 4 2 3 2 4 3" xfId="5615" xr:uid="{00000000-0005-0000-0000-000033150000}"/>
    <cellStyle name="20% - Accent1 2 2 4 2 3 2 4 3 2" xfId="5616" xr:uid="{00000000-0005-0000-0000-000034150000}"/>
    <cellStyle name="20% - Accent1 2 2 4 2 3 2 4 4" xfId="5617" xr:uid="{00000000-0005-0000-0000-000035150000}"/>
    <cellStyle name="20% - Accent1 2 2 4 2 3 2 5" xfId="5618" xr:uid="{00000000-0005-0000-0000-000036150000}"/>
    <cellStyle name="20% - Accent1 2 2 4 2 3 2 5 2" xfId="5619" xr:uid="{00000000-0005-0000-0000-000037150000}"/>
    <cellStyle name="20% - Accent1 2 2 4 2 3 2 5 2 2" xfId="5620" xr:uid="{00000000-0005-0000-0000-000038150000}"/>
    <cellStyle name="20% - Accent1 2 2 4 2 3 2 5 3" xfId="5621" xr:uid="{00000000-0005-0000-0000-000039150000}"/>
    <cellStyle name="20% - Accent1 2 2 4 2 3 2 6" xfId="5622" xr:uid="{00000000-0005-0000-0000-00003A150000}"/>
    <cellStyle name="20% - Accent1 2 2 4 2 3 2 6 2" xfId="5623" xr:uid="{00000000-0005-0000-0000-00003B150000}"/>
    <cellStyle name="20% - Accent1 2 2 4 2 3 2 6 2 2" xfId="5624" xr:uid="{00000000-0005-0000-0000-00003C150000}"/>
    <cellStyle name="20% - Accent1 2 2 4 2 3 2 6 3" xfId="5625" xr:uid="{00000000-0005-0000-0000-00003D150000}"/>
    <cellStyle name="20% - Accent1 2 2 4 2 3 2 7" xfId="5626" xr:uid="{00000000-0005-0000-0000-00003E150000}"/>
    <cellStyle name="20% - Accent1 2 2 4 2 3 2 7 2" xfId="5627" xr:uid="{00000000-0005-0000-0000-00003F150000}"/>
    <cellStyle name="20% - Accent1 2 2 4 2 3 2 8" xfId="5628" xr:uid="{00000000-0005-0000-0000-000040150000}"/>
    <cellStyle name="20% - Accent1 2 2 4 2 3 2 8 2" xfId="5629" xr:uid="{00000000-0005-0000-0000-000041150000}"/>
    <cellStyle name="20% - Accent1 2 2 4 2 3 2 9" xfId="5630" xr:uid="{00000000-0005-0000-0000-000042150000}"/>
    <cellStyle name="20% - Accent1 2 2 4 2 3 3" xfId="5631" xr:uid="{00000000-0005-0000-0000-000043150000}"/>
    <cellStyle name="20% - Accent1 2 2 4 2 3 3 2" xfId="5632" xr:uid="{00000000-0005-0000-0000-000044150000}"/>
    <cellStyle name="20% - Accent1 2 2 4 2 3 3 2 2" xfId="5633" xr:uid="{00000000-0005-0000-0000-000045150000}"/>
    <cellStyle name="20% - Accent1 2 2 4 2 3 3 2 2 2" xfId="5634" xr:uid="{00000000-0005-0000-0000-000046150000}"/>
    <cellStyle name="20% - Accent1 2 2 4 2 3 3 2 2 2 2" xfId="5635" xr:uid="{00000000-0005-0000-0000-000047150000}"/>
    <cellStyle name="20% - Accent1 2 2 4 2 3 3 2 2 3" xfId="5636" xr:uid="{00000000-0005-0000-0000-000048150000}"/>
    <cellStyle name="20% - Accent1 2 2 4 2 3 3 2 3" xfId="5637" xr:uid="{00000000-0005-0000-0000-000049150000}"/>
    <cellStyle name="20% - Accent1 2 2 4 2 3 3 2 3 2" xfId="5638" xr:uid="{00000000-0005-0000-0000-00004A150000}"/>
    <cellStyle name="20% - Accent1 2 2 4 2 3 3 2 4" xfId="5639" xr:uid="{00000000-0005-0000-0000-00004B150000}"/>
    <cellStyle name="20% - Accent1 2 2 4 2 3 3 3" xfId="5640" xr:uid="{00000000-0005-0000-0000-00004C150000}"/>
    <cellStyle name="20% - Accent1 2 2 4 2 3 3 3 2" xfId="5641" xr:uid="{00000000-0005-0000-0000-00004D150000}"/>
    <cellStyle name="20% - Accent1 2 2 4 2 3 3 3 2 2" xfId="5642" xr:uid="{00000000-0005-0000-0000-00004E150000}"/>
    <cellStyle name="20% - Accent1 2 2 4 2 3 3 3 2 2 2" xfId="5643" xr:uid="{00000000-0005-0000-0000-00004F150000}"/>
    <cellStyle name="20% - Accent1 2 2 4 2 3 3 3 2 3" xfId="5644" xr:uid="{00000000-0005-0000-0000-000050150000}"/>
    <cellStyle name="20% - Accent1 2 2 4 2 3 3 3 3" xfId="5645" xr:uid="{00000000-0005-0000-0000-000051150000}"/>
    <cellStyle name="20% - Accent1 2 2 4 2 3 3 3 3 2" xfId="5646" xr:uid="{00000000-0005-0000-0000-000052150000}"/>
    <cellStyle name="20% - Accent1 2 2 4 2 3 3 3 4" xfId="5647" xr:uid="{00000000-0005-0000-0000-000053150000}"/>
    <cellStyle name="20% - Accent1 2 2 4 2 3 3 4" xfId="5648" xr:uid="{00000000-0005-0000-0000-000054150000}"/>
    <cellStyle name="20% - Accent1 2 2 4 2 3 3 4 2" xfId="5649" xr:uid="{00000000-0005-0000-0000-000055150000}"/>
    <cellStyle name="20% - Accent1 2 2 4 2 3 3 4 2 2" xfId="5650" xr:uid="{00000000-0005-0000-0000-000056150000}"/>
    <cellStyle name="20% - Accent1 2 2 4 2 3 3 4 2 2 2" xfId="5651" xr:uid="{00000000-0005-0000-0000-000057150000}"/>
    <cellStyle name="20% - Accent1 2 2 4 2 3 3 4 2 3" xfId="5652" xr:uid="{00000000-0005-0000-0000-000058150000}"/>
    <cellStyle name="20% - Accent1 2 2 4 2 3 3 4 3" xfId="5653" xr:uid="{00000000-0005-0000-0000-000059150000}"/>
    <cellStyle name="20% - Accent1 2 2 4 2 3 3 4 3 2" xfId="5654" xr:uid="{00000000-0005-0000-0000-00005A150000}"/>
    <cellStyle name="20% - Accent1 2 2 4 2 3 3 4 4" xfId="5655" xr:uid="{00000000-0005-0000-0000-00005B150000}"/>
    <cellStyle name="20% - Accent1 2 2 4 2 3 3 5" xfId="5656" xr:uid="{00000000-0005-0000-0000-00005C150000}"/>
    <cellStyle name="20% - Accent1 2 2 4 2 3 3 5 2" xfId="5657" xr:uid="{00000000-0005-0000-0000-00005D150000}"/>
    <cellStyle name="20% - Accent1 2 2 4 2 3 3 5 2 2" xfId="5658" xr:uid="{00000000-0005-0000-0000-00005E150000}"/>
    <cellStyle name="20% - Accent1 2 2 4 2 3 3 5 3" xfId="5659" xr:uid="{00000000-0005-0000-0000-00005F150000}"/>
    <cellStyle name="20% - Accent1 2 2 4 2 3 3 6" xfId="5660" xr:uid="{00000000-0005-0000-0000-000060150000}"/>
    <cellStyle name="20% - Accent1 2 2 4 2 3 3 6 2" xfId="5661" xr:uid="{00000000-0005-0000-0000-000061150000}"/>
    <cellStyle name="20% - Accent1 2 2 4 2 3 3 6 2 2" xfId="5662" xr:uid="{00000000-0005-0000-0000-000062150000}"/>
    <cellStyle name="20% - Accent1 2 2 4 2 3 3 6 3" xfId="5663" xr:uid="{00000000-0005-0000-0000-000063150000}"/>
    <cellStyle name="20% - Accent1 2 2 4 2 3 3 7" xfId="5664" xr:uid="{00000000-0005-0000-0000-000064150000}"/>
    <cellStyle name="20% - Accent1 2 2 4 2 3 3 7 2" xfId="5665" xr:uid="{00000000-0005-0000-0000-000065150000}"/>
    <cellStyle name="20% - Accent1 2 2 4 2 3 3 8" xfId="5666" xr:uid="{00000000-0005-0000-0000-000066150000}"/>
    <cellStyle name="20% - Accent1 2 2 4 2 3 3 8 2" xfId="5667" xr:uid="{00000000-0005-0000-0000-000067150000}"/>
    <cellStyle name="20% - Accent1 2 2 4 2 3 3 9" xfId="5668" xr:uid="{00000000-0005-0000-0000-000068150000}"/>
    <cellStyle name="20% - Accent1 2 2 4 2 3 4" xfId="5669" xr:uid="{00000000-0005-0000-0000-000069150000}"/>
    <cellStyle name="20% - Accent1 2 2 4 2 3 4 2" xfId="5670" xr:uid="{00000000-0005-0000-0000-00006A150000}"/>
    <cellStyle name="20% - Accent1 2 2 4 2 3 4 2 2" xfId="5671" xr:uid="{00000000-0005-0000-0000-00006B150000}"/>
    <cellStyle name="20% - Accent1 2 2 4 2 3 4 2 2 2" xfId="5672" xr:uid="{00000000-0005-0000-0000-00006C150000}"/>
    <cellStyle name="20% - Accent1 2 2 4 2 3 4 2 3" xfId="5673" xr:uid="{00000000-0005-0000-0000-00006D150000}"/>
    <cellStyle name="20% - Accent1 2 2 4 2 3 4 3" xfId="5674" xr:uid="{00000000-0005-0000-0000-00006E150000}"/>
    <cellStyle name="20% - Accent1 2 2 4 2 3 4 3 2" xfId="5675" xr:uid="{00000000-0005-0000-0000-00006F150000}"/>
    <cellStyle name="20% - Accent1 2 2 4 2 3 4 4" xfId="5676" xr:uid="{00000000-0005-0000-0000-000070150000}"/>
    <cellStyle name="20% - Accent1 2 2 4 2 3 5" xfId="5677" xr:uid="{00000000-0005-0000-0000-000071150000}"/>
    <cellStyle name="20% - Accent1 2 2 4 2 3 5 2" xfId="5678" xr:uid="{00000000-0005-0000-0000-000072150000}"/>
    <cellStyle name="20% - Accent1 2 2 4 2 3 5 2 2" xfId="5679" xr:uid="{00000000-0005-0000-0000-000073150000}"/>
    <cellStyle name="20% - Accent1 2 2 4 2 3 5 2 2 2" xfId="5680" xr:uid="{00000000-0005-0000-0000-000074150000}"/>
    <cellStyle name="20% - Accent1 2 2 4 2 3 5 2 3" xfId="5681" xr:uid="{00000000-0005-0000-0000-000075150000}"/>
    <cellStyle name="20% - Accent1 2 2 4 2 3 5 3" xfId="5682" xr:uid="{00000000-0005-0000-0000-000076150000}"/>
    <cellStyle name="20% - Accent1 2 2 4 2 3 5 3 2" xfId="5683" xr:uid="{00000000-0005-0000-0000-000077150000}"/>
    <cellStyle name="20% - Accent1 2 2 4 2 3 5 4" xfId="5684" xr:uid="{00000000-0005-0000-0000-000078150000}"/>
    <cellStyle name="20% - Accent1 2 2 4 2 3 6" xfId="5685" xr:uid="{00000000-0005-0000-0000-000079150000}"/>
    <cellStyle name="20% - Accent1 2 2 4 2 3 6 2" xfId="5686" xr:uid="{00000000-0005-0000-0000-00007A150000}"/>
    <cellStyle name="20% - Accent1 2 2 4 2 3 6 2 2" xfId="5687" xr:uid="{00000000-0005-0000-0000-00007B150000}"/>
    <cellStyle name="20% - Accent1 2 2 4 2 3 6 2 2 2" xfId="5688" xr:uid="{00000000-0005-0000-0000-00007C150000}"/>
    <cellStyle name="20% - Accent1 2 2 4 2 3 6 2 3" xfId="5689" xr:uid="{00000000-0005-0000-0000-00007D150000}"/>
    <cellStyle name="20% - Accent1 2 2 4 2 3 6 3" xfId="5690" xr:uid="{00000000-0005-0000-0000-00007E150000}"/>
    <cellStyle name="20% - Accent1 2 2 4 2 3 6 3 2" xfId="5691" xr:uid="{00000000-0005-0000-0000-00007F150000}"/>
    <cellStyle name="20% - Accent1 2 2 4 2 3 6 4" xfId="5692" xr:uid="{00000000-0005-0000-0000-000080150000}"/>
    <cellStyle name="20% - Accent1 2 2 4 2 3 7" xfId="5693" xr:uid="{00000000-0005-0000-0000-000081150000}"/>
    <cellStyle name="20% - Accent1 2 2 4 2 3 7 2" xfId="5694" xr:uid="{00000000-0005-0000-0000-000082150000}"/>
    <cellStyle name="20% - Accent1 2 2 4 2 3 7 2 2" xfId="5695" xr:uid="{00000000-0005-0000-0000-000083150000}"/>
    <cellStyle name="20% - Accent1 2 2 4 2 3 7 3" xfId="5696" xr:uid="{00000000-0005-0000-0000-000084150000}"/>
    <cellStyle name="20% - Accent1 2 2 4 2 3 8" xfId="5697" xr:uid="{00000000-0005-0000-0000-000085150000}"/>
    <cellStyle name="20% - Accent1 2 2 4 2 3 8 2" xfId="5698" xr:uid="{00000000-0005-0000-0000-000086150000}"/>
    <cellStyle name="20% - Accent1 2 2 4 2 3 8 2 2" xfId="5699" xr:uid="{00000000-0005-0000-0000-000087150000}"/>
    <cellStyle name="20% - Accent1 2 2 4 2 3 8 3" xfId="5700" xr:uid="{00000000-0005-0000-0000-000088150000}"/>
    <cellStyle name="20% - Accent1 2 2 4 2 3 9" xfId="5701" xr:uid="{00000000-0005-0000-0000-000089150000}"/>
    <cellStyle name="20% - Accent1 2 2 4 2 3 9 2" xfId="5702" xr:uid="{00000000-0005-0000-0000-00008A150000}"/>
    <cellStyle name="20% - Accent1 2 2 4 2 4" xfId="5703" xr:uid="{00000000-0005-0000-0000-00008B150000}"/>
    <cellStyle name="20% - Accent1 2 2 4 2 4 10" xfId="5704" xr:uid="{00000000-0005-0000-0000-00008C150000}"/>
    <cellStyle name="20% - Accent1 2 2 4 2 4 10 2" xfId="5705" xr:uid="{00000000-0005-0000-0000-00008D150000}"/>
    <cellStyle name="20% - Accent1 2 2 4 2 4 11" xfId="5706" xr:uid="{00000000-0005-0000-0000-00008E150000}"/>
    <cellStyle name="20% - Accent1 2 2 4 2 4 2" xfId="5707" xr:uid="{00000000-0005-0000-0000-00008F150000}"/>
    <cellStyle name="20% - Accent1 2 2 4 2 4 2 2" xfId="5708" xr:uid="{00000000-0005-0000-0000-000090150000}"/>
    <cellStyle name="20% - Accent1 2 2 4 2 4 2 2 2" xfId="5709" xr:uid="{00000000-0005-0000-0000-000091150000}"/>
    <cellStyle name="20% - Accent1 2 2 4 2 4 2 2 2 2" xfId="5710" xr:uid="{00000000-0005-0000-0000-000092150000}"/>
    <cellStyle name="20% - Accent1 2 2 4 2 4 2 2 2 2 2" xfId="5711" xr:uid="{00000000-0005-0000-0000-000093150000}"/>
    <cellStyle name="20% - Accent1 2 2 4 2 4 2 2 2 3" xfId="5712" xr:uid="{00000000-0005-0000-0000-000094150000}"/>
    <cellStyle name="20% - Accent1 2 2 4 2 4 2 2 3" xfId="5713" xr:uid="{00000000-0005-0000-0000-000095150000}"/>
    <cellStyle name="20% - Accent1 2 2 4 2 4 2 2 3 2" xfId="5714" xr:uid="{00000000-0005-0000-0000-000096150000}"/>
    <cellStyle name="20% - Accent1 2 2 4 2 4 2 2 4" xfId="5715" xr:uid="{00000000-0005-0000-0000-000097150000}"/>
    <cellStyle name="20% - Accent1 2 2 4 2 4 2 3" xfId="5716" xr:uid="{00000000-0005-0000-0000-000098150000}"/>
    <cellStyle name="20% - Accent1 2 2 4 2 4 2 3 2" xfId="5717" xr:uid="{00000000-0005-0000-0000-000099150000}"/>
    <cellStyle name="20% - Accent1 2 2 4 2 4 2 3 2 2" xfId="5718" xr:uid="{00000000-0005-0000-0000-00009A150000}"/>
    <cellStyle name="20% - Accent1 2 2 4 2 4 2 3 2 2 2" xfId="5719" xr:uid="{00000000-0005-0000-0000-00009B150000}"/>
    <cellStyle name="20% - Accent1 2 2 4 2 4 2 3 2 3" xfId="5720" xr:uid="{00000000-0005-0000-0000-00009C150000}"/>
    <cellStyle name="20% - Accent1 2 2 4 2 4 2 3 3" xfId="5721" xr:uid="{00000000-0005-0000-0000-00009D150000}"/>
    <cellStyle name="20% - Accent1 2 2 4 2 4 2 3 3 2" xfId="5722" xr:uid="{00000000-0005-0000-0000-00009E150000}"/>
    <cellStyle name="20% - Accent1 2 2 4 2 4 2 3 4" xfId="5723" xr:uid="{00000000-0005-0000-0000-00009F150000}"/>
    <cellStyle name="20% - Accent1 2 2 4 2 4 2 4" xfId="5724" xr:uid="{00000000-0005-0000-0000-0000A0150000}"/>
    <cellStyle name="20% - Accent1 2 2 4 2 4 2 4 2" xfId="5725" xr:uid="{00000000-0005-0000-0000-0000A1150000}"/>
    <cellStyle name="20% - Accent1 2 2 4 2 4 2 4 2 2" xfId="5726" xr:uid="{00000000-0005-0000-0000-0000A2150000}"/>
    <cellStyle name="20% - Accent1 2 2 4 2 4 2 4 2 2 2" xfId="5727" xr:uid="{00000000-0005-0000-0000-0000A3150000}"/>
    <cellStyle name="20% - Accent1 2 2 4 2 4 2 4 2 3" xfId="5728" xr:uid="{00000000-0005-0000-0000-0000A4150000}"/>
    <cellStyle name="20% - Accent1 2 2 4 2 4 2 4 3" xfId="5729" xr:uid="{00000000-0005-0000-0000-0000A5150000}"/>
    <cellStyle name="20% - Accent1 2 2 4 2 4 2 4 3 2" xfId="5730" xr:uid="{00000000-0005-0000-0000-0000A6150000}"/>
    <cellStyle name="20% - Accent1 2 2 4 2 4 2 4 4" xfId="5731" xr:uid="{00000000-0005-0000-0000-0000A7150000}"/>
    <cellStyle name="20% - Accent1 2 2 4 2 4 2 5" xfId="5732" xr:uid="{00000000-0005-0000-0000-0000A8150000}"/>
    <cellStyle name="20% - Accent1 2 2 4 2 4 2 5 2" xfId="5733" xr:uid="{00000000-0005-0000-0000-0000A9150000}"/>
    <cellStyle name="20% - Accent1 2 2 4 2 4 2 5 2 2" xfId="5734" xr:uid="{00000000-0005-0000-0000-0000AA150000}"/>
    <cellStyle name="20% - Accent1 2 2 4 2 4 2 5 3" xfId="5735" xr:uid="{00000000-0005-0000-0000-0000AB150000}"/>
    <cellStyle name="20% - Accent1 2 2 4 2 4 2 6" xfId="5736" xr:uid="{00000000-0005-0000-0000-0000AC150000}"/>
    <cellStyle name="20% - Accent1 2 2 4 2 4 2 6 2" xfId="5737" xr:uid="{00000000-0005-0000-0000-0000AD150000}"/>
    <cellStyle name="20% - Accent1 2 2 4 2 4 2 6 2 2" xfId="5738" xr:uid="{00000000-0005-0000-0000-0000AE150000}"/>
    <cellStyle name="20% - Accent1 2 2 4 2 4 2 6 3" xfId="5739" xr:uid="{00000000-0005-0000-0000-0000AF150000}"/>
    <cellStyle name="20% - Accent1 2 2 4 2 4 2 7" xfId="5740" xr:uid="{00000000-0005-0000-0000-0000B0150000}"/>
    <cellStyle name="20% - Accent1 2 2 4 2 4 2 7 2" xfId="5741" xr:uid="{00000000-0005-0000-0000-0000B1150000}"/>
    <cellStyle name="20% - Accent1 2 2 4 2 4 2 8" xfId="5742" xr:uid="{00000000-0005-0000-0000-0000B2150000}"/>
    <cellStyle name="20% - Accent1 2 2 4 2 4 2 8 2" xfId="5743" xr:uid="{00000000-0005-0000-0000-0000B3150000}"/>
    <cellStyle name="20% - Accent1 2 2 4 2 4 2 9" xfId="5744" xr:uid="{00000000-0005-0000-0000-0000B4150000}"/>
    <cellStyle name="20% - Accent1 2 2 4 2 4 3" xfId="5745" xr:uid="{00000000-0005-0000-0000-0000B5150000}"/>
    <cellStyle name="20% - Accent1 2 2 4 2 4 3 2" xfId="5746" xr:uid="{00000000-0005-0000-0000-0000B6150000}"/>
    <cellStyle name="20% - Accent1 2 2 4 2 4 3 2 2" xfId="5747" xr:uid="{00000000-0005-0000-0000-0000B7150000}"/>
    <cellStyle name="20% - Accent1 2 2 4 2 4 3 2 2 2" xfId="5748" xr:uid="{00000000-0005-0000-0000-0000B8150000}"/>
    <cellStyle name="20% - Accent1 2 2 4 2 4 3 2 2 2 2" xfId="5749" xr:uid="{00000000-0005-0000-0000-0000B9150000}"/>
    <cellStyle name="20% - Accent1 2 2 4 2 4 3 2 2 3" xfId="5750" xr:uid="{00000000-0005-0000-0000-0000BA150000}"/>
    <cellStyle name="20% - Accent1 2 2 4 2 4 3 2 3" xfId="5751" xr:uid="{00000000-0005-0000-0000-0000BB150000}"/>
    <cellStyle name="20% - Accent1 2 2 4 2 4 3 2 3 2" xfId="5752" xr:uid="{00000000-0005-0000-0000-0000BC150000}"/>
    <cellStyle name="20% - Accent1 2 2 4 2 4 3 2 4" xfId="5753" xr:uid="{00000000-0005-0000-0000-0000BD150000}"/>
    <cellStyle name="20% - Accent1 2 2 4 2 4 3 3" xfId="5754" xr:uid="{00000000-0005-0000-0000-0000BE150000}"/>
    <cellStyle name="20% - Accent1 2 2 4 2 4 3 3 2" xfId="5755" xr:uid="{00000000-0005-0000-0000-0000BF150000}"/>
    <cellStyle name="20% - Accent1 2 2 4 2 4 3 3 2 2" xfId="5756" xr:uid="{00000000-0005-0000-0000-0000C0150000}"/>
    <cellStyle name="20% - Accent1 2 2 4 2 4 3 3 2 2 2" xfId="5757" xr:uid="{00000000-0005-0000-0000-0000C1150000}"/>
    <cellStyle name="20% - Accent1 2 2 4 2 4 3 3 2 3" xfId="5758" xr:uid="{00000000-0005-0000-0000-0000C2150000}"/>
    <cellStyle name="20% - Accent1 2 2 4 2 4 3 3 3" xfId="5759" xr:uid="{00000000-0005-0000-0000-0000C3150000}"/>
    <cellStyle name="20% - Accent1 2 2 4 2 4 3 3 3 2" xfId="5760" xr:uid="{00000000-0005-0000-0000-0000C4150000}"/>
    <cellStyle name="20% - Accent1 2 2 4 2 4 3 3 4" xfId="5761" xr:uid="{00000000-0005-0000-0000-0000C5150000}"/>
    <cellStyle name="20% - Accent1 2 2 4 2 4 3 4" xfId="5762" xr:uid="{00000000-0005-0000-0000-0000C6150000}"/>
    <cellStyle name="20% - Accent1 2 2 4 2 4 3 4 2" xfId="5763" xr:uid="{00000000-0005-0000-0000-0000C7150000}"/>
    <cellStyle name="20% - Accent1 2 2 4 2 4 3 4 2 2" xfId="5764" xr:uid="{00000000-0005-0000-0000-0000C8150000}"/>
    <cellStyle name="20% - Accent1 2 2 4 2 4 3 4 2 2 2" xfId="5765" xr:uid="{00000000-0005-0000-0000-0000C9150000}"/>
    <cellStyle name="20% - Accent1 2 2 4 2 4 3 4 2 3" xfId="5766" xr:uid="{00000000-0005-0000-0000-0000CA150000}"/>
    <cellStyle name="20% - Accent1 2 2 4 2 4 3 4 3" xfId="5767" xr:uid="{00000000-0005-0000-0000-0000CB150000}"/>
    <cellStyle name="20% - Accent1 2 2 4 2 4 3 4 3 2" xfId="5768" xr:uid="{00000000-0005-0000-0000-0000CC150000}"/>
    <cellStyle name="20% - Accent1 2 2 4 2 4 3 4 4" xfId="5769" xr:uid="{00000000-0005-0000-0000-0000CD150000}"/>
    <cellStyle name="20% - Accent1 2 2 4 2 4 3 5" xfId="5770" xr:uid="{00000000-0005-0000-0000-0000CE150000}"/>
    <cellStyle name="20% - Accent1 2 2 4 2 4 3 5 2" xfId="5771" xr:uid="{00000000-0005-0000-0000-0000CF150000}"/>
    <cellStyle name="20% - Accent1 2 2 4 2 4 3 5 2 2" xfId="5772" xr:uid="{00000000-0005-0000-0000-0000D0150000}"/>
    <cellStyle name="20% - Accent1 2 2 4 2 4 3 5 3" xfId="5773" xr:uid="{00000000-0005-0000-0000-0000D1150000}"/>
    <cellStyle name="20% - Accent1 2 2 4 2 4 3 6" xfId="5774" xr:uid="{00000000-0005-0000-0000-0000D2150000}"/>
    <cellStyle name="20% - Accent1 2 2 4 2 4 3 6 2" xfId="5775" xr:uid="{00000000-0005-0000-0000-0000D3150000}"/>
    <cellStyle name="20% - Accent1 2 2 4 2 4 3 6 2 2" xfId="5776" xr:uid="{00000000-0005-0000-0000-0000D4150000}"/>
    <cellStyle name="20% - Accent1 2 2 4 2 4 3 6 3" xfId="5777" xr:uid="{00000000-0005-0000-0000-0000D5150000}"/>
    <cellStyle name="20% - Accent1 2 2 4 2 4 3 7" xfId="5778" xr:uid="{00000000-0005-0000-0000-0000D6150000}"/>
    <cellStyle name="20% - Accent1 2 2 4 2 4 3 7 2" xfId="5779" xr:uid="{00000000-0005-0000-0000-0000D7150000}"/>
    <cellStyle name="20% - Accent1 2 2 4 2 4 3 8" xfId="5780" xr:uid="{00000000-0005-0000-0000-0000D8150000}"/>
    <cellStyle name="20% - Accent1 2 2 4 2 4 3 8 2" xfId="5781" xr:uid="{00000000-0005-0000-0000-0000D9150000}"/>
    <cellStyle name="20% - Accent1 2 2 4 2 4 3 9" xfId="5782" xr:uid="{00000000-0005-0000-0000-0000DA150000}"/>
    <cellStyle name="20% - Accent1 2 2 4 2 4 4" xfId="5783" xr:uid="{00000000-0005-0000-0000-0000DB150000}"/>
    <cellStyle name="20% - Accent1 2 2 4 2 4 4 2" xfId="5784" xr:uid="{00000000-0005-0000-0000-0000DC150000}"/>
    <cellStyle name="20% - Accent1 2 2 4 2 4 4 2 2" xfId="5785" xr:uid="{00000000-0005-0000-0000-0000DD150000}"/>
    <cellStyle name="20% - Accent1 2 2 4 2 4 4 2 2 2" xfId="5786" xr:uid="{00000000-0005-0000-0000-0000DE150000}"/>
    <cellStyle name="20% - Accent1 2 2 4 2 4 4 2 3" xfId="5787" xr:uid="{00000000-0005-0000-0000-0000DF150000}"/>
    <cellStyle name="20% - Accent1 2 2 4 2 4 4 3" xfId="5788" xr:uid="{00000000-0005-0000-0000-0000E0150000}"/>
    <cellStyle name="20% - Accent1 2 2 4 2 4 4 3 2" xfId="5789" xr:uid="{00000000-0005-0000-0000-0000E1150000}"/>
    <cellStyle name="20% - Accent1 2 2 4 2 4 4 4" xfId="5790" xr:uid="{00000000-0005-0000-0000-0000E2150000}"/>
    <cellStyle name="20% - Accent1 2 2 4 2 4 5" xfId="5791" xr:uid="{00000000-0005-0000-0000-0000E3150000}"/>
    <cellStyle name="20% - Accent1 2 2 4 2 4 5 2" xfId="5792" xr:uid="{00000000-0005-0000-0000-0000E4150000}"/>
    <cellStyle name="20% - Accent1 2 2 4 2 4 5 2 2" xfId="5793" xr:uid="{00000000-0005-0000-0000-0000E5150000}"/>
    <cellStyle name="20% - Accent1 2 2 4 2 4 5 2 2 2" xfId="5794" xr:uid="{00000000-0005-0000-0000-0000E6150000}"/>
    <cellStyle name="20% - Accent1 2 2 4 2 4 5 2 3" xfId="5795" xr:uid="{00000000-0005-0000-0000-0000E7150000}"/>
    <cellStyle name="20% - Accent1 2 2 4 2 4 5 3" xfId="5796" xr:uid="{00000000-0005-0000-0000-0000E8150000}"/>
    <cellStyle name="20% - Accent1 2 2 4 2 4 5 3 2" xfId="5797" xr:uid="{00000000-0005-0000-0000-0000E9150000}"/>
    <cellStyle name="20% - Accent1 2 2 4 2 4 5 4" xfId="5798" xr:uid="{00000000-0005-0000-0000-0000EA150000}"/>
    <cellStyle name="20% - Accent1 2 2 4 2 4 6" xfId="5799" xr:uid="{00000000-0005-0000-0000-0000EB150000}"/>
    <cellStyle name="20% - Accent1 2 2 4 2 4 6 2" xfId="5800" xr:uid="{00000000-0005-0000-0000-0000EC150000}"/>
    <cellStyle name="20% - Accent1 2 2 4 2 4 6 2 2" xfId="5801" xr:uid="{00000000-0005-0000-0000-0000ED150000}"/>
    <cellStyle name="20% - Accent1 2 2 4 2 4 6 2 2 2" xfId="5802" xr:uid="{00000000-0005-0000-0000-0000EE150000}"/>
    <cellStyle name="20% - Accent1 2 2 4 2 4 6 2 3" xfId="5803" xr:uid="{00000000-0005-0000-0000-0000EF150000}"/>
    <cellStyle name="20% - Accent1 2 2 4 2 4 6 3" xfId="5804" xr:uid="{00000000-0005-0000-0000-0000F0150000}"/>
    <cellStyle name="20% - Accent1 2 2 4 2 4 6 3 2" xfId="5805" xr:uid="{00000000-0005-0000-0000-0000F1150000}"/>
    <cellStyle name="20% - Accent1 2 2 4 2 4 6 4" xfId="5806" xr:uid="{00000000-0005-0000-0000-0000F2150000}"/>
    <cellStyle name="20% - Accent1 2 2 4 2 4 7" xfId="5807" xr:uid="{00000000-0005-0000-0000-0000F3150000}"/>
    <cellStyle name="20% - Accent1 2 2 4 2 4 7 2" xfId="5808" xr:uid="{00000000-0005-0000-0000-0000F4150000}"/>
    <cellStyle name="20% - Accent1 2 2 4 2 4 7 2 2" xfId="5809" xr:uid="{00000000-0005-0000-0000-0000F5150000}"/>
    <cellStyle name="20% - Accent1 2 2 4 2 4 7 3" xfId="5810" xr:uid="{00000000-0005-0000-0000-0000F6150000}"/>
    <cellStyle name="20% - Accent1 2 2 4 2 4 8" xfId="5811" xr:uid="{00000000-0005-0000-0000-0000F7150000}"/>
    <cellStyle name="20% - Accent1 2 2 4 2 4 8 2" xfId="5812" xr:uid="{00000000-0005-0000-0000-0000F8150000}"/>
    <cellStyle name="20% - Accent1 2 2 4 2 4 8 2 2" xfId="5813" xr:uid="{00000000-0005-0000-0000-0000F9150000}"/>
    <cellStyle name="20% - Accent1 2 2 4 2 4 8 3" xfId="5814" xr:uid="{00000000-0005-0000-0000-0000FA150000}"/>
    <cellStyle name="20% - Accent1 2 2 4 2 4 9" xfId="5815" xr:uid="{00000000-0005-0000-0000-0000FB150000}"/>
    <cellStyle name="20% - Accent1 2 2 4 2 4 9 2" xfId="5816" xr:uid="{00000000-0005-0000-0000-0000FC150000}"/>
    <cellStyle name="20% - Accent1 2 2 4 2 5" xfId="5817" xr:uid="{00000000-0005-0000-0000-0000FD150000}"/>
    <cellStyle name="20% - Accent1 2 2 4 2 5 10" xfId="5818" xr:uid="{00000000-0005-0000-0000-0000FE150000}"/>
    <cellStyle name="20% - Accent1 2 2 4 2 5 10 2" xfId="5819" xr:uid="{00000000-0005-0000-0000-0000FF150000}"/>
    <cellStyle name="20% - Accent1 2 2 4 2 5 11" xfId="5820" xr:uid="{00000000-0005-0000-0000-000000160000}"/>
    <cellStyle name="20% - Accent1 2 2 4 2 5 2" xfId="5821" xr:uid="{00000000-0005-0000-0000-000001160000}"/>
    <cellStyle name="20% - Accent1 2 2 4 2 5 2 2" xfId="5822" xr:uid="{00000000-0005-0000-0000-000002160000}"/>
    <cellStyle name="20% - Accent1 2 2 4 2 5 2 2 2" xfId="5823" xr:uid="{00000000-0005-0000-0000-000003160000}"/>
    <cellStyle name="20% - Accent1 2 2 4 2 5 2 2 2 2" xfId="5824" xr:uid="{00000000-0005-0000-0000-000004160000}"/>
    <cellStyle name="20% - Accent1 2 2 4 2 5 2 2 2 2 2" xfId="5825" xr:uid="{00000000-0005-0000-0000-000005160000}"/>
    <cellStyle name="20% - Accent1 2 2 4 2 5 2 2 2 3" xfId="5826" xr:uid="{00000000-0005-0000-0000-000006160000}"/>
    <cellStyle name="20% - Accent1 2 2 4 2 5 2 2 3" xfId="5827" xr:uid="{00000000-0005-0000-0000-000007160000}"/>
    <cellStyle name="20% - Accent1 2 2 4 2 5 2 2 3 2" xfId="5828" xr:uid="{00000000-0005-0000-0000-000008160000}"/>
    <cellStyle name="20% - Accent1 2 2 4 2 5 2 2 4" xfId="5829" xr:uid="{00000000-0005-0000-0000-000009160000}"/>
    <cellStyle name="20% - Accent1 2 2 4 2 5 2 3" xfId="5830" xr:uid="{00000000-0005-0000-0000-00000A160000}"/>
    <cellStyle name="20% - Accent1 2 2 4 2 5 2 3 2" xfId="5831" xr:uid="{00000000-0005-0000-0000-00000B160000}"/>
    <cellStyle name="20% - Accent1 2 2 4 2 5 2 3 2 2" xfId="5832" xr:uid="{00000000-0005-0000-0000-00000C160000}"/>
    <cellStyle name="20% - Accent1 2 2 4 2 5 2 3 2 2 2" xfId="5833" xr:uid="{00000000-0005-0000-0000-00000D160000}"/>
    <cellStyle name="20% - Accent1 2 2 4 2 5 2 3 2 3" xfId="5834" xr:uid="{00000000-0005-0000-0000-00000E160000}"/>
    <cellStyle name="20% - Accent1 2 2 4 2 5 2 3 3" xfId="5835" xr:uid="{00000000-0005-0000-0000-00000F160000}"/>
    <cellStyle name="20% - Accent1 2 2 4 2 5 2 3 3 2" xfId="5836" xr:uid="{00000000-0005-0000-0000-000010160000}"/>
    <cellStyle name="20% - Accent1 2 2 4 2 5 2 3 4" xfId="5837" xr:uid="{00000000-0005-0000-0000-000011160000}"/>
    <cellStyle name="20% - Accent1 2 2 4 2 5 2 4" xfId="5838" xr:uid="{00000000-0005-0000-0000-000012160000}"/>
    <cellStyle name="20% - Accent1 2 2 4 2 5 2 4 2" xfId="5839" xr:uid="{00000000-0005-0000-0000-000013160000}"/>
    <cellStyle name="20% - Accent1 2 2 4 2 5 2 4 2 2" xfId="5840" xr:uid="{00000000-0005-0000-0000-000014160000}"/>
    <cellStyle name="20% - Accent1 2 2 4 2 5 2 4 2 2 2" xfId="5841" xr:uid="{00000000-0005-0000-0000-000015160000}"/>
    <cellStyle name="20% - Accent1 2 2 4 2 5 2 4 2 3" xfId="5842" xr:uid="{00000000-0005-0000-0000-000016160000}"/>
    <cellStyle name="20% - Accent1 2 2 4 2 5 2 4 3" xfId="5843" xr:uid="{00000000-0005-0000-0000-000017160000}"/>
    <cellStyle name="20% - Accent1 2 2 4 2 5 2 4 3 2" xfId="5844" xr:uid="{00000000-0005-0000-0000-000018160000}"/>
    <cellStyle name="20% - Accent1 2 2 4 2 5 2 4 4" xfId="5845" xr:uid="{00000000-0005-0000-0000-000019160000}"/>
    <cellStyle name="20% - Accent1 2 2 4 2 5 2 5" xfId="5846" xr:uid="{00000000-0005-0000-0000-00001A160000}"/>
    <cellStyle name="20% - Accent1 2 2 4 2 5 2 5 2" xfId="5847" xr:uid="{00000000-0005-0000-0000-00001B160000}"/>
    <cellStyle name="20% - Accent1 2 2 4 2 5 2 5 2 2" xfId="5848" xr:uid="{00000000-0005-0000-0000-00001C160000}"/>
    <cellStyle name="20% - Accent1 2 2 4 2 5 2 5 3" xfId="5849" xr:uid="{00000000-0005-0000-0000-00001D160000}"/>
    <cellStyle name="20% - Accent1 2 2 4 2 5 2 6" xfId="5850" xr:uid="{00000000-0005-0000-0000-00001E160000}"/>
    <cellStyle name="20% - Accent1 2 2 4 2 5 2 6 2" xfId="5851" xr:uid="{00000000-0005-0000-0000-00001F160000}"/>
    <cellStyle name="20% - Accent1 2 2 4 2 5 2 6 2 2" xfId="5852" xr:uid="{00000000-0005-0000-0000-000020160000}"/>
    <cellStyle name="20% - Accent1 2 2 4 2 5 2 6 3" xfId="5853" xr:uid="{00000000-0005-0000-0000-000021160000}"/>
    <cellStyle name="20% - Accent1 2 2 4 2 5 2 7" xfId="5854" xr:uid="{00000000-0005-0000-0000-000022160000}"/>
    <cellStyle name="20% - Accent1 2 2 4 2 5 2 7 2" xfId="5855" xr:uid="{00000000-0005-0000-0000-000023160000}"/>
    <cellStyle name="20% - Accent1 2 2 4 2 5 2 8" xfId="5856" xr:uid="{00000000-0005-0000-0000-000024160000}"/>
    <cellStyle name="20% - Accent1 2 2 4 2 5 2 8 2" xfId="5857" xr:uid="{00000000-0005-0000-0000-000025160000}"/>
    <cellStyle name="20% - Accent1 2 2 4 2 5 2 9" xfId="5858" xr:uid="{00000000-0005-0000-0000-000026160000}"/>
    <cellStyle name="20% - Accent1 2 2 4 2 5 3" xfId="5859" xr:uid="{00000000-0005-0000-0000-000027160000}"/>
    <cellStyle name="20% - Accent1 2 2 4 2 5 3 2" xfId="5860" xr:uid="{00000000-0005-0000-0000-000028160000}"/>
    <cellStyle name="20% - Accent1 2 2 4 2 5 3 2 2" xfId="5861" xr:uid="{00000000-0005-0000-0000-000029160000}"/>
    <cellStyle name="20% - Accent1 2 2 4 2 5 3 2 2 2" xfId="5862" xr:uid="{00000000-0005-0000-0000-00002A160000}"/>
    <cellStyle name="20% - Accent1 2 2 4 2 5 3 2 2 2 2" xfId="5863" xr:uid="{00000000-0005-0000-0000-00002B160000}"/>
    <cellStyle name="20% - Accent1 2 2 4 2 5 3 2 2 3" xfId="5864" xr:uid="{00000000-0005-0000-0000-00002C160000}"/>
    <cellStyle name="20% - Accent1 2 2 4 2 5 3 2 3" xfId="5865" xr:uid="{00000000-0005-0000-0000-00002D160000}"/>
    <cellStyle name="20% - Accent1 2 2 4 2 5 3 2 3 2" xfId="5866" xr:uid="{00000000-0005-0000-0000-00002E160000}"/>
    <cellStyle name="20% - Accent1 2 2 4 2 5 3 2 4" xfId="5867" xr:uid="{00000000-0005-0000-0000-00002F160000}"/>
    <cellStyle name="20% - Accent1 2 2 4 2 5 3 3" xfId="5868" xr:uid="{00000000-0005-0000-0000-000030160000}"/>
    <cellStyle name="20% - Accent1 2 2 4 2 5 3 3 2" xfId="5869" xr:uid="{00000000-0005-0000-0000-000031160000}"/>
    <cellStyle name="20% - Accent1 2 2 4 2 5 3 3 2 2" xfId="5870" xr:uid="{00000000-0005-0000-0000-000032160000}"/>
    <cellStyle name="20% - Accent1 2 2 4 2 5 3 3 2 2 2" xfId="5871" xr:uid="{00000000-0005-0000-0000-000033160000}"/>
    <cellStyle name="20% - Accent1 2 2 4 2 5 3 3 2 3" xfId="5872" xr:uid="{00000000-0005-0000-0000-000034160000}"/>
    <cellStyle name="20% - Accent1 2 2 4 2 5 3 3 3" xfId="5873" xr:uid="{00000000-0005-0000-0000-000035160000}"/>
    <cellStyle name="20% - Accent1 2 2 4 2 5 3 3 3 2" xfId="5874" xr:uid="{00000000-0005-0000-0000-000036160000}"/>
    <cellStyle name="20% - Accent1 2 2 4 2 5 3 3 4" xfId="5875" xr:uid="{00000000-0005-0000-0000-000037160000}"/>
    <cellStyle name="20% - Accent1 2 2 4 2 5 3 4" xfId="5876" xr:uid="{00000000-0005-0000-0000-000038160000}"/>
    <cellStyle name="20% - Accent1 2 2 4 2 5 3 4 2" xfId="5877" xr:uid="{00000000-0005-0000-0000-000039160000}"/>
    <cellStyle name="20% - Accent1 2 2 4 2 5 3 4 2 2" xfId="5878" xr:uid="{00000000-0005-0000-0000-00003A160000}"/>
    <cellStyle name="20% - Accent1 2 2 4 2 5 3 4 2 2 2" xfId="5879" xr:uid="{00000000-0005-0000-0000-00003B160000}"/>
    <cellStyle name="20% - Accent1 2 2 4 2 5 3 4 2 3" xfId="5880" xr:uid="{00000000-0005-0000-0000-00003C160000}"/>
    <cellStyle name="20% - Accent1 2 2 4 2 5 3 4 3" xfId="5881" xr:uid="{00000000-0005-0000-0000-00003D160000}"/>
    <cellStyle name="20% - Accent1 2 2 4 2 5 3 4 3 2" xfId="5882" xr:uid="{00000000-0005-0000-0000-00003E160000}"/>
    <cellStyle name="20% - Accent1 2 2 4 2 5 3 4 4" xfId="5883" xr:uid="{00000000-0005-0000-0000-00003F160000}"/>
    <cellStyle name="20% - Accent1 2 2 4 2 5 3 5" xfId="5884" xr:uid="{00000000-0005-0000-0000-000040160000}"/>
    <cellStyle name="20% - Accent1 2 2 4 2 5 3 5 2" xfId="5885" xr:uid="{00000000-0005-0000-0000-000041160000}"/>
    <cellStyle name="20% - Accent1 2 2 4 2 5 3 5 2 2" xfId="5886" xr:uid="{00000000-0005-0000-0000-000042160000}"/>
    <cellStyle name="20% - Accent1 2 2 4 2 5 3 5 3" xfId="5887" xr:uid="{00000000-0005-0000-0000-000043160000}"/>
    <cellStyle name="20% - Accent1 2 2 4 2 5 3 6" xfId="5888" xr:uid="{00000000-0005-0000-0000-000044160000}"/>
    <cellStyle name="20% - Accent1 2 2 4 2 5 3 6 2" xfId="5889" xr:uid="{00000000-0005-0000-0000-000045160000}"/>
    <cellStyle name="20% - Accent1 2 2 4 2 5 3 6 2 2" xfId="5890" xr:uid="{00000000-0005-0000-0000-000046160000}"/>
    <cellStyle name="20% - Accent1 2 2 4 2 5 3 6 3" xfId="5891" xr:uid="{00000000-0005-0000-0000-000047160000}"/>
    <cellStyle name="20% - Accent1 2 2 4 2 5 3 7" xfId="5892" xr:uid="{00000000-0005-0000-0000-000048160000}"/>
    <cellStyle name="20% - Accent1 2 2 4 2 5 3 7 2" xfId="5893" xr:uid="{00000000-0005-0000-0000-000049160000}"/>
    <cellStyle name="20% - Accent1 2 2 4 2 5 3 8" xfId="5894" xr:uid="{00000000-0005-0000-0000-00004A160000}"/>
    <cellStyle name="20% - Accent1 2 2 4 2 5 3 8 2" xfId="5895" xr:uid="{00000000-0005-0000-0000-00004B160000}"/>
    <cellStyle name="20% - Accent1 2 2 4 2 5 3 9" xfId="5896" xr:uid="{00000000-0005-0000-0000-00004C160000}"/>
    <cellStyle name="20% - Accent1 2 2 4 2 5 4" xfId="5897" xr:uid="{00000000-0005-0000-0000-00004D160000}"/>
    <cellStyle name="20% - Accent1 2 2 4 2 5 4 2" xfId="5898" xr:uid="{00000000-0005-0000-0000-00004E160000}"/>
    <cellStyle name="20% - Accent1 2 2 4 2 5 4 2 2" xfId="5899" xr:uid="{00000000-0005-0000-0000-00004F160000}"/>
    <cellStyle name="20% - Accent1 2 2 4 2 5 4 2 2 2" xfId="5900" xr:uid="{00000000-0005-0000-0000-000050160000}"/>
    <cellStyle name="20% - Accent1 2 2 4 2 5 4 2 3" xfId="5901" xr:uid="{00000000-0005-0000-0000-000051160000}"/>
    <cellStyle name="20% - Accent1 2 2 4 2 5 4 3" xfId="5902" xr:uid="{00000000-0005-0000-0000-000052160000}"/>
    <cellStyle name="20% - Accent1 2 2 4 2 5 4 3 2" xfId="5903" xr:uid="{00000000-0005-0000-0000-000053160000}"/>
    <cellStyle name="20% - Accent1 2 2 4 2 5 4 4" xfId="5904" xr:uid="{00000000-0005-0000-0000-000054160000}"/>
    <cellStyle name="20% - Accent1 2 2 4 2 5 5" xfId="5905" xr:uid="{00000000-0005-0000-0000-000055160000}"/>
    <cellStyle name="20% - Accent1 2 2 4 2 5 5 2" xfId="5906" xr:uid="{00000000-0005-0000-0000-000056160000}"/>
    <cellStyle name="20% - Accent1 2 2 4 2 5 5 2 2" xfId="5907" xr:uid="{00000000-0005-0000-0000-000057160000}"/>
    <cellStyle name="20% - Accent1 2 2 4 2 5 5 2 2 2" xfId="5908" xr:uid="{00000000-0005-0000-0000-000058160000}"/>
    <cellStyle name="20% - Accent1 2 2 4 2 5 5 2 3" xfId="5909" xr:uid="{00000000-0005-0000-0000-000059160000}"/>
    <cellStyle name="20% - Accent1 2 2 4 2 5 5 3" xfId="5910" xr:uid="{00000000-0005-0000-0000-00005A160000}"/>
    <cellStyle name="20% - Accent1 2 2 4 2 5 5 3 2" xfId="5911" xr:uid="{00000000-0005-0000-0000-00005B160000}"/>
    <cellStyle name="20% - Accent1 2 2 4 2 5 5 4" xfId="5912" xr:uid="{00000000-0005-0000-0000-00005C160000}"/>
    <cellStyle name="20% - Accent1 2 2 4 2 5 6" xfId="5913" xr:uid="{00000000-0005-0000-0000-00005D160000}"/>
    <cellStyle name="20% - Accent1 2 2 4 2 5 6 2" xfId="5914" xr:uid="{00000000-0005-0000-0000-00005E160000}"/>
    <cellStyle name="20% - Accent1 2 2 4 2 5 6 2 2" xfId="5915" xr:uid="{00000000-0005-0000-0000-00005F160000}"/>
    <cellStyle name="20% - Accent1 2 2 4 2 5 6 2 2 2" xfId="5916" xr:uid="{00000000-0005-0000-0000-000060160000}"/>
    <cellStyle name="20% - Accent1 2 2 4 2 5 6 2 3" xfId="5917" xr:uid="{00000000-0005-0000-0000-000061160000}"/>
    <cellStyle name="20% - Accent1 2 2 4 2 5 6 3" xfId="5918" xr:uid="{00000000-0005-0000-0000-000062160000}"/>
    <cellStyle name="20% - Accent1 2 2 4 2 5 6 3 2" xfId="5919" xr:uid="{00000000-0005-0000-0000-000063160000}"/>
    <cellStyle name="20% - Accent1 2 2 4 2 5 6 4" xfId="5920" xr:uid="{00000000-0005-0000-0000-000064160000}"/>
    <cellStyle name="20% - Accent1 2 2 4 2 5 7" xfId="5921" xr:uid="{00000000-0005-0000-0000-000065160000}"/>
    <cellStyle name="20% - Accent1 2 2 4 2 5 7 2" xfId="5922" xr:uid="{00000000-0005-0000-0000-000066160000}"/>
    <cellStyle name="20% - Accent1 2 2 4 2 5 7 2 2" xfId="5923" xr:uid="{00000000-0005-0000-0000-000067160000}"/>
    <cellStyle name="20% - Accent1 2 2 4 2 5 7 3" xfId="5924" xr:uid="{00000000-0005-0000-0000-000068160000}"/>
    <cellStyle name="20% - Accent1 2 2 4 2 5 8" xfId="5925" xr:uid="{00000000-0005-0000-0000-000069160000}"/>
    <cellStyle name="20% - Accent1 2 2 4 2 5 8 2" xfId="5926" xr:uid="{00000000-0005-0000-0000-00006A160000}"/>
    <cellStyle name="20% - Accent1 2 2 4 2 5 8 2 2" xfId="5927" xr:uid="{00000000-0005-0000-0000-00006B160000}"/>
    <cellStyle name="20% - Accent1 2 2 4 2 5 8 3" xfId="5928" xr:uid="{00000000-0005-0000-0000-00006C160000}"/>
    <cellStyle name="20% - Accent1 2 2 4 2 5 9" xfId="5929" xr:uid="{00000000-0005-0000-0000-00006D160000}"/>
    <cellStyle name="20% - Accent1 2 2 4 2 5 9 2" xfId="5930" xr:uid="{00000000-0005-0000-0000-00006E160000}"/>
    <cellStyle name="20% - Accent1 2 2 4 2 6" xfId="5931" xr:uid="{00000000-0005-0000-0000-00006F160000}"/>
    <cellStyle name="20% - Accent1 2 2 4 2 6 2" xfId="5932" xr:uid="{00000000-0005-0000-0000-000070160000}"/>
    <cellStyle name="20% - Accent1 2 2 4 2 6 2 2" xfId="5933" xr:uid="{00000000-0005-0000-0000-000071160000}"/>
    <cellStyle name="20% - Accent1 2 2 4 2 6 2 2 2" xfId="5934" xr:uid="{00000000-0005-0000-0000-000072160000}"/>
    <cellStyle name="20% - Accent1 2 2 4 2 6 2 2 2 2" xfId="5935" xr:uid="{00000000-0005-0000-0000-000073160000}"/>
    <cellStyle name="20% - Accent1 2 2 4 2 6 2 2 3" xfId="5936" xr:uid="{00000000-0005-0000-0000-000074160000}"/>
    <cellStyle name="20% - Accent1 2 2 4 2 6 2 3" xfId="5937" xr:uid="{00000000-0005-0000-0000-000075160000}"/>
    <cellStyle name="20% - Accent1 2 2 4 2 6 2 3 2" xfId="5938" xr:uid="{00000000-0005-0000-0000-000076160000}"/>
    <cellStyle name="20% - Accent1 2 2 4 2 6 2 4" xfId="5939" xr:uid="{00000000-0005-0000-0000-000077160000}"/>
    <cellStyle name="20% - Accent1 2 2 4 2 6 3" xfId="5940" xr:uid="{00000000-0005-0000-0000-000078160000}"/>
    <cellStyle name="20% - Accent1 2 2 4 2 6 3 2" xfId="5941" xr:uid="{00000000-0005-0000-0000-000079160000}"/>
    <cellStyle name="20% - Accent1 2 2 4 2 6 3 2 2" xfId="5942" xr:uid="{00000000-0005-0000-0000-00007A160000}"/>
    <cellStyle name="20% - Accent1 2 2 4 2 6 3 2 2 2" xfId="5943" xr:uid="{00000000-0005-0000-0000-00007B160000}"/>
    <cellStyle name="20% - Accent1 2 2 4 2 6 3 2 3" xfId="5944" xr:uid="{00000000-0005-0000-0000-00007C160000}"/>
    <cellStyle name="20% - Accent1 2 2 4 2 6 3 3" xfId="5945" xr:uid="{00000000-0005-0000-0000-00007D160000}"/>
    <cellStyle name="20% - Accent1 2 2 4 2 6 3 3 2" xfId="5946" xr:uid="{00000000-0005-0000-0000-00007E160000}"/>
    <cellStyle name="20% - Accent1 2 2 4 2 6 3 4" xfId="5947" xr:uid="{00000000-0005-0000-0000-00007F160000}"/>
    <cellStyle name="20% - Accent1 2 2 4 2 6 4" xfId="5948" xr:uid="{00000000-0005-0000-0000-000080160000}"/>
    <cellStyle name="20% - Accent1 2 2 4 2 6 4 2" xfId="5949" xr:uid="{00000000-0005-0000-0000-000081160000}"/>
    <cellStyle name="20% - Accent1 2 2 4 2 6 4 2 2" xfId="5950" xr:uid="{00000000-0005-0000-0000-000082160000}"/>
    <cellStyle name="20% - Accent1 2 2 4 2 6 4 2 2 2" xfId="5951" xr:uid="{00000000-0005-0000-0000-000083160000}"/>
    <cellStyle name="20% - Accent1 2 2 4 2 6 4 2 3" xfId="5952" xr:uid="{00000000-0005-0000-0000-000084160000}"/>
    <cellStyle name="20% - Accent1 2 2 4 2 6 4 3" xfId="5953" xr:uid="{00000000-0005-0000-0000-000085160000}"/>
    <cellStyle name="20% - Accent1 2 2 4 2 6 4 3 2" xfId="5954" xr:uid="{00000000-0005-0000-0000-000086160000}"/>
    <cellStyle name="20% - Accent1 2 2 4 2 6 4 4" xfId="5955" xr:uid="{00000000-0005-0000-0000-000087160000}"/>
    <cellStyle name="20% - Accent1 2 2 4 2 6 5" xfId="5956" xr:uid="{00000000-0005-0000-0000-000088160000}"/>
    <cellStyle name="20% - Accent1 2 2 4 2 6 5 2" xfId="5957" xr:uid="{00000000-0005-0000-0000-000089160000}"/>
    <cellStyle name="20% - Accent1 2 2 4 2 6 5 2 2" xfId="5958" xr:uid="{00000000-0005-0000-0000-00008A160000}"/>
    <cellStyle name="20% - Accent1 2 2 4 2 6 5 3" xfId="5959" xr:uid="{00000000-0005-0000-0000-00008B160000}"/>
    <cellStyle name="20% - Accent1 2 2 4 2 6 6" xfId="5960" xr:uid="{00000000-0005-0000-0000-00008C160000}"/>
    <cellStyle name="20% - Accent1 2 2 4 2 6 6 2" xfId="5961" xr:uid="{00000000-0005-0000-0000-00008D160000}"/>
    <cellStyle name="20% - Accent1 2 2 4 2 6 6 2 2" xfId="5962" xr:uid="{00000000-0005-0000-0000-00008E160000}"/>
    <cellStyle name="20% - Accent1 2 2 4 2 6 6 3" xfId="5963" xr:uid="{00000000-0005-0000-0000-00008F160000}"/>
    <cellStyle name="20% - Accent1 2 2 4 2 6 7" xfId="5964" xr:uid="{00000000-0005-0000-0000-000090160000}"/>
    <cellStyle name="20% - Accent1 2 2 4 2 6 7 2" xfId="5965" xr:uid="{00000000-0005-0000-0000-000091160000}"/>
    <cellStyle name="20% - Accent1 2 2 4 2 6 8" xfId="5966" xr:uid="{00000000-0005-0000-0000-000092160000}"/>
    <cellStyle name="20% - Accent1 2 2 4 2 6 8 2" xfId="5967" xr:uid="{00000000-0005-0000-0000-000093160000}"/>
    <cellStyle name="20% - Accent1 2 2 4 2 6 9" xfId="5968" xr:uid="{00000000-0005-0000-0000-000094160000}"/>
    <cellStyle name="20% - Accent1 2 2 4 2 7" xfId="5969" xr:uid="{00000000-0005-0000-0000-000095160000}"/>
    <cellStyle name="20% - Accent1 2 2 4 2 7 2" xfId="5970" xr:uid="{00000000-0005-0000-0000-000096160000}"/>
    <cellStyle name="20% - Accent1 2 2 4 2 7 2 2" xfId="5971" xr:uid="{00000000-0005-0000-0000-000097160000}"/>
    <cellStyle name="20% - Accent1 2 2 4 2 7 2 2 2" xfId="5972" xr:uid="{00000000-0005-0000-0000-000098160000}"/>
    <cellStyle name="20% - Accent1 2 2 4 2 7 2 2 2 2" xfId="5973" xr:uid="{00000000-0005-0000-0000-000099160000}"/>
    <cellStyle name="20% - Accent1 2 2 4 2 7 2 2 3" xfId="5974" xr:uid="{00000000-0005-0000-0000-00009A160000}"/>
    <cellStyle name="20% - Accent1 2 2 4 2 7 2 3" xfId="5975" xr:uid="{00000000-0005-0000-0000-00009B160000}"/>
    <cellStyle name="20% - Accent1 2 2 4 2 7 2 3 2" xfId="5976" xr:uid="{00000000-0005-0000-0000-00009C160000}"/>
    <cellStyle name="20% - Accent1 2 2 4 2 7 2 4" xfId="5977" xr:uid="{00000000-0005-0000-0000-00009D160000}"/>
    <cellStyle name="20% - Accent1 2 2 4 2 7 3" xfId="5978" xr:uid="{00000000-0005-0000-0000-00009E160000}"/>
    <cellStyle name="20% - Accent1 2 2 4 2 7 3 2" xfId="5979" xr:uid="{00000000-0005-0000-0000-00009F160000}"/>
    <cellStyle name="20% - Accent1 2 2 4 2 7 3 2 2" xfId="5980" xr:uid="{00000000-0005-0000-0000-0000A0160000}"/>
    <cellStyle name="20% - Accent1 2 2 4 2 7 3 2 2 2" xfId="5981" xr:uid="{00000000-0005-0000-0000-0000A1160000}"/>
    <cellStyle name="20% - Accent1 2 2 4 2 7 3 2 3" xfId="5982" xr:uid="{00000000-0005-0000-0000-0000A2160000}"/>
    <cellStyle name="20% - Accent1 2 2 4 2 7 3 3" xfId="5983" xr:uid="{00000000-0005-0000-0000-0000A3160000}"/>
    <cellStyle name="20% - Accent1 2 2 4 2 7 3 3 2" xfId="5984" xr:uid="{00000000-0005-0000-0000-0000A4160000}"/>
    <cellStyle name="20% - Accent1 2 2 4 2 7 3 4" xfId="5985" xr:uid="{00000000-0005-0000-0000-0000A5160000}"/>
    <cellStyle name="20% - Accent1 2 2 4 2 7 4" xfId="5986" xr:uid="{00000000-0005-0000-0000-0000A6160000}"/>
    <cellStyle name="20% - Accent1 2 2 4 2 7 4 2" xfId="5987" xr:uid="{00000000-0005-0000-0000-0000A7160000}"/>
    <cellStyle name="20% - Accent1 2 2 4 2 7 4 2 2" xfId="5988" xr:uid="{00000000-0005-0000-0000-0000A8160000}"/>
    <cellStyle name="20% - Accent1 2 2 4 2 7 4 2 2 2" xfId="5989" xr:uid="{00000000-0005-0000-0000-0000A9160000}"/>
    <cellStyle name="20% - Accent1 2 2 4 2 7 4 2 3" xfId="5990" xr:uid="{00000000-0005-0000-0000-0000AA160000}"/>
    <cellStyle name="20% - Accent1 2 2 4 2 7 4 3" xfId="5991" xr:uid="{00000000-0005-0000-0000-0000AB160000}"/>
    <cellStyle name="20% - Accent1 2 2 4 2 7 4 3 2" xfId="5992" xr:uid="{00000000-0005-0000-0000-0000AC160000}"/>
    <cellStyle name="20% - Accent1 2 2 4 2 7 4 4" xfId="5993" xr:uid="{00000000-0005-0000-0000-0000AD160000}"/>
    <cellStyle name="20% - Accent1 2 2 4 2 7 5" xfId="5994" xr:uid="{00000000-0005-0000-0000-0000AE160000}"/>
    <cellStyle name="20% - Accent1 2 2 4 2 7 5 2" xfId="5995" xr:uid="{00000000-0005-0000-0000-0000AF160000}"/>
    <cellStyle name="20% - Accent1 2 2 4 2 7 5 2 2" xfId="5996" xr:uid="{00000000-0005-0000-0000-0000B0160000}"/>
    <cellStyle name="20% - Accent1 2 2 4 2 7 5 3" xfId="5997" xr:uid="{00000000-0005-0000-0000-0000B1160000}"/>
    <cellStyle name="20% - Accent1 2 2 4 2 7 6" xfId="5998" xr:uid="{00000000-0005-0000-0000-0000B2160000}"/>
    <cellStyle name="20% - Accent1 2 2 4 2 7 6 2" xfId="5999" xr:uid="{00000000-0005-0000-0000-0000B3160000}"/>
    <cellStyle name="20% - Accent1 2 2 4 2 7 6 2 2" xfId="6000" xr:uid="{00000000-0005-0000-0000-0000B4160000}"/>
    <cellStyle name="20% - Accent1 2 2 4 2 7 6 3" xfId="6001" xr:uid="{00000000-0005-0000-0000-0000B5160000}"/>
    <cellStyle name="20% - Accent1 2 2 4 2 7 7" xfId="6002" xr:uid="{00000000-0005-0000-0000-0000B6160000}"/>
    <cellStyle name="20% - Accent1 2 2 4 2 7 7 2" xfId="6003" xr:uid="{00000000-0005-0000-0000-0000B7160000}"/>
    <cellStyle name="20% - Accent1 2 2 4 2 7 8" xfId="6004" xr:uid="{00000000-0005-0000-0000-0000B8160000}"/>
    <cellStyle name="20% - Accent1 2 2 4 2 7 8 2" xfId="6005" xr:uid="{00000000-0005-0000-0000-0000B9160000}"/>
    <cellStyle name="20% - Accent1 2 2 4 2 7 9" xfId="6006" xr:uid="{00000000-0005-0000-0000-0000BA160000}"/>
    <cellStyle name="20% - Accent1 2 2 4 2 8" xfId="6007" xr:uid="{00000000-0005-0000-0000-0000BB160000}"/>
    <cellStyle name="20% - Accent1 2 2 4 2 8 2" xfId="6008" xr:uid="{00000000-0005-0000-0000-0000BC160000}"/>
    <cellStyle name="20% - Accent1 2 2 4 2 8 2 2" xfId="6009" xr:uid="{00000000-0005-0000-0000-0000BD160000}"/>
    <cellStyle name="20% - Accent1 2 2 4 2 8 2 2 2" xfId="6010" xr:uid="{00000000-0005-0000-0000-0000BE160000}"/>
    <cellStyle name="20% - Accent1 2 2 4 2 8 2 3" xfId="6011" xr:uid="{00000000-0005-0000-0000-0000BF160000}"/>
    <cellStyle name="20% - Accent1 2 2 4 2 8 3" xfId="6012" xr:uid="{00000000-0005-0000-0000-0000C0160000}"/>
    <cellStyle name="20% - Accent1 2 2 4 2 8 3 2" xfId="6013" xr:uid="{00000000-0005-0000-0000-0000C1160000}"/>
    <cellStyle name="20% - Accent1 2 2 4 2 8 4" xfId="6014" xr:uid="{00000000-0005-0000-0000-0000C2160000}"/>
    <cellStyle name="20% - Accent1 2 2 4 2 9" xfId="6015" xr:uid="{00000000-0005-0000-0000-0000C3160000}"/>
    <cellStyle name="20% - Accent1 2 2 4 2 9 2" xfId="6016" xr:uid="{00000000-0005-0000-0000-0000C4160000}"/>
    <cellStyle name="20% - Accent1 2 2 4 2 9 2 2" xfId="6017" xr:uid="{00000000-0005-0000-0000-0000C5160000}"/>
    <cellStyle name="20% - Accent1 2 2 4 2 9 2 2 2" xfId="6018" xr:uid="{00000000-0005-0000-0000-0000C6160000}"/>
    <cellStyle name="20% - Accent1 2 2 4 2 9 2 3" xfId="6019" xr:uid="{00000000-0005-0000-0000-0000C7160000}"/>
    <cellStyle name="20% - Accent1 2 2 4 2 9 3" xfId="6020" xr:uid="{00000000-0005-0000-0000-0000C8160000}"/>
    <cellStyle name="20% - Accent1 2 2 4 2 9 3 2" xfId="6021" xr:uid="{00000000-0005-0000-0000-0000C9160000}"/>
    <cellStyle name="20% - Accent1 2 2 4 2 9 4" xfId="6022" xr:uid="{00000000-0005-0000-0000-0000CA160000}"/>
    <cellStyle name="20% - Accent1 2 2 4 3" xfId="6023" xr:uid="{00000000-0005-0000-0000-0000CB160000}"/>
    <cellStyle name="20% - Accent1 2 2 4 3 10" xfId="6024" xr:uid="{00000000-0005-0000-0000-0000CC160000}"/>
    <cellStyle name="20% - Accent1 2 2 4 3 10 2" xfId="6025" xr:uid="{00000000-0005-0000-0000-0000CD160000}"/>
    <cellStyle name="20% - Accent1 2 2 4 3 10 2 2" xfId="6026" xr:uid="{00000000-0005-0000-0000-0000CE160000}"/>
    <cellStyle name="20% - Accent1 2 2 4 3 10 3" xfId="6027" xr:uid="{00000000-0005-0000-0000-0000CF160000}"/>
    <cellStyle name="20% - Accent1 2 2 4 3 11" xfId="6028" xr:uid="{00000000-0005-0000-0000-0000D0160000}"/>
    <cellStyle name="20% - Accent1 2 2 4 3 11 2" xfId="6029" xr:uid="{00000000-0005-0000-0000-0000D1160000}"/>
    <cellStyle name="20% - Accent1 2 2 4 3 11 2 2" xfId="6030" xr:uid="{00000000-0005-0000-0000-0000D2160000}"/>
    <cellStyle name="20% - Accent1 2 2 4 3 11 3" xfId="6031" xr:uid="{00000000-0005-0000-0000-0000D3160000}"/>
    <cellStyle name="20% - Accent1 2 2 4 3 12" xfId="6032" xr:uid="{00000000-0005-0000-0000-0000D4160000}"/>
    <cellStyle name="20% - Accent1 2 2 4 3 12 2" xfId="6033" xr:uid="{00000000-0005-0000-0000-0000D5160000}"/>
    <cellStyle name="20% - Accent1 2 2 4 3 13" xfId="6034" xr:uid="{00000000-0005-0000-0000-0000D6160000}"/>
    <cellStyle name="20% - Accent1 2 2 4 3 13 2" xfId="6035" xr:uid="{00000000-0005-0000-0000-0000D7160000}"/>
    <cellStyle name="20% - Accent1 2 2 4 3 14" xfId="6036" xr:uid="{00000000-0005-0000-0000-0000D8160000}"/>
    <cellStyle name="20% - Accent1 2 2 4 3 2" xfId="6037" xr:uid="{00000000-0005-0000-0000-0000D9160000}"/>
    <cellStyle name="20% - Accent1 2 2 4 3 2 10" xfId="6038" xr:uid="{00000000-0005-0000-0000-0000DA160000}"/>
    <cellStyle name="20% - Accent1 2 2 4 3 2 10 2" xfId="6039" xr:uid="{00000000-0005-0000-0000-0000DB160000}"/>
    <cellStyle name="20% - Accent1 2 2 4 3 2 11" xfId="6040" xr:uid="{00000000-0005-0000-0000-0000DC160000}"/>
    <cellStyle name="20% - Accent1 2 2 4 3 2 2" xfId="6041" xr:uid="{00000000-0005-0000-0000-0000DD160000}"/>
    <cellStyle name="20% - Accent1 2 2 4 3 2 2 2" xfId="6042" xr:uid="{00000000-0005-0000-0000-0000DE160000}"/>
    <cellStyle name="20% - Accent1 2 2 4 3 2 2 2 2" xfId="6043" xr:uid="{00000000-0005-0000-0000-0000DF160000}"/>
    <cellStyle name="20% - Accent1 2 2 4 3 2 2 2 2 2" xfId="6044" xr:uid="{00000000-0005-0000-0000-0000E0160000}"/>
    <cellStyle name="20% - Accent1 2 2 4 3 2 2 2 2 2 2" xfId="6045" xr:uid="{00000000-0005-0000-0000-0000E1160000}"/>
    <cellStyle name="20% - Accent1 2 2 4 3 2 2 2 2 3" xfId="6046" xr:uid="{00000000-0005-0000-0000-0000E2160000}"/>
    <cellStyle name="20% - Accent1 2 2 4 3 2 2 2 3" xfId="6047" xr:uid="{00000000-0005-0000-0000-0000E3160000}"/>
    <cellStyle name="20% - Accent1 2 2 4 3 2 2 2 3 2" xfId="6048" xr:uid="{00000000-0005-0000-0000-0000E4160000}"/>
    <cellStyle name="20% - Accent1 2 2 4 3 2 2 2 4" xfId="6049" xr:uid="{00000000-0005-0000-0000-0000E5160000}"/>
    <cellStyle name="20% - Accent1 2 2 4 3 2 2 3" xfId="6050" xr:uid="{00000000-0005-0000-0000-0000E6160000}"/>
    <cellStyle name="20% - Accent1 2 2 4 3 2 2 3 2" xfId="6051" xr:uid="{00000000-0005-0000-0000-0000E7160000}"/>
    <cellStyle name="20% - Accent1 2 2 4 3 2 2 3 2 2" xfId="6052" xr:uid="{00000000-0005-0000-0000-0000E8160000}"/>
    <cellStyle name="20% - Accent1 2 2 4 3 2 2 3 2 2 2" xfId="6053" xr:uid="{00000000-0005-0000-0000-0000E9160000}"/>
    <cellStyle name="20% - Accent1 2 2 4 3 2 2 3 2 3" xfId="6054" xr:uid="{00000000-0005-0000-0000-0000EA160000}"/>
    <cellStyle name="20% - Accent1 2 2 4 3 2 2 3 3" xfId="6055" xr:uid="{00000000-0005-0000-0000-0000EB160000}"/>
    <cellStyle name="20% - Accent1 2 2 4 3 2 2 3 3 2" xfId="6056" xr:uid="{00000000-0005-0000-0000-0000EC160000}"/>
    <cellStyle name="20% - Accent1 2 2 4 3 2 2 3 4" xfId="6057" xr:uid="{00000000-0005-0000-0000-0000ED160000}"/>
    <cellStyle name="20% - Accent1 2 2 4 3 2 2 4" xfId="6058" xr:uid="{00000000-0005-0000-0000-0000EE160000}"/>
    <cellStyle name="20% - Accent1 2 2 4 3 2 2 4 2" xfId="6059" xr:uid="{00000000-0005-0000-0000-0000EF160000}"/>
    <cellStyle name="20% - Accent1 2 2 4 3 2 2 4 2 2" xfId="6060" xr:uid="{00000000-0005-0000-0000-0000F0160000}"/>
    <cellStyle name="20% - Accent1 2 2 4 3 2 2 4 2 2 2" xfId="6061" xr:uid="{00000000-0005-0000-0000-0000F1160000}"/>
    <cellStyle name="20% - Accent1 2 2 4 3 2 2 4 2 3" xfId="6062" xr:uid="{00000000-0005-0000-0000-0000F2160000}"/>
    <cellStyle name="20% - Accent1 2 2 4 3 2 2 4 3" xfId="6063" xr:uid="{00000000-0005-0000-0000-0000F3160000}"/>
    <cellStyle name="20% - Accent1 2 2 4 3 2 2 4 3 2" xfId="6064" xr:uid="{00000000-0005-0000-0000-0000F4160000}"/>
    <cellStyle name="20% - Accent1 2 2 4 3 2 2 4 4" xfId="6065" xr:uid="{00000000-0005-0000-0000-0000F5160000}"/>
    <cellStyle name="20% - Accent1 2 2 4 3 2 2 5" xfId="6066" xr:uid="{00000000-0005-0000-0000-0000F6160000}"/>
    <cellStyle name="20% - Accent1 2 2 4 3 2 2 5 2" xfId="6067" xr:uid="{00000000-0005-0000-0000-0000F7160000}"/>
    <cellStyle name="20% - Accent1 2 2 4 3 2 2 5 2 2" xfId="6068" xr:uid="{00000000-0005-0000-0000-0000F8160000}"/>
    <cellStyle name="20% - Accent1 2 2 4 3 2 2 5 3" xfId="6069" xr:uid="{00000000-0005-0000-0000-0000F9160000}"/>
    <cellStyle name="20% - Accent1 2 2 4 3 2 2 6" xfId="6070" xr:uid="{00000000-0005-0000-0000-0000FA160000}"/>
    <cellStyle name="20% - Accent1 2 2 4 3 2 2 6 2" xfId="6071" xr:uid="{00000000-0005-0000-0000-0000FB160000}"/>
    <cellStyle name="20% - Accent1 2 2 4 3 2 2 6 2 2" xfId="6072" xr:uid="{00000000-0005-0000-0000-0000FC160000}"/>
    <cellStyle name="20% - Accent1 2 2 4 3 2 2 6 3" xfId="6073" xr:uid="{00000000-0005-0000-0000-0000FD160000}"/>
    <cellStyle name="20% - Accent1 2 2 4 3 2 2 7" xfId="6074" xr:uid="{00000000-0005-0000-0000-0000FE160000}"/>
    <cellStyle name="20% - Accent1 2 2 4 3 2 2 7 2" xfId="6075" xr:uid="{00000000-0005-0000-0000-0000FF160000}"/>
    <cellStyle name="20% - Accent1 2 2 4 3 2 2 8" xfId="6076" xr:uid="{00000000-0005-0000-0000-000000170000}"/>
    <cellStyle name="20% - Accent1 2 2 4 3 2 2 8 2" xfId="6077" xr:uid="{00000000-0005-0000-0000-000001170000}"/>
    <cellStyle name="20% - Accent1 2 2 4 3 2 2 9" xfId="6078" xr:uid="{00000000-0005-0000-0000-000002170000}"/>
    <cellStyle name="20% - Accent1 2 2 4 3 2 3" xfId="6079" xr:uid="{00000000-0005-0000-0000-000003170000}"/>
    <cellStyle name="20% - Accent1 2 2 4 3 2 3 2" xfId="6080" xr:uid="{00000000-0005-0000-0000-000004170000}"/>
    <cellStyle name="20% - Accent1 2 2 4 3 2 3 2 2" xfId="6081" xr:uid="{00000000-0005-0000-0000-000005170000}"/>
    <cellStyle name="20% - Accent1 2 2 4 3 2 3 2 2 2" xfId="6082" xr:uid="{00000000-0005-0000-0000-000006170000}"/>
    <cellStyle name="20% - Accent1 2 2 4 3 2 3 2 2 2 2" xfId="6083" xr:uid="{00000000-0005-0000-0000-000007170000}"/>
    <cellStyle name="20% - Accent1 2 2 4 3 2 3 2 2 3" xfId="6084" xr:uid="{00000000-0005-0000-0000-000008170000}"/>
    <cellStyle name="20% - Accent1 2 2 4 3 2 3 2 3" xfId="6085" xr:uid="{00000000-0005-0000-0000-000009170000}"/>
    <cellStyle name="20% - Accent1 2 2 4 3 2 3 2 3 2" xfId="6086" xr:uid="{00000000-0005-0000-0000-00000A170000}"/>
    <cellStyle name="20% - Accent1 2 2 4 3 2 3 2 4" xfId="6087" xr:uid="{00000000-0005-0000-0000-00000B170000}"/>
    <cellStyle name="20% - Accent1 2 2 4 3 2 3 3" xfId="6088" xr:uid="{00000000-0005-0000-0000-00000C170000}"/>
    <cellStyle name="20% - Accent1 2 2 4 3 2 3 3 2" xfId="6089" xr:uid="{00000000-0005-0000-0000-00000D170000}"/>
    <cellStyle name="20% - Accent1 2 2 4 3 2 3 3 2 2" xfId="6090" xr:uid="{00000000-0005-0000-0000-00000E170000}"/>
    <cellStyle name="20% - Accent1 2 2 4 3 2 3 3 2 2 2" xfId="6091" xr:uid="{00000000-0005-0000-0000-00000F170000}"/>
    <cellStyle name="20% - Accent1 2 2 4 3 2 3 3 2 3" xfId="6092" xr:uid="{00000000-0005-0000-0000-000010170000}"/>
    <cellStyle name="20% - Accent1 2 2 4 3 2 3 3 3" xfId="6093" xr:uid="{00000000-0005-0000-0000-000011170000}"/>
    <cellStyle name="20% - Accent1 2 2 4 3 2 3 3 3 2" xfId="6094" xr:uid="{00000000-0005-0000-0000-000012170000}"/>
    <cellStyle name="20% - Accent1 2 2 4 3 2 3 3 4" xfId="6095" xr:uid="{00000000-0005-0000-0000-000013170000}"/>
    <cellStyle name="20% - Accent1 2 2 4 3 2 3 4" xfId="6096" xr:uid="{00000000-0005-0000-0000-000014170000}"/>
    <cellStyle name="20% - Accent1 2 2 4 3 2 3 4 2" xfId="6097" xr:uid="{00000000-0005-0000-0000-000015170000}"/>
    <cellStyle name="20% - Accent1 2 2 4 3 2 3 4 2 2" xfId="6098" xr:uid="{00000000-0005-0000-0000-000016170000}"/>
    <cellStyle name="20% - Accent1 2 2 4 3 2 3 4 2 2 2" xfId="6099" xr:uid="{00000000-0005-0000-0000-000017170000}"/>
    <cellStyle name="20% - Accent1 2 2 4 3 2 3 4 2 3" xfId="6100" xr:uid="{00000000-0005-0000-0000-000018170000}"/>
    <cellStyle name="20% - Accent1 2 2 4 3 2 3 4 3" xfId="6101" xr:uid="{00000000-0005-0000-0000-000019170000}"/>
    <cellStyle name="20% - Accent1 2 2 4 3 2 3 4 3 2" xfId="6102" xr:uid="{00000000-0005-0000-0000-00001A170000}"/>
    <cellStyle name="20% - Accent1 2 2 4 3 2 3 4 4" xfId="6103" xr:uid="{00000000-0005-0000-0000-00001B170000}"/>
    <cellStyle name="20% - Accent1 2 2 4 3 2 3 5" xfId="6104" xr:uid="{00000000-0005-0000-0000-00001C170000}"/>
    <cellStyle name="20% - Accent1 2 2 4 3 2 3 5 2" xfId="6105" xr:uid="{00000000-0005-0000-0000-00001D170000}"/>
    <cellStyle name="20% - Accent1 2 2 4 3 2 3 5 2 2" xfId="6106" xr:uid="{00000000-0005-0000-0000-00001E170000}"/>
    <cellStyle name="20% - Accent1 2 2 4 3 2 3 5 3" xfId="6107" xr:uid="{00000000-0005-0000-0000-00001F170000}"/>
    <cellStyle name="20% - Accent1 2 2 4 3 2 3 6" xfId="6108" xr:uid="{00000000-0005-0000-0000-000020170000}"/>
    <cellStyle name="20% - Accent1 2 2 4 3 2 3 6 2" xfId="6109" xr:uid="{00000000-0005-0000-0000-000021170000}"/>
    <cellStyle name="20% - Accent1 2 2 4 3 2 3 6 2 2" xfId="6110" xr:uid="{00000000-0005-0000-0000-000022170000}"/>
    <cellStyle name="20% - Accent1 2 2 4 3 2 3 6 3" xfId="6111" xr:uid="{00000000-0005-0000-0000-000023170000}"/>
    <cellStyle name="20% - Accent1 2 2 4 3 2 3 7" xfId="6112" xr:uid="{00000000-0005-0000-0000-000024170000}"/>
    <cellStyle name="20% - Accent1 2 2 4 3 2 3 7 2" xfId="6113" xr:uid="{00000000-0005-0000-0000-000025170000}"/>
    <cellStyle name="20% - Accent1 2 2 4 3 2 3 8" xfId="6114" xr:uid="{00000000-0005-0000-0000-000026170000}"/>
    <cellStyle name="20% - Accent1 2 2 4 3 2 3 8 2" xfId="6115" xr:uid="{00000000-0005-0000-0000-000027170000}"/>
    <cellStyle name="20% - Accent1 2 2 4 3 2 3 9" xfId="6116" xr:uid="{00000000-0005-0000-0000-000028170000}"/>
    <cellStyle name="20% - Accent1 2 2 4 3 2 4" xfId="6117" xr:uid="{00000000-0005-0000-0000-000029170000}"/>
    <cellStyle name="20% - Accent1 2 2 4 3 2 4 2" xfId="6118" xr:uid="{00000000-0005-0000-0000-00002A170000}"/>
    <cellStyle name="20% - Accent1 2 2 4 3 2 4 2 2" xfId="6119" xr:uid="{00000000-0005-0000-0000-00002B170000}"/>
    <cellStyle name="20% - Accent1 2 2 4 3 2 4 2 2 2" xfId="6120" xr:uid="{00000000-0005-0000-0000-00002C170000}"/>
    <cellStyle name="20% - Accent1 2 2 4 3 2 4 2 3" xfId="6121" xr:uid="{00000000-0005-0000-0000-00002D170000}"/>
    <cellStyle name="20% - Accent1 2 2 4 3 2 4 3" xfId="6122" xr:uid="{00000000-0005-0000-0000-00002E170000}"/>
    <cellStyle name="20% - Accent1 2 2 4 3 2 4 3 2" xfId="6123" xr:uid="{00000000-0005-0000-0000-00002F170000}"/>
    <cellStyle name="20% - Accent1 2 2 4 3 2 4 4" xfId="6124" xr:uid="{00000000-0005-0000-0000-000030170000}"/>
    <cellStyle name="20% - Accent1 2 2 4 3 2 5" xfId="6125" xr:uid="{00000000-0005-0000-0000-000031170000}"/>
    <cellStyle name="20% - Accent1 2 2 4 3 2 5 2" xfId="6126" xr:uid="{00000000-0005-0000-0000-000032170000}"/>
    <cellStyle name="20% - Accent1 2 2 4 3 2 5 2 2" xfId="6127" xr:uid="{00000000-0005-0000-0000-000033170000}"/>
    <cellStyle name="20% - Accent1 2 2 4 3 2 5 2 2 2" xfId="6128" xr:uid="{00000000-0005-0000-0000-000034170000}"/>
    <cellStyle name="20% - Accent1 2 2 4 3 2 5 2 3" xfId="6129" xr:uid="{00000000-0005-0000-0000-000035170000}"/>
    <cellStyle name="20% - Accent1 2 2 4 3 2 5 3" xfId="6130" xr:uid="{00000000-0005-0000-0000-000036170000}"/>
    <cellStyle name="20% - Accent1 2 2 4 3 2 5 3 2" xfId="6131" xr:uid="{00000000-0005-0000-0000-000037170000}"/>
    <cellStyle name="20% - Accent1 2 2 4 3 2 5 4" xfId="6132" xr:uid="{00000000-0005-0000-0000-000038170000}"/>
    <cellStyle name="20% - Accent1 2 2 4 3 2 6" xfId="6133" xr:uid="{00000000-0005-0000-0000-000039170000}"/>
    <cellStyle name="20% - Accent1 2 2 4 3 2 6 2" xfId="6134" xr:uid="{00000000-0005-0000-0000-00003A170000}"/>
    <cellStyle name="20% - Accent1 2 2 4 3 2 6 2 2" xfId="6135" xr:uid="{00000000-0005-0000-0000-00003B170000}"/>
    <cellStyle name="20% - Accent1 2 2 4 3 2 6 2 2 2" xfId="6136" xr:uid="{00000000-0005-0000-0000-00003C170000}"/>
    <cellStyle name="20% - Accent1 2 2 4 3 2 6 2 3" xfId="6137" xr:uid="{00000000-0005-0000-0000-00003D170000}"/>
    <cellStyle name="20% - Accent1 2 2 4 3 2 6 3" xfId="6138" xr:uid="{00000000-0005-0000-0000-00003E170000}"/>
    <cellStyle name="20% - Accent1 2 2 4 3 2 6 3 2" xfId="6139" xr:uid="{00000000-0005-0000-0000-00003F170000}"/>
    <cellStyle name="20% - Accent1 2 2 4 3 2 6 4" xfId="6140" xr:uid="{00000000-0005-0000-0000-000040170000}"/>
    <cellStyle name="20% - Accent1 2 2 4 3 2 7" xfId="6141" xr:uid="{00000000-0005-0000-0000-000041170000}"/>
    <cellStyle name="20% - Accent1 2 2 4 3 2 7 2" xfId="6142" xr:uid="{00000000-0005-0000-0000-000042170000}"/>
    <cellStyle name="20% - Accent1 2 2 4 3 2 7 2 2" xfId="6143" xr:uid="{00000000-0005-0000-0000-000043170000}"/>
    <cellStyle name="20% - Accent1 2 2 4 3 2 7 3" xfId="6144" xr:uid="{00000000-0005-0000-0000-000044170000}"/>
    <cellStyle name="20% - Accent1 2 2 4 3 2 8" xfId="6145" xr:uid="{00000000-0005-0000-0000-000045170000}"/>
    <cellStyle name="20% - Accent1 2 2 4 3 2 8 2" xfId="6146" xr:uid="{00000000-0005-0000-0000-000046170000}"/>
    <cellStyle name="20% - Accent1 2 2 4 3 2 8 2 2" xfId="6147" xr:uid="{00000000-0005-0000-0000-000047170000}"/>
    <cellStyle name="20% - Accent1 2 2 4 3 2 8 3" xfId="6148" xr:uid="{00000000-0005-0000-0000-000048170000}"/>
    <cellStyle name="20% - Accent1 2 2 4 3 2 9" xfId="6149" xr:uid="{00000000-0005-0000-0000-000049170000}"/>
    <cellStyle name="20% - Accent1 2 2 4 3 2 9 2" xfId="6150" xr:uid="{00000000-0005-0000-0000-00004A170000}"/>
    <cellStyle name="20% - Accent1 2 2 4 3 3" xfId="6151" xr:uid="{00000000-0005-0000-0000-00004B170000}"/>
    <cellStyle name="20% - Accent1 2 2 4 3 3 10" xfId="6152" xr:uid="{00000000-0005-0000-0000-00004C170000}"/>
    <cellStyle name="20% - Accent1 2 2 4 3 3 10 2" xfId="6153" xr:uid="{00000000-0005-0000-0000-00004D170000}"/>
    <cellStyle name="20% - Accent1 2 2 4 3 3 11" xfId="6154" xr:uid="{00000000-0005-0000-0000-00004E170000}"/>
    <cellStyle name="20% - Accent1 2 2 4 3 3 2" xfId="6155" xr:uid="{00000000-0005-0000-0000-00004F170000}"/>
    <cellStyle name="20% - Accent1 2 2 4 3 3 2 2" xfId="6156" xr:uid="{00000000-0005-0000-0000-000050170000}"/>
    <cellStyle name="20% - Accent1 2 2 4 3 3 2 2 2" xfId="6157" xr:uid="{00000000-0005-0000-0000-000051170000}"/>
    <cellStyle name="20% - Accent1 2 2 4 3 3 2 2 2 2" xfId="6158" xr:uid="{00000000-0005-0000-0000-000052170000}"/>
    <cellStyle name="20% - Accent1 2 2 4 3 3 2 2 2 2 2" xfId="6159" xr:uid="{00000000-0005-0000-0000-000053170000}"/>
    <cellStyle name="20% - Accent1 2 2 4 3 3 2 2 2 3" xfId="6160" xr:uid="{00000000-0005-0000-0000-000054170000}"/>
    <cellStyle name="20% - Accent1 2 2 4 3 3 2 2 3" xfId="6161" xr:uid="{00000000-0005-0000-0000-000055170000}"/>
    <cellStyle name="20% - Accent1 2 2 4 3 3 2 2 3 2" xfId="6162" xr:uid="{00000000-0005-0000-0000-000056170000}"/>
    <cellStyle name="20% - Accent1 2 2 4 3 3 2 2 4" xfId="6163" xr:uid="{00000000-0005-0000-0000-000057170000}"/>
    <cellStyle name="20% - Accent1 2 2 4 3 3 2 3" xfId="6164" xr:uid="{00000000-0005-0000-0000-000058170000}"/>
    <cellStyle name="20% - Accent1 2 2 4 3 3 2 3 2" xfId="6165" xr:uid="{00000000-0005-0000-0000-000059170000}"/>
    <cellStyle name="20% - Accent1 2 2 4 3 3 2 3 2 2" xfId="6166" xr:uid="{00000000-0005-0000-0000-00005A170000}"/>
    <cellStyle name="20% - Accent1 2 2 4 3 3 2 3 2 2 2" xfId="6167" xr:uid="{00000000-0005-0000-0000-00005B170000}"/>
    <cellStyle name="20% - Accent1 2 2 4 3 3 2 3 2 3" xfId="6168" xr:uid="{00000000-0005-0000-0000-00005C170000}"/>
    <cellStyle name="20% - Accent1 2 2 4 3 3 2 3 3" xfId="6169" xr:uid="{00000000-0005-0000-0000-00005D170000}"/>
    <cellStyle name="20% - Accent1 2 2 4 3 3 2 3 3 2" xfId="6170" xr:uid="{00000000-0005-0000-0000-00005E170000}"/>
    <cellStyle name="20% - Accent1 2 2 4 3 3 2 3 4" xfId="6171" xr:uid="{00000000-0005-0000-0000-00005F170000}"/>
    <cellStyle name="20% - Accent1 2 2 4 3 3 2 4" xfId="6172" xr:uid="{00000000-0005-0000-0000-000060170000}"/>
    <cellStyle name="20% - Accent1 2 2 4 3 3 2 4 2" xfId="6173" xr:uid="{00000000-0005-0000-0000-000061170000}"/>
    <cellStyle name="20% - Accent1 2 2 4 3 3 2 4 2 2" xfId="6174" xr:uid="{00000000-0005-0000-0000-000062170000}"/>
    <cellStyle name="20% - Accent1 2 2 4 3 3 2 4 2 2 2" xfId="6175" xr:uid="{00000000-0005-0000-0000-000063170000}"/>
    <cellStyle name="20% - Accent1 2 2 4 3 3 2 4 2 3" xfId="6176" xr:uid="{00000000-0005-0000-0000-000064170000}"/>
    <cellStyle name="20% - Accent1 2 2 4 3 3 2 4 3" xfId="6177" xr:uid="{00000000-0005-0000-0000-000065170000}"/>
    <cellStyle name="20% - Accent1 2 2 4 3 3 2 4 3 2" xfId="6178" xr:uid="{00000000-0005-0000-0000-000066170000}"/>
    <cellStyle name="20% - Accent1 2 2 4 3 3 2 4 4" xfId="6179" xr:uid="{00000000-0005-0000-0000-000067170000}"/>
    <cellStyle name="20% - Accent1 2 2 4 3 3 2 5" xfId="6180" xr:uid="{00000000-0005-0000-0000-000068170000}"/>
    <cellStyle name="20% - Accent1 2 2 4 3 3 2 5 2" xfId="6181" xr:uid="{00000000-0005-0000-0000-000069170000}"/>
    <cellStyle name="20% - Accent1 2 2 4 3 3 2 5 2 2" xfId="6182" xr:uid="{00000000-0005-0000-0000-00006A170000}"/>
    <cellStyle name="20% - Accent1 2 2 4 3 3 2 5 3" xfId="6183" xr:uid="{00000000-0005-0000-0000-00006B170000}"/>
    <cellStyle name="20% - Accent1 2 2 4 3 3 2 6" xfId="6184" xr:uid="{00000000-0005-0000-0000-00006C170000}"/>
    <cellStyle name="20% - Accent1 2 2 4 3 3 2 6 2" xfId="6185" xr:uid="{00000000-0005-0000-0000-00006D170000}"/>
    <cellStyle name="20% - Accent1 2 2 4 3 3 2 6 2 2" xfId="6186" xr:uid="{00000000-0005-0000-0000-00006E170000}"/>
    <cellStyle name="20% - Accent1 2 2 4 3 3 2 6 3" xfId="6187" xr:uid="{00000000-0005-0000-0000-00006F170000}"/>
    <cellStyle name="20% - Accent1 2 2 4 3 3 2 7" xfId="6188" xr:uid="{00000000-0005-0000-0000-000070170000}"/>
    <cellStyle name="20% - Accent1 2 2 4 3 3 2 7 2" xfId="6189" xr:uid="{00000000-0005-0000-0000-000071170000}"/>
    <cellStyle name="20% - Accent1 2 2 4 3 3 2 8" xfId="6190" xr:uid="{00000000-0005-0000-0000-000072170000}"/>
    <cellStyle name="20% - Accent1 2 2 4 3 3 2 8 2" xfId="6191" xr:uid="{00000000-0005-0000-0000-000073170000}"/>
    <cellStyle name="20% - Accent1 2 2 4 3 3 2 9" xfId="6192" xr:uid="{00000000-0005-0000-0000-000074170000}"/>
    <cellStyle name="20% - Accent1 2 2 4 3 3 3" xfId="6193" xr:uid="{00000000-0005-0000-0000-000075170000}"/>
    <cellStyle name="20% - Accent1 2 2 4 3 3 3 2" xfId="6194" xr:uid="{00000000-0005-0000-0000-000076170000}"/>
    <cellStyle name="20% - Accent1 2 2 4 3 3 3 2 2" xfId="6195" xr:uid="{00000000-0005-0000-0000-000077170000}"/>
    <cellStyle name="20% - Accent1 2 2 4 3 3 3 2 2 2" xfId="6196" xr:uid="{00000000-0005-0000-0000-000078170000}"/>
    <cellStyle name="20% - Accent1 2 2 4 3 3 3 2 2 2 2" xfId="6197" xr:uid="{00000000-0005-0000-0000-000079170000}"/>
    <cellStyle name="20% - Accent1 2 2 4 3 3 3 2 2 3" xfId="6198" xr:uid="{00000000-0005-0000-0000-00007A170000}"/>
    <cellStyle name="20% - Accent1 2 2 4 3 3 3 2 3" xfId="6199" xr:uid="{00000000-0005-0000-0000-00007B170000}"/>
    <cellStyle name="20% - Accent1 2 2 4 3 3 3 2 3 2" xfId="6200" xr:uid="{00000000-0005-0000-0000-00007C170000}"/>
    <cellStyle name="20% - Accent1 2 2 4 3 3 3 2 4" xfId="6201" xr:uid="{00000000-0005-0000-0000-00007D170000}"/>
    <cellStyle name="20% - Accent1 2 2 4 3 3 3 3" xfId="6202" xr:uid="{00000000-0005-0000-0000-00007E170000}"/>
    <cellStyle name="20% - Accent1 2 2 4 3 3 3 3 2" xfId="6203" xr:uid="{00000000-0005-0000-0000-00007F170000}"/>
    <cellStyle name="20% - Accent1 2 2 4 3 3 3 3 2 2" xfId="6204" xr:uid="{00000000-0005-0000-0000-000080170000}"/>
    <cellStyle name="20% - Accent1 2 2 4 3 3 3 3 2 2 2" xfId="6205" xr:uid="{00000000-0005-0000-0000-000081170000}"/>
    <cellStyle name="20% - Accent1 2 2 4 3 3 3 3 2 3" xfId="6206" xr:uid="{00000000-0005-0000-0000-000082170000}"/>
    <cellStyle name="20% - Accent1 2 2 4 3 3 3 3 3" xfId="6207" xr:uid="{00000000-0005-0000-0000-000083170000}"/>
    <cellStyle name="20% - Accent1 2 2 4 3 3 3 3 3 2" xfId="6208" xr:uid="{00000000-0005-0000-0000-000084170000}"/>
    <cellStyle name="20% - Accent1 2 2 4 3 3 3 3 4" xfId="6209" xr:uid="{00000000-0005-0000-0000-000085170000}"/>
    <cellStyle name="20% - Accent1 2 2 4 3 3 3 4" xfId="6210" xr:uid="{00000000-0005-0000-0000-000086170000}"/>
    <cellStyle name="20% - Accent1 2 2 4 3 3 3 4 2" xfId="6211" xr:uid="{00000000-0005-0000-0000-000087170000}"/>
    <cellStyle name="20% - Accent1 2 2 4 3 3 3 4 2 2" xfId="6212" xr:uid="{00000000-0005-0000-0000-000088170000}"/>
    <cellStyle name="20% - Accent1 2 2 4 3 3 3 4 2 2 2" xfId="6213" xr:uid="{00000000-0005-0000-0000-000089170000}"/>
    <cellStyle name="20% - Accent1 2 2 4 3 3 3 4 2 3" xfId="6214" xr:uid="{00000000-0005-0000-0000-00008A170000}"/>
    <cellStyle name="20% - Accent1 2 2 4 3 3 3 4 3" xfId="6215" xr:uid="{00000000-0005-0000-0000-00008B170000}"/>
    <cellStyle name="20% - Accent1 2 2 4 3 3 3 4 3 2" xfId="6216" xr:uid="{00000000-0005-0000-0000-00008C170000}"/>
    <cellStyle name="20% - Accent1 2 2 4 3 3 3 4 4" xfId="6217" xr:uid="{00000000-0005-0000-0000-00008D170000}"/>
    <cellStyle name="20% - Accent1 2 2 4 3 3 3 5" xfId="6218" xr:uid="{00000000-0005-0000-0000-00008E170000}"/>
    <cellStyle name="20% - Accent1 2 2 4 3 3 3 5 2" xfId="6219" xr:uid="{00000000-0005-0000-0000-00008F170000}"/>
    <cellStyle name="20% - Accent1 2 2 4 3 3 3 5 2 2" xfId="6220" xr:uid="{00000000-0005-0000-0000-000090170000}"/>
    <cellStyle name="20% - Accent1 2 2 4 3 3 3 5 3" xfId="6221" xr:uid="{00000000-0005-0000-0000-000091170000}"/>
    <cellStyle name="20% - Accent1 2 2 4 3 3 3 6" xfId="6222" xr:uid="{00000000-0005-0000-0000-000092170000}"/>
    <cellStyle name="20% - Accent1 2 2 4 3 3 3 6 2" xfId="6223" xr:uid="{00000000-0005-0000-0000-000093170000}"/>
    <cellStyle name="20% - Accent1 2 2 4 3 3 3 6 2 2" xfId="6224" xr:uid="{00000000-0005-0000-0000-000094170000}"/>
    <cellStyle name="20% - Accent1 2 2 4 3 3 3 6 3" xfId="6225" xr:uid="{00000000-0005-0000-0000-000095170000}"/>
    <cellStyle name="20% - Accent1 2 2 4 3 3 3 7" xfId="6226" xr:uid="{00000000-0005-0000-0000-000096170000}"/>
    <cellStyle name="20% - Accent1 2 2 4 3 3 3 7 2" xfId="6227" xr:uid="{00000000-0005-0000-0000-000097170000}"/>
    <cellStyle name="20% - Accent1 2 2 4 3 3 3 8" xfId="6228" xr:uid="{00000000-0005-0000-0000-000098170000}"/>
    <cellStyle name="20% - Accent1 2 2 4 3 3 3 8 2" xfId="6229" xr:uid="{00000000-0005-0000-0000-000099170000}"/>
    <cellStyle name="20% - Accent1 2 2 4 3 3 3 9" xfId="6230" xr:uid="{00000000-0005-0000-0000-00009A170000}"/>
    <cellStyle name="20% - Accent1 2 2 4 3 3 4" xfId="6231" xr:uid="{00000000-0005-0000-0000-00009B170000}"/>
    <cellStyle name="20% - Accent1 2 2 4 3 3 4 2" xfId="6232" xr:uid="{00000000-0005-0000-0000-00009C170000}"/>
    <cellStyle name="20% - Accent1 2 2 4 3 3 4 2 2" xfId="6233" xr:uid="{00000000-0005-0000-0000-00009D170000}"/>
    <cellStyle name="20% - Accent1 2 2 4 3 3 4 2 2 2" xfId="6234" xr:uid="{00000000-0005-0000-0000-00009E170000}"/>
    <cellStyle name="20% - Accent1 2 2 4 3 3 4 2 3" xfId="6235" xr:uid="{00000000-0005-0000-0000-00009F170000}"/>
    <cellStyle name="20% - Accent1 2 2 4 3 3 4 3" xfId="6236" xr:uid="{00000000-0005-0000-0000-0000A0170000}"/>
    <cellStyle name="20% - Accent1 2 2 4 3 3 4 3 2" xfId="6237" xr:uid="{00000000-0005-0000-0000-0000A1170000}"/>
    <cellStyle name="20% - Accent1 2 2 4 3 3 4 4" xfId="6238" xr:uid="{00000000-0005-0000-0000-0000A2170000}"/>
    <cellStyle name="20% - Accent1 2 2 4 3 3 5" xfId="6239" xr:uid="{00000000-0005-0000-0000-0000A3170000}"/>
    <cellStyle name="20% - Accent1 2 2 4 3 3 5 2" xfId="6240" xr:uid="{00000000-0005-0000-0000-0000A4170000}"/>
    <cellStyle name="20% - Accent1 2 2 4 3 3 5 2 2" xfId="6241" xr:uid="{00000000-0005-0000-0000-0000A5170000}"/>
    <cellStyle name="20% - Accent1 2 2 4 3 3 5 2 2 2" xfId="6242" xr:uid="{00000000-0005-0000-0000-0000A6170000}"/>
    <cellStyle name="20% - Accent1 2 2 4 3 3 5 2 3" xfId="6243" xr:uid="{00000000-0005-0000-0000-0000A7170000}"/>
    <cellStyle name="20% - Accent1 2 2 4 3 3 5 3" xfId="6244" xr:uid="{00000000-0005-0000-0000-0000A8170000}"/>
    <cellStyle name="20% - Accent1 2 2 4 3 3 5 3 2" xfId="6245" xr:uid="{00000000-0005-0000-0000-0000A9170000}"/>
    <cellStyle name="20% - Accent1 2 2 4 3 3 5 4" xfId="6246" xr:uid="{00000000-0005-0000-0000-0000AA170000}"/>
    <cellStyle name="20% - Accent1 2 2 4 3 3 6" xfId="6247" xr:uid="{00000000-0005-0000-0000-0000AB170000}"/>
    <cellStyle name="20% - Accent1 2 2 4 3 3 6 2" xfId="6248" xr:uid="{00000000-0005-0000-0000-0000AC170000}"/>
    <cellStyle name="20% - Accent1 2 2 4 3 3 6 2 2" xfId="6249" xr:uid="{00000000-0005-0000-0000-0000AD170000}"/>
    <cellStyle name="20% - Accent1 2 2 4 3 3 6 2 2 2" xfId="6250" xr:uid="{00000000-0005-0000-0000-0000AE170000}"/>
    <cellStyle name="20% - Accent1 2 2 4 3 3 6 2 3" xfId="6251" xr:uid="{00000000-0005-0000-0000-0000AF170000}"/>
    <cellStyle name="20% - Accent1 2 2 4 3 3 6 3" xfId="6252" xr:uid="{00000000-0005-0000-0000-0000B0170000}"/>
    <cellStyle name="20% - Accent1 2 2 4 3 3 6 3 2" xfId="6253" xr:uid="{00000000-0005-0000-0000-0000B1170000}"/>
    <cellStyle name="20% - Accent1 2 2 4 3 3 6 4" xfId="6254" xr:uid="{00000000-0005-0000-0000-0000B2170000}"/>
    <cellStyle name="20% - Accent1 2 2 4 3 3 7" xfId="6255" xr:uid="{00000000-0005-0000-0000-0000B3170000}"/>
    <cellStyle name="20% - Accent1 2 2 4 3 3 7 2" xfId="6256" xr:uid="{00000000-0005-0000-0000-0000B4170000}"/>
    <cellStyle name="20% - Accent1 2 2 4 3 3 7 2 2" xfId="6257" xr:uid="{00000000-0005-0000-0000-0000B5170000}"/>
    <cellStyle name="20% - Accent1 2 2 4 3 3 7 3" xfId="6258" xr:uid="{00000000-0005-0000-0000-0000B6170000}"/>
    <cellStyle name="20% - Accent1 2 2 4 3 3 8" xfId="6259" xr:uid="{00000000-0005-0000-0000-0000B7170000}"/>
    <cellStyle name="20% - Accent1 2 2 4 3 3 8 2" xfId="6260" xr:uid="{00000000-0005-0000-0000-0000B8170000}"/>
    <cellStyle name="20% - Accent1 2 2 4 3 3 8 2 2" xfId="6261" xr:uid="{00000000-0005-0000-0000-0000B9170000}"/>
    <cellStyle name="20% - Accent1 2 2 4 3 3 8 3" xfId="6262" xr:uid="{00000000-0005-0000-0000-0000BA170000}"/>
    <cellStyle name="20% - Accent1 2 2 4 3 3 9" xfId="6263" xr:uid="{00000000-0005-0000-0000-0000BB170000}"/>
    <cellStyle name="20% - Accent1 2 2 4 3 3 9 2" xfId="6264" xr:uid="{00000000-0005-0000-0000-0000BC170000}"/>
    <cellStyle name="20% - Accent1 2 2 4 3 4" xfId="6265" xr:uid="{00000000-0005-0000-0000-0000BD170000}"/>
    <cellStyle name="20% - Accent1 2 2 4 3 4 10" xfId="6266" xr:uid="{00000000-0005-0000-0000-0000BE170000}"/>
    <cellStyle name="20% - Accent1 2 2 4 3 4 10 2" xfId="6267" xr:uid="{00000000-0005-0000-0000-0000BF170000}"/>
    <cellStyle name="20% - Accent1 2 2 4 3 4 11" xfId="6268" xr:uid="{00000000-0005-0000-0000-0000C0170000}"/>
    <cellStyle name="20% - Accent1 2 2 4 3 4 2" xfId="6269" xr:uid="{00000000-0005-0000-0000-0000C1170000}"/>
    <cellStyle name="20% - Accent1 2 2 4 3 4 2 2" xfId="6270" xr:uid="{00000000-0005-0000-0000-0000C2170000}"/>
    <cellStyle name="20% - Accent1 2 2 4 3 4 2 2 2" xfId="6271" xr:uid="{00000000-0005-0000-0000-0000C3170000}"/>
    <cellStyle name="20% - Accent1 2 2 4 3 4 2 2 2 2" xfId="6272" xr:uid="{00000000-0005-0000-0000-0000C4170000}"/>
    <cellStyle name="20% - Accent1 2 2 4 3 4 2 2 2 2 2" xfId="6273" xr:uid="{00000000-0005-0000-0000-0000C5170000}"/>
    <cellStyle name="20% - Accent1 2 2 4 3 4 2 2 2 3" xfId="6274" xr:uid="{00000000-0005-0000-0000-0000C6170000}"/>
    <cellStyle name="20% - Accent1 2 2 4 3 4 2 2 3" xfId="6275" xr:uid="{00000000-0005-0000-0000-0000C7170000}"/>
    <cellStyle name="20% - Accent1 2 2 4 3 4 2 2 3 2" xfId="6276" xr:uid="{00000000-0005-0000-0000-0000C8170000}"/>
    <cellStyle name="20% - Accent1 2 2 4 3 4 2 2 4" xfId="6277" xr:uid="{00000000-0005-0000-0000-0000C9170000}"/>
    <cellStyle name="20% - Accent1 2 2 4 3 4 2 3" xfId="6278" xr:uid="{00000000-0005-0000-0000-0000CA170000}"/>
    <cellStyle name="20% - Accent1 2 2 4 3 4 2 3 2" xfId="6279" xr:uid="{00000000-0005-0000-0000-0000CB170000}"/>
    <cellStyle name="20% - Accent1 2 2 4 3 4 2 3 2 2" xfId="6280" xr:uid="{00000000-0005-0000-0000-0000CC170000}"/>
    <cellStyle name="20% - Accent1 2 2 4 3 4 2 3 2 2 2" xfId="6281" xr:uid="{00000000-0005-0000-0000-0000CD170000}"/>
    <cellStyle name="20% - Accent1 2 2 4 3 4 2 3 2 3" xfId="6282" xr:uid="{00000000-0005-0000-0000-0000CE170000}"/>
    <cellStyle name="20% - Accent1 2 2 4 3 4 2 3 3" xfId="6283" xr:uid="{00000000-0005-0000-0000-0000CF170000}"/>
    <cellStyle name="20% - Accent1 2 2 4 3 4 2 3 3 2" xfId="6284" xr:uid="{00000000-0005-0000-0000-0000D0170000}"/>
    <cellStyle name="20% - Accent1 2 2 4 3 4 2 3 4" xfId="6285" xr:uid="{00000000-0005-0000-0000-0000D1170000}"/>
    <cellStyle name="20% - Accent1 2 2 4 3 4 2 4" xfId="6286" xr:uid="{00000000-0005-0000-0000-0000D2170000}"/>
    <cellStyle name="20% - Accent1 2 2 4 3 4 2 4 2" xfId="6287" xr:uid="{00000000-0005-0000-0000-0000D3170000}"/>
    <cellStyle name="20% - Accent1 2 2 4 3 4 2 4 2 2" xfId="6288" xr:uid="{00000000-0005-0000-0000-0000D4170000}"/>
    <cellStyle name="20% - Accent1 2 2 4 3 4 2 4 2 2 2" xfId="6289" xr:uid="{00000000-0005-0000-0000-0000D5170000}"/>
    <cellStyle name="20% - Accent1 2 2 4 3 4 2 4 2 3" xfId="6290" xr:uid="{00000000-0005-0000-0000-0000D6170000}"/>
    <cellStyle name="20% - Accent1 2 2 4 3 4 2 4 3" xfId="6291" xr:uid="{00000000-0005-0000-0000-0000D7170000}"/>
    <cellStyle name="20% - Accent1 2 2 4 3 4 2 4 3 2" xfId="6292" xr:uid="{00000000-0005-0000-0000-0000D8170000}"/>
    <cellStyle name="20% - Accent1 2 2 4 3 4 2 4 4" xfId="6293" xr:uid="{00000000-0005-0000-0000-0000D9170000}"/>
    <cellStyle name="20% - Accent1 2 2 4 3 4 2 5" xfId="6294" xr:uid="{00000000-0005-0000-0000-0000DA170000}"/>
    <cellStyle name="20% - Accent1 2 2 4 3 4 2 5 2" xfId="6295" xr:uid="{00000000-0005-0000-0000-0000DB170000}"/>
    <cellStyle name="20% - Accent1 2 2 4 3 4 2 5 2 2" xfId="6296" xr:uid="{00000000-0005-0000-0000-0000DC170000}"/>
    <cellStyle name="20% - Accent1 2 2 4 3 4 2 5 3" xfId="6297" xr:uid="{00000000-0005-0000-0000-0000DD170000}"/>
    <cellStyle name="20% - Accent1 2 2 4 3 4 2 6" xfId="6298" xr:uid="{00000000-0005-0000-0000-0000DE170000}"/>
    <cellStyle name="20% - Accent1 2 2 4 3 4 2 6 2" xfId="6299" xr:uid="{00000000-0005-0000-0000-0000DF170000}"/>
    <cellStyle name="20% - Accent1 2 2 4 3 4 2 6 2 2" xfId="6300" xr:uid="{00000000-0005-0000-0000-0000E0170000}"/>
    <cellStyle name="20% - Accent1 2 2 4 3 4 2 6 3" xfId="6301" xr:uid="{00000000-0005-0000-0000-0000E1170000}"/>
    <cellStyle name="20% - Accent1 2 2 4 3 4 2 7" xfId="6302" xr:uid="{00000000-0005-0000-0000-0000E2170000}"/>
    <cellStyle name="20% - Accent1 2 2 4 3 4 2 7 2" xfId="6303" xr:uid="{00000000-0005-0000-0000-0000E3170000}"/>
    <cellStyle name="20% - Accent1 2 2 4 3 4 2 8" xfId="6304" xr:uid="{00000000-0005-0000-0000-0000E4170000}"/>
    <cellStyle name="20% - Accent1 2 2 4 3 4 2 8 2" xfId="6305" xr:uid="{00000000-0005-0000-0000-0000E5170000}"/>
    <cellStyle name="20% - Accent1 2 2 4 3 4 2 9" xfId="6306" xr:uid="{00000000-0005-0000-0000-0000E6170000}"/>
    <cellStyle name="20% - Accent1 2 2 4 3 4 3" xfId="6307" xr:uid="{00000000-0005-0000-0000-0000E7170000}"/>
    <cellStyle name="20% - Accent1 2 2 4 3 4 3 2" xfId="6308" xr:uid="{00000000-0005-0000-0000-0000E8170000}"/>
    <cellStyle name="20% - Accent1 2 2 4 3 4 3 2 2" xfId="6309" xr:uid="{00000000-0005-0000-0000-0000E9170000}"/>
    <cellStyle name="20% - Accent1 2 2 4 3 4 3 2 2 2" xfId="6310" xr:uid="{00000000-0005-0000-0000-0000EA170000}"/>
    <cellStyle name="20% - Accent1 2 2 4 3 4 3 2 2 2 2" xfId="6311" xr:uid="{00000000-0005-0000-0000-0000EB170000}"/>
    <cellStyle name="20% - Accent1 2 2 4 3 4 3 2 2 3" xfId="6312" xr:uid="{00000000-0005-0000-0000-0000EC170000}"/>
    <cellStyle name="20% - Accent1 2 2 4 3 4 3 2 3" xfId="6313" xr:uid="{00000000-0005-0000-0000-0000ED170000}"/>
    <cellStyle name="20% - Accent1 2 2 4 3 4 3 2 3 2" xfId="6314" xr:uid="{00000000-0005-0000-0000-0000EE170000}"/>
    <cellStyle name="20% - Accent1 2 2 4 3 4 3 2 4" xfId="6315" xr:uid="{00000000-0005-0000-0000-0000EF170000}"/>
    <cellStyle name="20% - Accent1 2 2 4 3 4 3 3" xfId="6316" xr:uid="{00000000-0005-0000-0000-0000F0170000}"/>
    <cellStyle name="20% - Accent1 2 2 4 3 4 3 3 2" xfId="6317" xr:uid="{00000000-0005-0000-0000-0000F1170000}"/>
    <cellStyle name="20% - Accent1 2 2 4 3 4 3 3 2 2" xfId="6318" xr:uid="{00000000-0005-0000-0000-0000F2170000}"/>
    <cellStyle name="20% - Accent1 2 2 4 3 4 3 3 2 2 2" xfId="6319" xr:uid="{00000000-0005-0000-0000-0000F3170000}"/>
    <cellStyle name="20% - Accent1 2 2 4 3 4 3 3 2 3" xfId="6320" xr:uid="{00000000-0005-0000-0000-0000F4170000}"/>
    <cellStyle name="20% - Accent1 2 2 4 3 4 3 3 3" xfId="6321" xr:uid="{00000000-0005-0000-0000-0000F5170000}"/>
    <cellStyle name="20% - Accent1 2 2 4 3 4 3 3 3 2" xfId="6322" xr:uid="{00000000-0005-0000-0000-0000F6170000}"/>
    <cellStyle name="20% - Accent1 2 2 4 3 4 3 3 4" xfId="6323" xr:uid="{00000000-0005-0000-0000-0000F7170000}"/>
    <cellStyle name="20% - Accent1 2 2 4 3 4 3 4" xfId="6324" xr:uid="{00000000-0005-0000-0000-0000F8170000}"/>
    <cellStyle name="20% - Accent1 2 2 4 3 4 3 4 2" xfId="6325" xr:uid="{00000000-0005-0000-0000-0000F9170000}"/>
    <cellStyle name="20% - Accent1 2 2 4 3 4 3 4 2 2" xfId="6326" xr:uid="{00000000-0005-0000-0000-0000FA170000}"/>
    <cellStyle name="20% - Accent1 2 2 4 3 4 3 4 2 2 2" xfId="6327" xr:uid="{00000000-0005-0000-0000-0000FB170000}"/>
    <cellStyle name="20% - Accent1 2 2 4 3 4 3 4 2 3" xfId="6328" xr:uid="{00000000-0005-0000-0000-0000FC170000}"/>
    <cellStyle name="20% - Accent1 2 2 4 3 4 3 4 3" xfId="6329" xr:uid="{00000000-0005-0000-0000-0000FD170000}"/>
    <cellStyle name="20% - Accent1 2 2 4 3 4 3 4 3 2" xfId="6330" xr:uid="{00000000-0005-0000-0000-0000FE170000}"/>
    <cellStyle name="20% - Accent1 2 2 4 3 4 3 4 4" xfId="6331" xr:uid="{00000000-0005-0000-0000-0000FF170000}"/>
    <cellStyle name="20% - Accent1 2 2 4 3 4 3 5" xfId="6332" xr:uid="{00000000-0005-0000-0000-000000180000}"/>
    <cellStyle name="20% - Accent1 2 2 4 3 4 3 5 2" xfId="6333" xr:uid="{00000000-0005-0000-0000-000001180000}"/>
    <cellStyle name="20% - Accent1 2 2 4 3 4 3 5 2 2" xfId="6334" xr:uid="{00000000-0005-0000-0000-000002180000}"/>
    <cellStyle name="20% - Accent1 2 2 4 3 4 3 5 3" xfId="6335" xr:uid="{00000000-0005-0000-0000-000003180000}"/>
    <cellStyle name="20% - Accent1 2 2 4 3 4 3 6" xfId="6336" xr:uid="{00000000-0005-0000-0000-000004180000}"/>
    <cellStyle name="20% - Accent1 2 2 4 3 4 3 6 2" xfId="6337" xr:uid="{00000000-0005-0000-0000-000005180000}"/>
    <cellStyle name="20% - Accent1 2 2 4 3 4 3 6 2 2" xfId="6338" xr:uid="{00000000-0005-0000-0000-000006180000}"/>
    <cellStyle name="20% - Accent1 2 2 4 3 4 3 6 3" xfId="6339" xr:uid="{00000000-0005-0000-0000-000007180000}"/>
    <cellStyle name="20% - Accent1 2 2 4 3 4 3 7" xfId="6340" xr:uid="{00000000-0005-0000-0000-000008180000}"/>
    <cellStyle name="20% - Accent1 2 2 4 3 4 3 7 2" xfId="6341" xr:uid="{00000000-0005-0000-0000-000009180000}"/>
    <cellStyle name="20% - Accent1 2 2 4 3 4 3 8" xfId="6342" xr:uid="{00000000-0005-0000-0000-00000A180000}"/>
    <cellStyle name="20% - Accent1 2 2 4 3 4 3 8 2" xfId="6343" xr:uid="{00000000-0005-0000-0000-00000B180000}"/>
    <cellStyle name="20% - Accent1 2 2 4 3 4 3 9" xfId="6344" xr:uid="{00000000-0005-0000-0000-00000C180000}"/>
    <cellStyle name="20% - Accent1 2 2 4 3 4 4" xfId="6345" xr:uid="{00000000-0005-0000-0000-00000D180000}"/>
    <cellStyle name="20% - Accent1 2 2 4 3 4 4 2" xfId="6346" xr:uid="{00000000-0005-0000-0000-00000E180000}"/>
    <cellStyle name="20% - Accent1 2 2 4 3 4 4 2 2" xfId="6347" xr:uid="{00000000-0005-0000-0000-00000F180000}"/>
    <cellStyle name="20% - Accent1 2 2 4 3 4 4 2 2 2" xfId="6348" xr:uid="{00000000-0005-0000-0000-000010180000}"/>
    <cellStyle name="20% - Accent1 2 2 4 3 4 4 2 3" xfId="6349" xr:uid="{00000000-0005-0000-0000-000011180000}"/>
    <cellStyle name="20% - Accent1 2 2 4 3 4 4 3" xfId="6350" xr:uid="{00000000-0005-0000-0000-000012180000}"/>
    <cellStyle name="20% - Accent1 2 2 4 3 4 4 3 2" xfId="6351" xr:uid="{00000000-0005-0000-0000-000013180000}"/>
    <cellStyle name="20% - Accent1 2 2 4 3 4 4 4" xfId="6352" xr:uid="{00000000-0005-0000-0000-000014180000}"/>
    <cellStyle name="20% - Accent1 2 2 4 3 4 5" xfId="6353" xr:uid="{00000000-0005-0000-0000-000015180000}"/>
    <cellStyle name="20% - Accent1 2 2 4 3 4 5 2" xfId="6354" xr:uid="{00000000-0005-0000-0000-000016180000}"/>
    <cellStyle name="20% - Accent1 2 2 4 3 4 5 2 2" xfId="6355" xr:uid="{00000000-0005-0000-0000-000017180000}"/>
    <cellStyle name="20% - Accent1 2 2 4 3 4 5 2 2 2" xfId="6356" xr:uid="{00000000-0005-0000-0000-000018180000}"/>
    <cellStyle name="20% - Accent1 2 2 4 3 4 5 2 3" xfId="6357" xr:uid="{00000000-0005-0000-0000-000019180000}"/>
    <cellStyle name="20% - Accent1 2 2 4 3 4 5 3" xfId="6358" xr:uid="{00000000-0005-0000-0000-00001A180000}"/>
    <cellStyle name="20% - Accent1 2 2 4 3 4 5 3 2" xfId="6359" xr:uid="{00000000-0005-0000-0000-00001B180000}"/>
    <cellStyle name="20% - Accent1 2 2 4 3 4 5 4" xfId="6360" xr:uid="{00000000-0005-0000-0000-00001C180000}"/>
    <cellStyle name="20% - Accent1 2 2 4 3 4 6" xfId="6361" xr:uid="{00000000-0005-0000-0000-00001D180000}"/>
    <cellStyle name="20% - Accent1 2 2 4 3 4 6 2" xfId="6362" xr:uid="{00000000-0005-0000-0000-00001E180000}"/>
    <cellStyle name="20% - Accent1 2 2 4 3 4 6 2 2" xfId="6363" xr:uid="{00000000-0005-0000-0000-00001F180000}"/>
    <cellStyle name="20% - Accent1 2 2 4 3 4 6 2 2 2" xfId="6364" xr:uid="{00000000-0005-0000-0000-000020180000}"/>
    <cellStyle name="20% - Accent1 2 2 4 3 4 6 2 3" xfId="6365" xr:uid="{00000000-0005-0000-0000-000021180000}"/>
    <cellStyle name="20% - Accent1 2 2 4 3 4 6 3" xfId="6366" xr:uid="{00000000-0005-0000-0000-000022180000}"/>
    <cellStyle name="20% - Accent1 2 2 4 3 4 6 3 2" xfId="6367" xr:uid="{00000000-0005-0000-0000-000023180000}"/>
    <cellStyle name="20% - Accent1 2 2 4 3 4 6 4" xfId="6368" xr:uid="{00000000-0005-0000-0000-000024180000}"/>
    <cellStyle name="20% - Accent1 2 2 4 3 4 7" xfId="6369" xr:uid="{00000000-0005-0000-0000-000025180000}"/>
    <cellStyle name="20% - Accent1 2 2 4 3 4 7 2" xfId="6370" xr:uid="{00000000-0005-0000-0000-000026180000}"/>
    <cellStyle name="20% - Accent1 2 2 4 3 4 7 2 2" xfId="6371" xr:uid="{00000000-0005-0000-0000-000027180000}"/>
    <cellStyle name="20% - Accent1 2 2 4 3 4 7 3" xfId="6372" xr:uid="{00000000-0005-0000-0000-000028180000}"/>
    <cellStyle name="20% - Accent1 2 2 4 3 4 8" xfId="6373" xr:uid="{00000000-0005-0000-0000-000029180000}"/>
    <cellStyle name="20% - Accent1 2 2 4 3 4 8 2" xfId="6374" xr:uid="{00000000-0005-0000-0000-00002A180000}"/>
    <cellStyle name="20% - Accent1 2 2 4 3 4 8 2 2" xfId="6375" xr:uid="{00000000-0005-0000-0000-00002B180000}"/>
    <cellStyle name="20% - Accent1 2 2 4 3 4 8 3" xfId="6376" xr:uid="{00000000-0005-0000-0000-00002C180000}"/>
    <cellStyle name="20% - Accent1 2 2 4 3 4 9" xfId="6377" xr:uid="{00000000-0005-0000-0000-00002D180000}"/>
    <cellStyle name="20% - Accent1 2 2 4 3 4 9 2" xfId="6378" xr:uid="{00000000-0005-0000-0000-00002E180000}"/>
    <cellStyle name="20% - Accent1 2 2 4 3 5" xfId="6379" xr:uid="{00000000-0005-0000-0000-00002F180000}"/>
    <cellStyle name="20% - Accent1 2 2 4 3 5 2" xfId="6380" xr:uid="{00000000-0005-0000-0000-000030180000}"/>
    <cellStyle name="20% - Accent1 2 2 4 3 5 2 2" xfId="6381" xr:uid="{00000000-0005-0000-0000-000031180000}"/>
    <cellStyle name="20% - Accent1 2 2 4 3 5 2 2 2" xfId="6382" xr:uid="{00000000-0005-0000-0000-000032180000}"/>
    <cellStyle name="20% - Accent1 2 2 4 3 5 2 2 2 2" xfId="6383" xr:uid="{00000000-0005-0000-0000-000033180000}"/>
    <cellStyle name="20% - Accent1 2 2 4 3 5 2 2 3" xfId="6384" xr:uid="{00000000-0005-0000-0000-000034180000}"/>
    <cellStyle name="20% - Accent1 2 2 4 3 5 2 3" xfId="6385" xr:uid="{00000000-0005-0000-0000-000035180000}"/>
    <cellStyle name="20% - Accent1 2 2 4 3 5 2 3 2" xfId="6386" xr:uid="{00000000-0005-0000-0000-000036180000}"/>
    <cellStyle name="20% - Accent1 2 2 4 3 5 2 4" xfId="6387" xr:uid="{00000000-0005-0000-0000-000037180000}"/>
    <cellStyle name="20% - Accent1 2 2 4 3 5 3" xfId="6388" xr:uid="{00000000-0005-0000-0000-000038180000}"/>
    <cellStyle name="20% - Accent1 2 2 4 3 5 3 2" xfId="6389" xr:uid="{00000000-0005-0000-0000-000039180000}"/>
    <cellStyle name="20% - Accent1 2 2 4 3 5 3 2 2" xfId="6390" xr:uid="{00000000-0005-0000-0000-00003A180000}"/>
    <cellStyle name="20% - Accent1 2 2 4 3 5 3 2 2 2" xfId="6391" xr:uid="{00000000-0005-0000-0000-00003B180000}"/>
    <cellStyle name="20% - Accent1 2 2 4 3 5 3 2 3" xfId="6392" xr:uid="{00000000-0005-0000-0000-00003C180000}"/>
    <cellStyle name="20% - Accent1 2 2 4 3 5 3 3" xfId="6393" xr:uid="{00000000-0005-0000-0000-00003D180000}"/>
    <cellStyle name="20% - Accent1 2 2 4 3 5 3 3 2" xfId="6394" xr:uid="{00000000-0005-0000-0000-00003E180000}"/>
    <cellStyle name="20% - Accent1 2 2 4 3 5 3 4" xfId="6395" xr:uid="{00000000-0005-0000-0000-00003F180000}"/>
    <cellStyle name="20% - Accent1 2 2 4 3 5 4" xfId="6396" xr:uid="{00000000-0005-0000-0000-000040180000}"/>
    <cellStyle name="20% - Accent1 2 2 4 3 5 4 2" xfId="6397" xr:uid="{00000000-0005-0000-0000-000041180000}"/>
    <cellStyle name="20% - Accent1 2 2 4 3 5 4 2 2" xfId="6398" xr:uid="{00000000-0005-0000-0000-000042180000}"/>
    <cellStyle name="20% - Accent1 2 2 4 3 5 4 2 2 2" xfId="6399" xr:uid="{00000000-0005-0000-0000-000043180000}"/>
    <cellStyle name="20% - Accent1 2 2 4 3 5 4 2 3" xfId="6400" xr:uid="{00000000-0005-0000-0000-000044180000}"/>
    <cellStyle name="20% - Accent1 2 2 4 3 5 4 3" xfId="6401" xr:uid="{00000000-0005-0000-0000-000045180000}"/>
    <cellStyle name="20% - Accent1 2 2 4 3 5 4 3 2" xfId="6402" xr:uid="{00000000-0005-0000-0000-000046180000}"/>
    <cellStyle name="20% - Accent1 2 2 4 3 5 4 4" xfId="6403" xr:uid="{00000000-0005-0000-0000-000047180000}"/>
    <cellStyle name="20% - Accent1 2 2 4 3 5 5" xfId="6404" xr:uid="{00000000-0005-0000-0000-000048180000}"/>
    <cellStyle name="20% - Accent1 2 2 4 3 5 5 2" xfId="6405" xr:uid="{00000000-0005-0000-0000-000049180000}"/>
    <cellStyle name="20% - Accent1 2 2 4 3 5 5 2 2" xfId="6406" xr:uid="{00000000-0005-0000-0000-00004A180000}"/>
    <cellStyle name="20% - Accent1 2 2 4 3 5 5 3" xfId="6407" xr:uid="{00000000-0005-0000-0000-00004B180000}"/>
    <cellStyle name="20% - Accent1 2 2 4 3 5 6" xfId="6408" xr:uid="{00000000-0005-0000-0000-00004C180000}"/>
    <cellStyle name="20% - Accent1 2 2 4 3 5 6 2" xfId="6409" xr:uid="{00000000-0005-0000-0000-00004D180000}"/>
    <cellStyle name="20% - Accent1 2 2 4 3 5 6 2 2" xfId="6410" xr:uid="{00000000-0005-0000-0000-00004E180000}"/>
    <cellStyle name="20% - Accent1 2 2 4 3 5 6 3" xfId="6411" xr:uid="{00000000-0005-0000-0000-00004F180000}"/>
    <cellStyle name="20% - Accent1 2 2 4 3 5 7" xfId="6412" xr:uid="{00000000-0005-0000-0000-000050180000}"/>
    <cellStyle name="20% - Accent1 2 2 4 3 5 7 2" xfId="6413" xr:uid="{00000000-0005-0000-0000-000051180000}"/>
    <cellStyle name="20% - Accent1 2 2 4 3 5 8" xfId="6414" xr:uid="{00000000-0005-0000-0000-000052180000}"/>
    <cellStyle name="20% - Accent1 2 2 4 3 5 8 2" xfId="6415" xr:uid="{00000000-0005-0000-0000-000053180000}"/>
    <cellStyle name="20% - Accent1 2 2 4 3 5 9" xfId="6416" xr:uid="{00000000-0005-0000-0000-000054180000}"/>
    <cellStyle name="20% - Accent1 2 2 4 3 6" xfId="6417" xr:uid="{00000000-0005-0000-0000-000055180000}"/>
    <cellStyle name="20% - Accent1 2 2 4 3 6 2" xfId="6418" xr:uid="{00000000-0005-0000-0000-000056180000}"/>
    <cellStyle name="20% - Accent1 2 2 4 3 6 2 2" xfId="6419" xr:uid="{00000000-0005-0000-0000-000057180000}"/>
    <cellStyle name="20% - Accent1 2 2 4 3 6 2 2 2" xfId="6420" xr:uid="{00000000-0005-0000-0000-000058180000}"/>
    <cellStyle name="20% - Accent1 2 2 4 3 6 2 2 2 2" xfId="6421" xr:uid="{00000000-0005-0000-0000-000059180000}"/>
    <cellStyle name="20% - Accent1 2 2 4 3 6 2 2 3" xfId="6422" xr:uid="{00000000-0005-0000-0000-00005A180000}"/>
    <cellStyle name="20% - Accent1 2 2 4 3 6 2 3" xfId="6423" xr:uid="{00000000-0005-0000-0000-00005B180000}"/>
    <cellStyle name="20% - Accent1 2 2 4 3 6 2 3 2" xfId="6424" xr:uid="{00000000-0005-0000-0000-00005C180000}"/>
    <cellStyle name="20% - Accent1 2 2 4 3 6 2 4" xfId="6425" xr:uid="{00000000-0005-0000-0000-00005D180000}"/>
    <cellStyle name="20% - Accent1 2 2 4 3 6 3" xfId="6426" xr:uid="{00000000-0005-0000-0000-00005E180000}"/>
    <cellStyle name="20% - Accent1 2 2 4 3 6 3 2" xfId="6427" xr:uid="{00000000-0005-0000-0000-00005F180000}"/>
    <cellStyle name="20% - Accent1 2 2 4 3 6 3 2 2" xfId="6428" xr:uid="{00000000-0005-0000-0000-000060180000}"/>
    <cellStyle name="20% - Accent1 2 2 4 3 6 3 2 2 2" xfId="6429" xr:uid="{00000000-0005-0000-0000-000061180000}"/>
    <cellStyle name="20% - Accent1 2 2 4 3 6 3 2 3" xfId="6430" xr:uid="{00000000-0005-0000-0000-000062180000}"/>
    <cellStyle name="20% - Accent1 2 2 4 3 6 3 3" xfId="6431" xr:uid="{00000000-0005-0000-0000-000063180000}"/>
    <cellStyle name="20% - Accent1 2 2 4 3 6 3 3 2" xfId="6432" xr:uid="{00000000-0005-0000-0000-000064180000}"/>
    <cellStyle name="20% - Accent1 2 2 4 3 6 3 4" xfId="6433" xr:uid="{00000000-0005-0000-0000-000065180000}"/>
    <cellStyle name="20% - Accent1 2 2 4 3 6 4" xfId="6434" xr:uid="{00000000-0005-0000-0000-000066180000}"/>
    <cellStyle name="20% - Accent1 2 2 4 3 6 4 2" xfId="6435" xr:uid="{00000000-0005-0000-0000-000067180000}"/>
    <cellStyle name="20% - Accent1 2 2 4 3 6 4 2 2" xfId="6436" xr:uid="{00000000-0005-0000-0000-000068180000}"/>
    <cellStyle name="20% - Accent1 2 2 4 3 6 4 2 2 2" xfId="6437" xr:uid="{00000000-0005-0000-0000-000069180000}"/>
    <cellStyle name="20% - Accent1 2 2 4 3 6 4 2 3" xfId="6438" xr:uid="{00000000-0005-0000-0000-00006A180000}"/>
    <cellStyle name="20% - Accent1 2 2 4 3 6 4 3" xfId="6439" xr:uid="{00000000-0005-0000-0000-00006B180000}"/>
    <cellStyle name="20% - Accent1 2 2 4 3 6 4 3 2" xfId="6440" xr:uid="{00000000-0005-0000-0000-00006C180000}"/>
    <cellStyle name="20% - Accent1 2 2 4 3 6 4 4" xfId="6441" xr:uid="{00000000-0005-0000-0000-00006D180000}"/>
    <cellStyle name="20% - Accent1 2 2 4 3 6 5" xfId="6442" xr:uid="{00000000-0005-0000-0000-00006E180000}"/>
    <cellStyle name="20% - Accent1 2 2 4 3 6 5 2" xfId="6443" xr:uid="{00000000-0005-0000-0000-00006F180000}"/>
    <cellStyle name="20% - Accent1 2 2 4 3 6 5 2 2" xfId="6444" xr:uid="{00000000-0005-0000-0000-000070180000}"/>
    <cellStyle name="20% - Accent1 2 2 4 3 6 5 3" xfId="6445" xr:uid="{00000000-0005-0000-0000-000071180000}"/>
    <cellStyle name="20% - Accent1 2 2 4 3 6 6" xfId="6446" xr:uid="{00000000-0005-0000-0000-000072180000}"/>
    <cellStyle name="20% - Accent1 2 2 4 3 6 6 2" xfId="6447" xr:uid="{00000000-0005-0000-0000-000073180000}"/>
    <cellStyle name="20% - Accent1 2 2 4 3 6 6 2 2" xfId="6448" xr:uid="{00000000-0005-0000-0000-000074180000}"/>
    <cellStyle name="20% - Accent1 2 2 4 3 6 6 3" xfId="6449" xr:uid="{00000000-0005-0000-0000-000075180000}"/>
    <cellStyle name="20% - Accent1 2 2 4 3 6 7" xfId="6450" xr:uid="{00000000-0005-0000-0000-000076180000}"/>
    <cellStyle name="20% - Accent1 2 2 4 3 6 7 2" xfId="6451" xr:uid="{00000000-0005-0000-0000-000077180000}"/>
    <cellStyle name="20% - Accent1 2 2 4 3 6 8" xfId="6452" xr:uid="{00000000-0005-0000-0000-000078180000}"/>
    <cellStyle name="20% - Accent1 2 2 4 3 6 8 2" xfId="6453" xr:uid="{00000000-0005-0000-0000-000079180000}"/>
    <cellStyle name="20% - Accent1 2 2 4 3 6 9" xfId="6454" xr:uid="{00000000-0005-0000-0000-00007A180000}"/>
    <cellStyle name="20% - Accent1 2 2 4 3 7" xfId="6455" xr:uid="{00000000-0005-0000-0000-00007B180000}"/>
    <cellStyle name="20% - Accent1 2 2 4 3 7 2" xfId="6456" xr:uid="{00000000-0005-0000-0000-00007C180000}"/>
    <cellStyle name="20% - Accent1 2 2 4 3 7 2 2" xfId="6457" xr:uid="{00000000-0005-0000-0000-00007D180000}"/>
    <cellStyle name="20% - Accent1 2 2 4 3 7 2 2 2" xfId="6458" xr:uid="{00000000-0005-0000-0000-00007E180000}"/>
    <cellStyle name="20% - Accent1 2 2 4 3 7 2 3" xfId="6459" xr:uid="{00000000-0005-0000-0000-00007F180000}"/>
    <cellStyle name="20% - Accent1 2 2 4 3 7 3" xfId="6460" xr:uid="{00000000-0005-0000-0000-000080180000}"/>
    <cellStyle name="20% - Accent1 2 2 4 3 7 3 2" xfId="6461" xr:uid="{00000000-0005-0000-0000-000081180000}"/>
    <cellStyle name="20% - Accent1 2 2 4 3 7 4" xfId="6462" xr:uid="{00000000-0005-0000-0000-000082180000}"/>
    <cellStyle name="20% - Accent1 2 2 4 3 8" xfId="6463" xr:uid="{00000000-0005-0000-0000-000083180000}"/>
    <cellStyle name="20% - Accent1 2 2 4 3 8 2" xfId="6464" xr:uid="{00000000-0005-0000-0000-000084180000}"/>
    <cellStyle name="20% - Accent1 2 2 4 3 8 2 2" xfId="6465" xr:uid="{00000000-0005-0000-0000-000085180000}"/>
    <cellStyle name="20% - Accent1 2 2 4 3 8 2 2 2" xfId="6466" xr:uid="{00000000-0005-0000-0000-000086180000}"/>
    <cellStyle name="20% - Accent1 2 2 4 3 8 2 3" xfId="6467" xr:uid="{00000000-0005-0000-0000-000087180000}"/>
    <cellStyle name="20% - Accent1 2 2 4 3 8 3" xfId="6468" xr:uid="{00000000-0005-0000-0000-000088180000}"/>
    <cellStyle name="20% - Accent1 2 2 4 3 8 3 2" xfId="6469" xr:uid="{00000000-0005-0000-0000-000089180000}"/>
    <cellStyle name="20% - Accent1 2 2 4 3 8 4" xfId="6470" xr:uid="{00000000-0005-0000-0000-00008A180000}"/>
    <cellStyle name="20% - Accent1 2 2 4 3 9" xfId="6471" xr:uid="{00000000-0005-0000-0000-00008B180000}"/>
    <cellStyle name="20% - Accent1 2 2 4 3 9 2" xfId="6472" xr:uid="{00000000-0005-0000-0000-00008C180000}"/>
    <cellStyle name="20% - Accent1 2 2 4 3 9 2 2" xfId="6473" xr:uid="{00000000-0005-0000-0000-00008D180000}"/>
    <cellStyle name="20% - Accent1 2 2 4 3 9 2 2 2" xfId="6474" xr:uid="{00000000-0005-0000-0000-00008E180000}"/>
    <cellStyle name="20% - Accent1 2 2 4 3 9 2 3" xfId="6475" xr:uid="{00000000-0005-0000-0000-00008F180000}"/>
    <cellStyle name="20% - Accent1 2 2 4 3 9 3" xfId="6476" xr:uid="{00000000-0005-0000-0000-000090180000}"/>
    <cellStyle name="20% - Accent1 2 2 4 3 9 3 2" xfId="6477" xr:uid="{00000000-0005-0000-0000-000091180000}"/>
    <cellStyle name="20% - Accent1 2 2 4 3 9 4" xfId="6478" xr:uid="{00000000-0005-0000-0000-000092180000}"/>
    <cellStyle name="20% - Accent1 2 2 4 4" xfId="6479" xr:uid="{00000000-0005-0000-0000-000093180000}"/>
    <cellStyle name="20% - Accent1 2 2 4 4 10" xfId="6480" xr:uid="{00000000-0005-0000-0000-000094180000}"/>
    <cellStyle name="20% - Accent1 2 2 4 4 10 2" xfId="6481" xr:uid="{00000000-0005-0000-0000-000095180000}"/>
    <cellStyle name="20% - Accent1 2 2 4 4 11" xfId="6482" xr:uid="{00000000-0005-0000-0000-000096180000}"/>
    <cellStyle name="20% - Accent1 2 2 4 4 2" xfId="6483" xr:uid="{00000000-0005-0000-0000-000097180000}"/>
    <cellStyle name="20% - Accent1 2 2 4 4 2 2" xfId="6484" xr:uid="{00000000-0005-0000-0000-000098180000}"/>
    <cellStyle name="20% - Accent1 2 2 4 4 2 2 2" xfId="6485" xr:uid="{00000000-0005-0000-0000-000099180000}"/>
    <cellStyle name="20% - Accent1 2 2 4 4 2 2 2 2" xfId="6486" xr:uid="{00000000-0005-0000-0000-00009A180000}"/>
    <cellStyle name="20% - Accent1 2 2 4 4 2 2 2 2 2" xfId="6487" xr:uid="{00000000-0005-0000-0000-00009B180000}"/>
    <cellStyle name="20% - Accent1 2 2 4 4 2 2 2 3" xfId="6488" xr:uid="{00000000-0005-0000-0000-00009C180000}"/>
    <cellStyle name="20% - Accent1 2 2 4 4 2 2 3" xfId="6489" xr:uid="{00000000-0005-0000-0000-00009D180000}"/>
    <cellStyle name="20% - Accent1 2 2 4 4 2 2 3 2" xfId="6490" xr:uid="{00000000-0005-0000-0000-00009E180000}"/>
    <cellStyle name="20% - Accent1 2 2 4 4 2 2 4" xfId="6491" xr:uid="{00000000-0005-0000-0000-00009F180000}"/>
    <cellStyle name="20% - Accent1 2 2 4 4 2 3" xfId="6492" xr:uid="{00000000-0005-0000-0000-0000A0180000}"/>
    <cellStyle name="20% - Accent1 2 2 4 4 2 3 2" xfId="6493" xr:uid="{00000000-0005-0000-0000-0000A1180000}"/>
    <cellStyle name="20% - Accent1 2 2 4 4 2 3 2 2" xfId="6494" xr:uid="{00000000-0005-0000-0000-0000A2180000}"/>
    <cellStyle name="20% - Accent1 2 2 4 4 2 3 2 2 2" xfId="6495" xr:uid="{00000000-0005-0000-0000-0000A3180000}"/>
    <cellStyle name="20% - Accent1 2 2 4 4 2 3 2 3" xfId="6496" xr:uid="{00000000-0005-0000-0000-0000A4180000}"/>
    <cellStyle name="20% - Accent1 2 2 4 4 2 3 3" xfId="6497" xr:uid="{00000000-0005-0000-0000-0000A5180000}"/>
    <cellStyle name="20% - Accent1 2 2 4 4 2 3 3 2" xfId="6498" xr:uid="{00000000-0005-0000-0000-0000A6180000}"/>
    <cellStyle name="20% - Accent1 2 2 4 4 2 3 4" xfId="6499" xr:uid="{00000000-0005-0000-0000-0000A7180000}"/>
    <cellStyle name="20% - Accent1 2 2 4 4 2 4" xfId="6500" xr:uid="{00000000-0005-0000-0000-0000A8180000}"/>
    <cellStyle name="20% - Accent1 2 2 4 4 2 4 2" xfId="6501" xr:uid="{00000000-0005-0000-0000-0000A9180000}"/>
    <cellStyle name="20% - Accent1 2 2 4 4 2 4 2 2" xfId="6502" xr:uid="{00000000-0005-0000-0000-0000AA180000}"/>
    <cellStyle name="20% - Accent1 2 2 4 4 2 4 2 2 2" xfId="6503" xr:uid="{00000000-0005-0000-0000-0000AB180000}"/>
    <cellStyle name="20% - Accent1 2 2 4 4 2 4 2 3" xfId="6504" xr:uid="{00000000-0005-0000-0000-0000AC180000}"/>
    <cellStyle name="20% - Accent1 2 2 4 4 2 4 3" xfId="6505" xr:uid="{00000000-0005-0000-0000-0000AD180000}"/>
    <cellStyle name="20% - Accent1 2 2 4 4 2 4 3 2" xfId="6506" xr:uid="{00000000-0005-0000-0000-0000AE180000}"/>
    <cellStyle name="20% - Accent1 2 2 4 4 2 4 4" xfId="6507" xr:uid="{00000000-0005-0000-0000-0000AF180000}"/>
    <cellStyle name="20% - Accent1 2 2 4 4 2 5" xfId="6508" xr:uid="{00000000-0005-0000-0000-0000B0180000}"/>
    <cellStyle name="20% - Accent1 2 2 4 4 2 5 2" xfId="6509" xr:uid="{00000000-0005-0000-0000-0000B1180000}"/>
    <cellStyle name="20% - Accent1 2 2 4 4 2 5 2 2" xfId="6510" xr:uid="{00000000-0005-0000-0000-0000B2180000}"/>
    <cellStyle name="20% - Accent1 2 2 4 4 2 5 3" xfId="6511" xr:uid="{00000000-0005-0000-0000-0000B3180000}"/>
    <cellStyle name="20% - Accent1 2 2 4 4 2 6" xfId="6512" xr:uid="{00000000-0005-0000-0000-0000B4180000}"/>
    <cellStyle name="20% - Accent1 2 2 4 4 2 6 2" xfId="6513" xr:uid="{00000000-0005-0000-0000-0000B5180000}"/>
    <cellStyle name="20% - Accent1 2 2 4 4 2 6 2 2" xfId="6514" xr:uid="{00000000-0005-0000-0000-0000B6180000}"/>
    <cellStyle name="20% - Accent1 2 2 4 4 2 6 3" xfId="6515" xr:uid="{00000000-0005-0000-0000-0000B7180000}"/>
    <cellStyle name="20% - Accent1 2 2 4 4 2 7" xfId="6516" xr:uid="{00000000-0005-0000-0000-0000B8180000}"/>
    <cellStyle name="20% - Accent1 2 2 4 4 2 7 2" xfId="6517" xr:uid="{00000000-0005-0000-0000-0000B9180000}"/>
    <cellStyle name="20% - Accent1 2 2 4 4 2 8" xfId="6518" xr:uid="{00000000-0005-0000-0000-0000BA180000}"/>
    <cellStyle name="20% - Accent1 2 2 4 4 2 8 2" xfId="6519" xr:uid="{00000000-0005-0000-0000-0000BB180000}"/>
    <cellStyle name="20% - Accent1 2 2 4 4 2 9" xfId="6520" xr:uid="{00000000-0005-0000-0000-0000BC180000}"/>
    <cellStyle name="20% - Accent1 2 2 4 4 3" xfId="6521" xr:uid="{00000000-0005-0000-0000-0000BD180000}"/>
    <cellStyle name="20% - Accent1 2 2 4 4 3 2" xfId="6522" xr:uid="{00000000-0005-0000-0000-0000BE180000}"/>
    <cellStyle name="20% - Accent1 2 2 4 4 3 2 2" xfId="6523" xr:uid="{00000000-0005-0000-0000-0000BF180000}"/>
    <cellStyle name="20% - Accent1 2 2 4 4 3 2 2 2" xfId="6524" xr:uid="{00000000-0005-0000-0000-0000C0180000}"/>
    <cellStyle name="20% - Accent1 2 2 4 4 3 2 2 2 2" xfId="6525" xr:uid="{00000000-0005-0000-0000-0000C1180000}"/>
    <cellStyle name="20% - Accent1 2 2 4 4 3 2 2 3" xfId="6526" xr:uid="{00000000-0005-0000-0000-0000C2180000}"/>
    <cellStyle name="20% - Accent1 2 2 4 4 3 2 3" xfId="6527" xr:uid="{00000000-0005-0000-0000-0000C3180000}"/>
    <cellStyle name="20% - Accent1 2 2 4 4 3 2 3 2" xfId="6528" xr:uid="{00000000-0005-0000-0000-0000C4180000}"/>
    <cellStyle name="20% - Accent1 2 2 4 4 3 2 4" xfId="6529" xr:uid="{00000000-0005-0000-0000-0000C5180000}"/>
    <cellStyle name="20% - Accent1 2 2 4 4 3 3" xfId="6530" xr:uid="{00000000-0005-0000-0000-0000C6180000}"/>
    <cellStyle name="20% - Accent1 2 2 4 4 3 3 2" xfId="6531" xr:uid="{00000000-0005-0000-0000-0000C7180000}"/>
    <cellStyle name="20% - Accent1 2 2 4 4 3 3 2 2" xfId="6532" xr:uid="{00000000-0005-0000-0000-0000C8180000}"/>
    <cellStyle name="20% - Accent1 2 2 4 4 3 3 2 2 2" xfId="6533" xr:uid="{00000000-0005-0000-0000-0000C9180000}"/>
    <cellStyle name="20% - Accent1 2 2 4 4 3 3 2 3" xfId="6534" xr:uid="{00000000-0005-0000-0000-0000CA180000}"/>
    <cellStyle name="20% - Accent1 2 2 4 4 3 3 3" xfId="6535" xr:uid="{00000000-0005-0000-0000-0000CB180000}"/>
    <cellStyle name="20% - Accent1 2 2 4 4 3 3 3 2" xfId="6536" xr:uid="{00000000-0005-0000-0000-0000CC180000}"/>
    <cellStyle name="20% - Accent1 2 2 4 4 3 3 4" xfId="6537" xr:uid="{00000000-0005-0000-0000-0000CD180000}"/>
    <cellStyle name="20% - Accent1 2 2 4 4 3 4" xfId="6538" xr:uid="{00000000-0005-0000-0000-0000CE180000}"/>
    <cellStyle name="20% - Accent1 2 2 4 4 3 4 2" xfId="6539" xr:uid="{00000000-0005-0000-0000-0000CF180000}"/>
    <cellStyle name="20% - Accent1 2 2 4 4 3 4 2 2" xfId="6540" xr:uid="{00000000-0005-0000-0000-0000D0180000}"/>
    <cellStyle name="20% - Accent1 2 2 4 4 3 4 2 2 2" xfId="6541" xr:uid="{00000000-0005-0000-0000-0000D1180000}"/>
    <cellStyle name="20% - Accent1 2 2 4 4 3 4 2 3" xfId="6542" xr:uid="{00000000-0005-0000-0000-0000D2180000}"/>
    <cellStyle name="20% - Accent1 2 2 4 4 3 4 3" xfId="6543" xr:uid="{00000000-0005-0000-0000-0000D3180000}"/>
    <cellStyle name="20% - Accent1 2 2 4 4 3 4 3 2" xfId="6544" xr:uid="{00000000-0005-0000-0000-0000D4180000}"/>
    <cellStyle name="20% - Accent1 2 2 4 4 3 4 4" xfId="6545" xr:uid="{00000000-0005-0000-0000-0000D5180000}"/>
    <cellStyle name="20% - Accent1 2 2 4 4 3 5" xfId="6546" xr:uid="{00000000-0005-0000-0000-0000D6180000}"/>
    <cellStyle name="20% - Accent1 2 2 4 4 3 5 2" xfId="6547" xr:uid="{00000000-0005-0000-0000-0000D7180000}"/>
    <cellStyle name="20% - Accent1 2 2 4 4 3 5 2 2" xfId="6548" xr:uid="{00000000-0005-0000-0000-0000D8180000}"/>
    <cellStyle name="20% - Accent1 2 2 4 4 3 5 3" xfId="6549" xr:uid="{00000000-0005-0000-0000-0000D9180000}"/>
    <cellStyle name="20% - Accent1 2 2 4 4 3 6" xfId="6550" xr:uid="{00000000-0005-0000-0000-0000DA180000}"/>
    <cellStyle name="20% - Accent1 2 2 4 4 3 6 2" xfId="6551" xr:uid="{00000000-0005-0000-0000-0000DB180000}"/>
    <cellStyle name="20% - Accent1 2 2 4 4 3 6 2 2" xfId="6552" xr:uid="{00000000-0005-0000-0000-0000DC180000}"/>
    <cellStyle name="20% - Accent1 2 2 4 4 3 6 3" xfId="6553" xr:uid="{00000000-0005-0000-0000-0000DD180000}"/>
    <cellStyle name="20% - Accent1 2 2 4 4 3 7" xfId="6554" xr:uid="{00000000-0005-0000-0000-0000DE180000}"/>
    <cellStyle name="20% - Accent1 2 2 4 4 3 7 2" xfId="6555" xr:uid="{00000000-0005-0000-0000-0000DF180000}"/>
    <cellStyle name="20% - Accent1 2 2 4 4 3 8" xfId="6556" xr:uid="{00000000-0005-0000-0000-0000E0180000}"/>
    <cellStyle name="20% - Accent1 2 2 4 4 3 8 2" xfId="6557" xr:uid="{00000000-0005-0000-0000-0000E1180000}"/>
    <cellStyle name="20% - Accent1 2 2 4 4 3 9" xfId="6558" xr:uid="{00000000-0005-0000-0000-0000E2180000}"/>
    <cellStyle name="20% - Accent1 2 2 4 4 4" xfId="6559" xr:uid="{00000000-0005-0000-0000-0000E3180000}"/>
    <cellStyle name="20% - Accent1 2 2 4 4 4 2" xfId="6560" xr:uid="{00000000-0005-0000-0000-0000E4180000}"/>
    <cellStyle name="20% - Accent1 2 2 4 4 4 2 2" xfId="6561" xr:uid="{00000000-0005-0000-0000-0000E5180000}"/>
    <cellStyle name="20% - Accent1 2 2 4 4 4 2 2 2" xfId="6562" xr:uid="{00000000-0005-0000-0000-0000E6180000}"/>
    <cellStyle name="20% - Accent1 2 2 4 4 4 2 3" xfId="6563" xr:uid="{00000000-0005-0000-0000-0000E7180000}"/>
    <cellStyle name="20% - Accent1 2 2 4 4 4 3" xfId="6564" xr:uid="{00000000-0005-0000-0000-0000E8180000}"/>
    <cellStyle name="20% - Accent1 2 2 4 4 4 3 2" xfId="6565" xr:uid="{00000000-0005-0000-0000-0000E9180000}"/>
    <cellStyle name="20% - Accent1 2 2 4 4 4 4" xfId="6566" xr:uid="{00000000-0005-0000-0000-0000EA180000}"/>
    <cellStyle name="20% - Accent1 2 2 4 4 5" xfId="6567" xr:uid="{00000000-0005-0000-0000-0000EB180000}"/>
    <cellStyle name="20% - Accent1 2 2 4 4 5 2" xfId="6568" xr:uid="{00000000-0005-0000-0000-0000EC180000}"/>
    <cellStyle name="20% - Accent1 2 2 4 4 5 2 2" xfId="6569" xr:uid="{00000000-0005-0000-0000-0000ED180000}"/>
    <cellStyle name="20% - Accent1 2 2 4 4 5 2 2 2" xfId="6570" xr:uid="{00000000-0005-0000-0000-0000EE180000}"/>
    <cellStyle name="20% - Accent1 2 2 4 4 5 2 3" xfId="6571" xr:uid="{00000000-0005-0000-0000-0000EF180000}"/>
    <cellStyle name="20% - Accent1 2 2 4 4 5 3" xfId="6572" xr:uid="{00000000-0005-0000-0000-0000F0180000}"/>
    <cellStyle name="20% - Accent1 2 2 4 4 5 3 2" xfId="6573" xr:uid="{00000000-0005-0000-0000-0000F1180000}"/>
    <cellStyle name="20% - Accent1 2 2 4 4 5 4" xfId="6574" xr:uid="{00000000-0005-0000-0000-0000F2180000}"/>
    <cellStyle name="20% - Accent1 2 2 4 4 6" xfId="6575" xr:uid="{00000000-0005-0000-0000-0000F3180000}"/>
    <cellStyle name="20% - Accent1 2 2 4 4 6 2" xfId="6576" xr:uid="{00000000-0005-0000-0000-0000F4180000}"/>
    <cellStyle name="20% - Accent1 2 2 4 4 6 2 2" xfId="6577" xr:uid="{00000000-0005-0000-0000-0000F5180000}"/>
    <cellStyle name="20% - Accent1 2 2 4 4 6 2 2 2" xfId="6578" xr:uid="{00000000-0005-0000-0000-0000F6180000}"/>
    <cellStyle name="20% - Accent1 2 2 4 4 6 2 3" xfId="6579" xr:uid="{00000000-0005-0000-0000-0000F7180000}"/>
    <cellStyle name="20% - Accent1 2 2 4 4 6 3" xfId="6580" xr:uid="{00000000-0005-0000-0000-0000F8180000}"/>
    <cellStyle name="20% - Accent1 2 2 4 4 6 3 2" xfId="6581" xr:uid="{00000000-0005-0000-0000-0000F9180000}"/>
    <cellStyle name="20% - Accent1 2 2 4 4 6 4" xfId="6582" xr:uid="{00000000-0005-0000-0000-0000FA180000}"/>
    <cellStyle name="20% - Accent1 2 2 4 4 7" xfId="6583" xr:uid="{00000000-0005-0000-0000-0000FB180000}"/>
    <cellStyle name="20% - Accent1 2 2 4 4 7 2" xfId="6584" xr:uid="{00000000-0005-0000-0000-0000FC180000}"/>
    <cellStyle name="20% - Accent1 2 2 4 4 7 2 2" xfId="6585" xr:uid="{00000000-0005-0000-0000-0000FD180000}"/>
    <cellStyle name="20% - Accent1 2 2 4 4 7 3" xfId="6586" xr:uid="{00000000-0005-0000-0000-0000FE180000}"/>
    <cellStyle name="20% - Accent1 2 2 4 4 8" xfId="6587" xr:uid="{00000000-0005-0000-0000-0000FF180000}"/>
    <cellStyle name="20% - Accent1 2 2 4 4 8 2" xfId="6588" xr:uid="{00000000-0005-0000-0000-000000190000}"/>
    <cellStyle name="20% - Accent1 2 2 4 4 8 2 2" xfId="6589" xr:uid="{00000000-0005-0000-0000-000001190000}"/>
    <cellStyle name="20% - Accent1 2 2 4 4 8 3" xfId="6590" xr:uid="{00000000-0005-0000-0000-000002190000}"/>
    <cellStyle name="20% - Accent1 2 2 4 4 9" xfId="6591" xr:uid="{00000000-0005-0000-0000-000003190000}"/>
    <cellStyle name="20% - Accent1 2 2 4 4 9 2" xfId="6592" xr:uid="{00000000-0005-0000-0000-000004190000}"/>
    <cellStyle name="20% - Accent1 2 2 4 5" xfId="6593" xr:uid="{00000000-0005-0000-0000-000005190000}"/>
    <cellStyle name="20% - Accent1 2 2 4 5 10" xfId="6594" xr:uid="{00000000-0005-0000-0000-000006190000}"/>
    <cellStyle name="20% - Accent1 2 2 4 5 10 2" xfId="6595" xr:uid="{00000000-0005-0000-0000-000007190000}"/>
    <cellStyle name="20% - Accent1 2 2 4 5 11" xfId="6596" xr:uid="{00000000-0005-0000-0000-000008190000}"/>
    <cellStyle name="20% - Accent1 2 2 4 5 2" xfId="6597" xr:uid="{00000000-0005-0000-0000-000009190000}"/>
    <cellStyle name="20% - Accent1 2 2 4 5 2 2" xfId="6598" xr:uid="{00000000-0005-0000-0000-00000A190000}"/>
    <cellStyle name="20% - Accent1 2 2 4 5 2 2 2" xfId="6599" xr:uid="{00000000-0005-0000-0000-00000B190000}"/>
    <cellStyle name="20% - Accent1 2 2 4 5 2 2 2 2" xfId="6600" xr:uid="{00000000-0005-0000-0000-00000C190000}"/>
    <cellStyle name="20% - Accent1 2 2 4 5 2 2 2 2 2" xfId="6601" xr:uid="{00000000-0005-0000-0000-00000D190000}"/>
    <cellStyle name="20% - Accent1 2 2 4 5 2 2 2 3" xfId="6602" xr:uid="{00000000-0005-0000-0000-00000E190000}"/>
    <cellStyle name="20% - Accent1 2 2 4 5 2 2 3" xfId="6603" xr:uid="{00000000-0005-0000-0000-00000F190000}"/>
    <cellStyle name="20% - Accent1 2 2 4 5 2 2 3 2" xfId="6604" xr:uid="{00000000-0005-0000-0000-000010190000}"/>
    <cellStyle name="20% - Accent1 2 2 4 5 2 2 4" xfId="6605" xr:uid="{00000000-0005-0000-0000-000011190000}"/>
    <cellStyle name="20% - Accent1 2 2 4 5 2 3" xfId="6606" xr:uid="{00000000-0005-0000-0000-000012190000}"/>
    <cellStyle name="20% - Accent1 2 2 4 5 2 3 2" xfId="6607" xr:uid="{00000000-0005-0000-0000-000013190000}"/>
    <cellStyle name="20% - Accent1 2 2 4 5 2 3 2 2" xfId="6608" xr:uid="{00000000-0005-0000-0000-000014190000}"/>
    <cellStyle name="20% - Accent1 2 2 4 5 2 3 2 2 2" xfId="6609" xr:uid="{00000000-0005-0000-0000-000015190000}"/>
    <cellStyle name="20% - Accent1 2 2 4 5 2 3 2 3" xfId="6610" xr:uid="{00000000-0005-0000-0000-000016190000}"/>
    <cellStyle name="20% - Accent1 2 2 4 5 2 3 3" xfId="6611" xr:uid="{00000000-0005-0000-0000-000017190000}"/>
    <cellStyle name="20% - Accent1 2 2 4 5 2 3 3 2" xfId="6612" xr:uid="{00000000-0005-0000-0000-000018190000}"/>
    <cellStyle name="20% - Accent1 2 2 4 5 2 3 4" xfId="6613" xr:uid="{00000000-0005-0000-0000-000019190000}"/>
    <cellStyle name="20% - Accent1 2 2 4 5 2 4" xfId="6614" xr:uid="{00000000-0005-0000-0000-00001A190000}"/>
    <cellStyle name="20% - Accent1 2 2 4 5 2 4 2" xfId="6615" xr:uid="{00000000-0005-0000-0000-00001B190000}"/>
    <cellStyle name="20% - Accent1 2 2 4 5 2 4 2 2" xfId="6616" xr:uid="{00000000-0005-0000-0000-00001C190000}"/>
    <cellStyle name="20% - Accent1 2 2 4 5 2 4 2 2 2" xfId="6617" xr:uid="{00000000-0005-0000-0000-00001D190000}"/>
    <cellStyle name="20% - Accent1 2 2 4 5 2 4 2 3" xfId="6618" xr:uid="{00000000-0005-0000-0000-00001E190000}"/>
    <cellStyle name="20% - Accent1 2 2 4 5 2 4 3" xfId="6619" xr:uid="{00000000-0005-0000-0000-00001F190000}"/>
    <cellStyle name="20% - Accent1 2 2 4 5 2 4 3 2" xfId="6620" xr:uid="{00000000-0005-0000-0000-000020190000}"/>
    <cellStyle name="20% - Accent1 2 2 4 5 2 4 4" xfId="6621" xr:uid="{00000000-0005-0000-0000-000021190000}"/>
    <cellStyle name="20% - Accent1 2 2 4 5 2 5" xfId="6622" xr:uid="{00000000-0005-0000-0000-000022190000}"/>
    <cellStyle name="20% - Accent1 2 2 4 5 2 5 2" xfId="6623" xr:uid="{00000000-0005-0000-0000-000023190000}"/>
    <cellStyle name="20% - Accent1 2 2 4 5 2 5 2 2" xfId="6624" xr:uid="{00000000-0005-0000-0000-000024190000}"/>
    <cellStyle name="20% - Accent1 2 2 4 5 2 5 3" xfId="6625" xr:uid="{00000000-0005-0000-0000-000025190000}"/>
    <cellStyle name="20% - Accent1 2 2 4 5 2 6" xfId="6626" xr:uid="{00000000-0005-0000-0000-000026190000}"/>
    <cellStyle name="20% - Accent1 2 2 4 5 2 6 2" xfId="6627" xr:uid="{00000000-0005-0000-0000-000027190000}"/>
    <cellStyle name="20% - Accent1 2 2 4 5 2 6 2 2" xfId="6628" xr:uid="{00000000-0005-0000-0000-000028190000}"/>
    <cellStyle name="20% - Accent1 2 2 4 5 2 6 3" xfId="6629" xr:uid="{00000000-0005-0000-0000-000029190000}"/>
    <cellStyle name="20% - Accent1 2 2 4 5 2 7" xfId="6630" xr:uid="{00000000-0005-0000-0000-00002A190000}"/>
    <cellStyle name="20% - Accent1 2 2 4 5 2 7 2" xfId="6631" xr:uid="{00000000-0005-0000-0000-00002B190000}"/>
    <cellStyle name="20% - Accent1 2 2 4 5 2 8" xfId="6632" xr:uid="{00000000-0005-0000-0000-00002C190000}"/>
    <cellStyle name="20% - Accent1 2 2 4 5 2 8 2" xfId="6633" xr:uid="{00000000-0005-0000-0000-00002D190000}"/>
    <cellStyle name="20% - Accent1 2 2 4 5 2 9" xfId="6634" xr:uid="{00000000-0005-0000-0000-00002E190000}"/>
    <cellStyle name="20% - Accent1 2 2 4 5 3" xfId="6635" xr:uid="{00000000-0005-0000-0000-00002F190000}"/>
    <cellStyle name="20% - Accent1 2 2 4 5 3 2" xfId="6636" xr:uid="{00000000-0005-0000-0000-000030190000}"/>
    <cellStyle name="20% - Accent1 2 2 4 5 3 2 2" xfId="6637" xr:uid="{00000000-0005-0000-0000-000031190000}"/>
    <cellStyle name="20% - Accent1 2 2 4 5 3 2 2 2" xfId="6638" xr:uid="{00000000-0005-0000-0000-000032190000}"/>
    <cellStyle name="20% - Accent1 2 2 4 5 3 2 2 2 2" xfId="6639" xr:uid="{00000000-0005-0000-0000-000033190000}"/>
    <cellStyle name="20% - Accent1 2 2 4 5 3 2 2 3" xfId="6640" xr:uid="{00000000-0005-0000-0000-000034190000}"/>
    <cellStyle name="20% - Accent1 2 2 4 5 3 2 3" xfId="6641" xr:uid="{00000000-0005-0000-0000-000035190000}"/>
    <cellStyle name="20% - Accent1 2 2 4 5 3 2 3 2" xfId="6642" xr:uid="{00000000-0005-0000-0000-000036190000}"/>
    <cellStyle name="20% - Accent1 2 2 4 5 3 2 4" xfId="6643" xr:uid="{00000000-0005-0000-0000-000037190000}"/>
    <cellStyle name="20% - Accent1 2 2 4 5 3 3" xfId="6644" xr:uid="{00000000-0005-0000-0000-000038190000}"/>
    <cellStyle name="20% - Accent1 2 2 4 5 3 3 2" xfId="6645" xr:uid="{00000000-0005-0000-0000-000039190000}"/>
    <cellStyle name="20% - Accent1 2 2 4 5 3 3 2 2" xfId="6646" xr:uid="{00000000-0005-0000-0000-00003A190000}"/>
    <cellStyle name="20% - Accent1 2 2 4 5 3 3 2 2 2" xfId="6647" xr:uid="{00000000-0005-0000-0000-00003B190000}"/>
    <cellStyle name="20% - Accent1 2 2 4 5 3 3 2 3" xfId="6648" xr:uid="{00000000-0005-0000-0000-00003C190000}"/>
    <cellStyle name="20% - Accent1 2 2 4 5 3 3 3" xfId="6649" xr:uid="{00000000-0005-0000-0000-00003D190000}"/>
    <cellStyle name="20% - Accent1 2 2 4 5 3 3 3 2" xfId="6650" xr:uid="{00000000-0005-0000-0000-00003E190000}"/>
    <cellStyle name="20% - Accent1 2 2 4 5 3 3 4" xfId="6651" xr:uid="{00000000-0005-0000-0000-00003F190000}"/>
    <cellStyle name="20% - Accent1 2 2 4 5 3 4" xfId="6652" xr:uid="{00000000-0005-0000-0000-000040190000}"/>
    <cellStyle name="20% - Accent1 2 2 4 5 3 4 2" xfId="6653" xr:uid="{00000000-0005-0000-0000-000041190000}"/>
    <cellStyle name="20% - Accent1 2 2 4 5 3 4 2 2" xfId="6654" xr:uid="{00000000-0005-0000-0000-000042190000}"/>
    <cellStyle name="20% - Accent1 2 2 4 5 3 4 2 2 2" xfId="6655" xr:uid="{00000000-0005-0000-0000-000043190000}"/>
    <cellStyle name="20% - Accent1 2 2 4 5 3 4 2 3" xfId="6656" xr:uid="{00000000-0005-0000-0000-000044190000}"/>
    <cellStyle name="20% - Accent1 2 2 4 5 3 4 3" xfId="6657" xr:uid="{00000000-0005-0000-0000-000045190000}"/>
    <cellStyle name="20% - Accent1 2 2 4 5 3 4 3 2" xfId="6658" xr:uid="{00000000-0005-0000-0000-000046190000}"/>
    <cellStyle name="20% - Accent1 2 2 4 5 3 4 4" xfId="6659" xr:uid="{00000000-0005-0000-0000-000047190000}"/>
    <cellStyle name="20% - Accent1 2 2 4 5 3 5" xfId="6660" xr:uid="{00000000-0005-0000-0000-000048190000}"/>
    <cellStyle name="20% - Accent1 2 2 4 5 3 5 2" xfId="6661" xr:uid="{00000000-0005-0000-0000-000049190000}"/>
    <cellStyle name="20% - Accent1 2 2 4 5 3 5 2 2" xfId="6662" xr:uid="{00000000-0005-0000-0000-00004A190000}"/>
    <cellStyle name="20% - Accent1 2 2 4 5 3 5 3" xfId="6663" xr:uid="{00000000-0005-0000-0000-00004B190000}"/>
    <cellStyle name="20% - Accent1 2 2 4 5 3 6" xfId="6664" xr:uid="{00000000-0005-0000-0000-00004C190000}"/>
    <cellStyle name="20% - Accent1 2 2 4 5 3 6 2" xfId="6665" xr:uid="{00000000-0005-0000-0000-00004D190000}"/>
    <cellStyle name="20% - Accent1 2 2 4 5 3 6 2 2" xfId="6666" xr:uid="{00000000-0005-0000-0000-00004E190000}"/>
    <cellStyle name="20% - Accent1 2 2 4 5 3 6 3" xfId="6667" xr:uid="{00000000-0005-0000-0000-00004F190000}"/>
    <cellStyle name="20% - Accent1 2 2 4 5 3 7" xfId="6668" xr:uid="{00000000-0005-0000-0000-000050190000}"/>
    <cellStyle name="20% - Accent1 2 2 4 5 3 7 2" xfId="6669" xr:uid="{00000000-0005-0000-0000-000051190000}"/>
    <cellStyle name="20% - Accent1 2 2 4 5 3 8" xfId="6670" xr:uid="{00000000-0005-0000-0000-000052190000}"/>
    <cellStyle name="20% - Accent1 2 2 4 5 3 8 2" xfId="6671" xr:uid="{00000000-0005-0000-0000-000053190000}"/>
    <cellStyle name="20% - Accent1 2 2 4 5 3 9" xfId="6672" xr:uid="{00000000-0005-0000-0000-000054190000}"/>
    <cellStyle name="20% - Accent1 2 2 4 5 4" xfId="6673" xr:uid="{00000000-0005-0000-0000-000055190000}"/>
    <cellStyle name="20% - Accent1 2 2 4 5 4 2" xfId="6674" xr:uid="{00000000-0005-0000-0000-000056190000}"/>
    <cellStyle name="20% - Accent1 2 2 4 5 4 2 2" xfId="6675" xr:uid="{00000000-0005-0000-0000-000057190000}"/>
    <cellStyle name="20% - Accent1 2 2 4 5 4 2 2 2" xfId="6676" xr:uid="{00000000-0005-0000-0000-000058190000}"/>
    <cellStyle name="20% - Accent1 2 2 4 5 4 2 3" xfId="6677" xr:uid="{00000000-0005-0000-0000-000059190000}"/>
    <cellStyle name="20% - Accent1 2 2 4 5 4 3" xfId="6678" xr:uid="{00000000-0005-0000-0000-00005A190000}"/>
    <cellStyle name="20% - Accent1 2 2 4 5 4 3 2" xfId="6679" xr:uid="{00000000-0005-0000-0000-00005B190000}"/>
    <cellStyle name="20% - Accent1 2 2 4 5 4 4" xfId="6680" xr:uid="{00000000-0005-0000-0000-00005C190000}"/>
    <cellStyle name="20% - Accent1 2 2 4 5 5" xfId="6681" xr:uid="{00000000-0005-0000-0000-00005D190000}"/>
    <cellStyle name="20% - Accent1 2 2 4 5 5 2" xfId="6682" xr:uid="{00000000-0005-0000-0000-00005E190000}"/>
    <cellStyle name="20% - Accent1 2 2 4 5 5 2 2" xfId="6683" xr:uid="{00000000-0005-0000-0000-00005F190000}"/>
    <cellStyle name="20% - Accent1 2 2 4 5 5 2 2 2" xfId="6684" xr:uid="{00000000-0005-0000-0000-000060190000}"/>
    <cellStyle name="20% - Accent1 2 2 4 5 5 2 3" xfId="6685" xr:uid="{00000000-0005-0000-0000-000061190000}"/>
    <cellStyle name="20% - Accent1 2 2 4 5 5 3" xfId="6686" xr:uid="{00000000-0005-0000-0000-000062190000}"/>
    <cellStyle name="20% - Accent1 2 2 4 5 5 3 2" xfId="6687" xr:uid="{00000000-0005-0000-0000-000063190000}"/>
    <cellStyle name="20% - Accent1 2 2 4 5 5 4" xfId="6688" xr:uid="{00000000-0005-0000-0000-000064190000}"/>
    <cellStyle name="20% - Accent1 2 2 4 5 6" xfId="6689" xr:uid="{00000000-0005-0000-0000-000065190000}"/>
    <cellStyle name="20% - Accent1 2 2 4 5 6 2" xfId="6690" xr:uid="{00000000-0005-0000-0000-000066190000}"/>
    <cellStyle name="20% - Accent1 2 2 4 5 6 2 2" xfId="6691" xr:uid="{00000000-0005-0000-0000-000067190000}"/>
    <cellStyle name="20% - Accent1 2 2 4 5 6 2 2 2" xfId="6692" xr:uid="{00000000-0005-0000-0000-000068190000}"/>
    <cellStyle name="20% - Accent1 2 2 4 5 6 2 3" xfId="6693" xr:uid="{00000000-0005-0000-0000-000069190000}"/>
    <cellStyle name="20% - Accent1 2 2 4 5 6 3" xfId="6694" xr:uid="{00000000-0005-0000-0000-00006A190000}"/>
    <cellStyle name="20% - Accent1 2 2 4 5 6 3 2" xfId="6695" xr:uid="{00000000-0005-0000-0000-00006B190000}"/>
    <cellStyle name="20% - Accent1 2 2 4 5 6 4" xfId="6696" xr:uid="{00000000-0005-0000-0000-00006C190000}"/>
    <cellStyle name="20% - Accent1 2 2 4 5 7" xfId="6697" xr:uid="{00000000-0005-0000-0000-00006D190000}"/>
    <cellStyle name="20% - Accent1 2 2 4 5 7 2" xfId="6698" xr:uid="{00000000-0005-0000-0000-00006E190000}"/>
    <cellStyle name="20% - Accent1 2 2 4 5 7 2 2" xfId="6699" xr:uid="{00000000-0005-0000-0000-00006F190000}"/>
    <cellStyle name="20% - Accent1 2 2 4 5 7 3" xfId="6700" xr:uid="{00000000-0005-0000-0000-000070190000}"/>
    <cellStyle name="20% - Accent1 2 2 4 5 8" xfId="6701" xr:uid="{00000000-0005-0000-0000-000071190000}"/>
    <cellStyle name="20% - Accent1 2 2 4 5 8 2" xfId="6702" xr:uid="{00000000-0005-0000-0000-000072190000}"/>
    <cellStyle name="20% - Accent1 2 2 4 5 8 2 2" xfId="6703" xr:uid="{00000000-0005-0000-0000-000073190000}"/>
    <cellStyle name="20% - Accent1 2 2 4 5 8 3" xfId="6704" xr:uid="{00000000-0005-0000-0000-000074190000}"/>
    <cellStyle name="20% - Accent1 2 2 4 5 9" xfId="6705" xr:uid="{00000000-0005-0000-0000-000075190000}"/>
    <cellStyle name="20% - Accent1 2 2 4 5 9 2" xfId="6706" xr:uid="{00000000-0005-0000-0000-000076190000}"/>
    <cellStyle name="20% - Accent1 2 2 4 6" xfId="6707" xr:uid="{00000000-0005-0000-0000-000077190000}"/>
    <cellStyle name="20% - Accent1 2 2 4 6 10" xfId="6708" xr:uid="{00000000-0005-0000-0000-000078190000}"/>
    <cellStyle name="20% - Accent1 2 2 4 6 10 2" xfId="6709" xr:uid="{00000000-0005-0000-0000-000079190000}"/>
    <cellStyle name="20% - Accent1 2 2 4 6 11" xfId="6710" xr:uid="{00000000-0005-0000-0000-00007A190000}"/>
    <cellStyle name="20% - Accent1 2 2 4 6 2" xfId="6711" xr:uid="{00000000-0005-0000-0000-00007B190000}"/>
    <cellStyle name="20% - Accent1 2 2 4 6 2 2" xfId="6712" xr:uid="{00000000-0005-0000-0000-00007C190000}"/>
    <cellStyle name="20% - Accent1 2 2 4 6 2 2 2" xfId="6713" xr:uid="{00000000-0005-0000-0000-00007D190000}"/>
    <cellStyle name="20% - Accent1 2 2 4 6 2 2 2 2" xfId="6714" xr:uid="{00000000-0005-0000-0000-00007E190000}"/>
    <cellStyle name="20% - Accent1 2 2 4 6 2 2 2 2 2" xfId="6715" xr:uid="{00000000-0005-0000-0000-00007F190000}"/>
    <cellStyle name="20% - Accent1 2 2 4 6 2 2 2 3" xfId="6716" xr:uid="{00000000-0005-0000-0000-000080190000}"/>
    <cellStyle name="20% - Accent1 2 2 4 6 2 2 3" xfId="6717" xr:uid="{00000000-0005-0000-0000-000081190000}"/>
    <cellStyle name="20% - Accent1 2 2 4 6 2 2 3 2" xfId="6718" xr:uid="{00000000-0005-0000-0000-000082190000}"/>
    <cellStyle name="20% - Accent1 2 2 4 6 2 2 4" xfId="6719" xr:uid="{00000000-0005-0000-0000-000083190000}"/>
    <cellStyle name="20% - Accent1 2 2 4 6 2 3" xfId="6720" xr:uid="{00000000-0005-0000-0000-000084190000}"/>
    <cellStyle name="20% - Accent1 2 2 4 6 2 3 2" xfId="6721" xr:uid="{00000000-0005-0000-0000-000085190000}"/>
    <cellStyle name="20% - Accent1 2 2 4 6 2 3 2 2" xfId="6722" xr:uid="{00000000-0005-0000-0000-000086190000}"/>
    <cellStyle name="20% - Accent1 2 2 4 6 2 3 2 2 2" xfId="6723" xr:uid="{00000000-0005-0000-0000-000087190000}"/>
    <cellStyle name="20% - Accent1 2 2 4 6 2 3 2 3" xfId="6724" xr:uid="{00000000-0005-0000-0000-000088190000}"/>
    <cellStyle name="20% - Accent1 2 2 4 6 2 3 3" xfId="6725" xr:uid="{00000000-0005-0000-0000-000089190000}"/>
    <cellStyle name="20% - Accent1 2 2 4 6 2 3 3 2" xfId="6726" xr:uid="{00000000-0005-0000-0000-00008A190000}"/>
    <cellStyle name="20% - Accent1 2 2 4 6 2 3 4" xfId="6727" xr:uid="{00000000-0005-0000-0000-00008B190000}"/>
    <cellStyle name="20% - Accent1 2 2 4 6 2 4" xfId="6728" xr:uid="{00000000-0005-0000-0000-00008C190000}"/>
    <cellStyle name="20% - Accent1 2 2 4 6 2 4 2" xfId="6729" xr:uid="{00000000-0005-0000-0000-00008D190000}"/>
    <cellStyle name="20% - Accent1 2 2 4 6 2 4 2 2" xfId="6730" xr:uid="{00000000-0005-0000-0000-00008E190000}"/>
    <cellStyle name="20% - Accent1 2 2 4 6 2 4 2 2 2" xfId="6731" xr:uid="{00000000-0005-0000-0000-00008F190000}"/>
    <cellStyle name="20% - Accent1 2 2 4 6 2 4 2 3" xfId="6732" xr:uid="{00000000-0005-0000-0000-000090190000}"/>
    <cellStyle name="20% - Accent1 2 2 4 6 2 4 3" xfId="6733" xr:uid="{00000000-0005-0000-0000-000091190000}"/>
    <cellStyle name="20% - Accent1 2 2 4 6 2 4 3 2" xfId="6734" xr:uid="{00000000-0005-0000-0000-000092190000}"/>
    <cellStyle name="20% - Accent1 2 2 4 6 2 4 4" xfId="6735" xr:uid="{00000000-0005-0000-0000-000093190000}"/>
    <cellStyle name="20% - Accent1 2 2 4 6 2 5" xfId="6736" xr:uid="{00000000-0005-0000-0000-000094190000}"/>
    <cellStyle name="20% - Accent1 2 2 4 6 2 5 2" xfId="6737" xr:uid="{00000000-0005-0000-0000-000095190000}"/>
    <cellStyle name="20% - Accent1 2 2 4 6 2 5 2 2" xfId="6738" xr:uid="{00000000-0005-0000-0000-000096190000}"/>
    <cellStyle name="20% - Accent1 2 2 4 6 2 5 3" xfId="6739" xr:uid="{00000000-0005-0000-0000-000097190000}"/>
    <cellStyle name="20% - Accent1 2 2 4 6 2 6" xfId="6740" xr:uid="{00000000-0005-0000-0000-000098190000}"/>
    <cellStyle name="20% - Accent1 2 2 4 6 2 6 2" xfId="6741" xr:uid="{00000000-0005-0000-0000-000099190000}"/>
    <cellStyle name="20% - Accent1 2 2 4 6 2 6 2 2" xfId="6742" xr:uid="{00000000-0005-0000-0000-00009A190000}"/>
    <cellStyle name="20% - Accent1 2 2 4 6 2 6 3" xfId="6743" xr:uid="{00000000-0005-0000-0000-00009B190000}"/>
    <cellStyle name="20% - Accent1 2 2 4 6 2 7" xfId="6744" xr:uid="{00000000-0005-0000-0000-00009C190000}"/>
    <cellStyle name="20% - Accent1 2 2 4 6 2 7 2" xfId="6745" xr:uid="{00000000-0005-0000-0000-00009D190000}"/>
    <cellStyle name="20% - Accent1 2 2 4 6 2 8" xfId="6746" xr:uid="{00000000-0005-0000-0000-00009E190000}"/>
    <cellStyle name="20% - Accent1 2 2 4 6 2 8 2" xfId="6747" xr:uid="{00000000-0005-0000-0000-00009F190000}"/>
    <cellStyle name="20% - Accent1 2 2 4 6 2 9" xfId="6748" xr:uid="{00000000-0005-0000-0000-0000A0190000}"/>
    <cellStyle name="20% - Accent1 2 2 4 6 3" xfId="6749" xr:uid="{00000000-0005-0000-0000-0000A1190000}"/>
    <cellStyle name="20% - Accent1 2 2 4 6 3 2" xfId="6750" xr:uid="{00000000-0005-0000-0000-0000A2190000}"/>
    <cellStyle name="20% - Accent1 2 2 4 6 3 2 2" xfId="6751" xr:uid="{00000000-0005-0000-0000-0000A3190000}"/>
    <cellStyle name="20% - Accent1 2 2 4 6 3 2 2 2" xfId="6752" xr:uid="{00000000-0005-0000-0000-0000A4190000}"/>
    <cellStyle name="20% - Accent1 2 2 4 6 3 2 2 2 2" xfId="6753" xr:uid="{00000000-0005-0000-0000-0000A5190000}"/>
    <cellStyle name="20% - Accent1 2 2 4 6 3 2 2 3" xfId="6754" xr:uid="{00000000-0005-0000-0000-0000A6190000}"/>
    <cellStyle name="20% - Accent1 2 2 4 6 3 2 3" xfId="6755" xr:uid="{00000000-0005-0000-0000-0000A7190000}"/>
    <cellStyle name="20% - Accent1 2 2 4 6 3 2 3 2" xfId="6756" xr:uid="{00000000-0005-0000-0000-0000A8190000}"/>
    <cellStyle name="20% - Accent1 2 2 4 6 3 2 4" xfId="6757" xr:uid="{00000000-0005-0000-0000-0000A9190000}"/>
    <cellStyle name="20% - Accent1 2 2 4 6 3 3" xfId="6758" xr:uid="{00000000-0005-0000-0000-0000AA190000}"/>
    <cellStyle name="20% - Accent1 2 2 4 6 3 3 2" xfId="6759" xr:uid="{00000000-0005-0000-0000-0000AB190000}"/>
    <cellStyle name="20% - Accent1 2 2 4 6 3 3 2 2" xfId="6760" xr:uid="{00000000-0005-0000-0000-0000AC190000}"/>
    <cellStyle name="20% - Accent1 2 2 4 6 3 3 2 2 2" xfId="6761" xr:uid="{00000000-0005-0000-0000-0000AD190000}"/>
    <cellStyle name="20% - Accent1 2 2 4 6 3 3 2 3" xfId="6762" xr:uid="{00000000-0005-0000-0000-0000AE190000}"/>
    <cellStyle name="20% - Accent1 2 2 4 6 3 3 3" xfId="6763" xr:uid="{00000000-0005-0000-0000-0000AF190000}"/>
    <cellStyle name="20% - Accent1 2 2 4 6 3 3 3 2" xfId="6764" xr:uid="{00000000-0005-0000-0000-0000B0190000}"/>
    <cellStyle name="20% - Accent1 2 2 4 6 3 3 4" xfId="6765" xr:uid="{00000000-0005-0000-0000-0000B1190000}"/>
    <cellStyle name="20% - Accent1 2 2 4 6 3 4" xfId="6766" xr:uid="{00000000-0005-0000-0000-0000B2190000}"/>
    <cellStyle name="20% - Accent1 2 2 4 6 3 4 2" xfId="6767" xr:uid="{00000000-0005-0000-0000-0000B3190000}"/>
    <cellStyle name="20% - Accent1 2 2 4 6 3 4 2 2" xfId="6768" xr:uid="{00000000-0005-0000-0000-0000B4190000}"/>
    <cellStyle name="20% - Accent1 2 2 4 6 3 4 2 2 2" xfId="6769" xr:uid="{00000000-0005-0000-0000-0000B5190000}"/>
    <cellStyle name="20% - Accent1 2 2 4 6 3 4 2 3" xfId="6770" xr:uid="{00000000-0005-0000-0000-0000B6190000}"/>
    <cellStyle name="20% - Accent1 2 2 4 6 3 4 3" xfId="6771" xr:uid="{00000000-0005-0000-0000-0000B7190000}"/>
    <cellStyle name="20% - Accent1 2 2 4 6 3 4 3 2" xfId="6772" xr:uid="{00000000-0005-0000-0000-0000B8190000}"/>
    <cellStyle name="20% - Accent1 2 2 4 6 3 4 4" xfId="6773" xr:uid="{00000000-0005-0000-0000-0000B9190000}"/>
    <cellStyle name="20% - Accent1 2 2 4 6 3 5" xfId="6774" xr:uid="{00000000-0005-0000-0000-0000BA190000}"/>
    <cellStyle name="20% - Accent1 2 2 4 6 3 5 2" xfId="6775" xr:uid="{00000000-0005-0000-0000-0000BB190000}"/>
    <cellStyle name="20% - Accent1 2 2 4 6 3 5 2 2" xfId="6776" xr:uid="{00000000-0005-0000-0000-0000BC190000}"/>
    <cellStyle name="20% - Accent1 2 2 4 6 3 5 3" xfId="6777" xr:uid="{00000000-0005-0000-0000-0000BD190000}"/>
    <cellStyle name="20% - Accent1 2 2 4 6 3 6" xfId="6778" xr:uid="{00000000-0005-0000-0000-0000BE190000}"/>
    <cellStyle name="20% - Accent1 2 2 4 6 3 6 2" xfId="6779" xr:uid="{00000000-0005-0000-0000-0000BF190000}"/>
    <cellStyle name="20% - Accent1 2 2 4 6 3 6 2 2" xfId="6780" xr:uid="{00000000-0005-0000-0000-0000C0190000}"/>
    <cellStyle name="20% - Accent1 2 2 4 6 3 6 3" xfId="6781" xr:uid="{00000000-0005-0000-0000-0000C1190000}"/>
    <cellStyle name="20% - Accent1 2 2 4 6 3 7" xfId="6782" xr:uid="{00000000-0005-0000-0000-0000C2190000}"/>
    <cellStyle name="20% - Accent1 2 2 4 6 3 7 2" xfId="6783" xr:uid="{00000000-0005-0000-0000-0000C3190000}"/>
    <cellStyle name="20% - Accent1 2 2 4 6 3 8" xfId="6784" xr:uid="{00000000-0005-0000-0000-0000C4190000}"/>
    <cellStyle name="20% - Accent1 2 2 4 6 3 8 2" xfId="6785" xr:uid="{00000000-0005-0000-0000-0000C5190000}"/>
    <cellStyle name="20% - Accent1 2 2 4 6 3 9" xfId="6786" xr:uid="{00000000-0005-0000-0000-0000C6190000}"/>
    <cellStyle name="20% - Accent1 2 2 4 6 4" xfId="6787" xr:uid="{00000000-0005-0000-0000-0000C7190000}"/>
    <cellStyle name="20% - Accent1 2 2 4 6 4 2" xfId="6788" xr:uid="{00000000-0005-0000-0000-0000C8190000}"/>
    <cellStyle name="20% - Accent1 2 2 4 6 4 2 2" xfId="6789" xr:uid="{00000000-0005-0000-0000-0000C9190000}"/>
    <cellStyle name="20% - Accent1 2 2 4 6 4 2 2 2" xfId="6790" xr:uid="{00000000-0005-0000-0000-0000CA190000}"/>
    <cellStyle name="20% - Accent1 2 2 4 6 4 2 3" xfId="6791" xr:uid="{00000000-0005-0000-0000-0000CB190000}"/>
    <cellStyle name="20% - Accent1 2 2 4 6 4 3" xfId="6792" xr:uid="{00000000-0005-0000-0000-0000CC190000}"/>
    <cellStyle name="20% - Accent1 2 2 4 6 4 3 2" xfId="6793" xr:uid="{00000000-0005-0000-0000-0000CD190000}"/>
    <cellStyle name="20% - Accent1 2 2 4 6 4 4" xfId="6794" xr:uid="{00000000-0005-0000-0000-0000CE190000}"/>
    <cellStyle name="20% - Accent1 2 2 4 6 5" xfId="6795" xr:uid="{00000000-0005-0000-0000-0000CF190000}"/>
    <cellStyle name="20% - Accent1 2 2 4 6 5 2" xfId="6796" xr:uid="{00000000-0005-0000-0000-0000D0190000}"/>
    <cellStyle name="20% - Accent1 2 2 4 6 5 2 2" xfId="6797" xr:uid="{00000000-0005-0000-0000-0000D1190000}"/>
    <cellStyle name="20% - Accent1 2 2 4 6 5 2 2 2" xfId="6798" xr:uid="{00000000-0005-0000-0000-0000D2190000}"/>
    <cellStyle name="20% - Accent1 2 2 4 6 5 2 3" xfId="6799" xr:uid="{00000000-0005-0000-0000-0000D3190000}"/>
    <cellStyle name="20% - Accent1 2 2 4 6 5 3" xfId="6800" xr:uid="{00000000-0005-0000-0000-0000D4190000}"/>
    <cellStyle name="20% - Accent1 2 2 4 6 5 3 2" xfId="6801" xr:uid="{00000000-0005-0000-0000-0000D5190000}"/>
    <cellStyle name="20% - Accent1 2 2 4 6 5 4" xfId="6802" xr:uid="{00000000-0005-0000-0000-0000D6190000}"/>
    <cellStyle name="20% - Accent1 2 2 4 6 6" xfId="6803" xr:uid="{00000000-0005-0000-0000-0000D7190000}"/>
    <cellStyle name="20% - Accent1 2 2 4 6 6 2" xfId="6804" xr:uid="{00000000-0005-0000-0000-0000D8190000}"/>
    <cellStyle name="20% - Accent1 2 2 4 6 6 2 2" xfId="6805" xr:uid="{00000000-0005-0000-0000-0000D9190000}"/>
    <cellStyle name="20% - Accent1 2 2 4 6 6 2 2 2" xfId="6806" xr:uid="{00000000-0005-0000-0000-0000DA190000}"/>
    <cellStyle name="20% - Accent1 2 2 4 6 6 2 3" xfId="6807" xr:uid="{00000000-0005-0000-0000-0000DB190000}"/>
    <cellStyle name="20% - Accent1 2 2 4 6 6 3" xfId="6808" xr:uid="{00000000-0005-0000-0000-0000DC190000}"/>
    <cellStyle name="20% - Accent1 2 2 4 6 6 3 2" xfId="6809" xr:uid="{00000000-0005-0000-0000-0000DD190000}"/>
    <cellStyle name="20% - Accent1 2 2 4 6 6 4" xfId="6810" xr:uid="{00000000-0005-0000-0000-0000DE190000}"/>
    <cellStyle name="20% - Accent1 2 2 4 6 7" xfId="6811" xr:uid="{00000000-0005-0000-0000-0000DF190000}"/>
    <cellStyle name="20% - Accent1 2 2 4 6 7 2" xfId="6812" xr:uid="{00000000-0005-0000-0000-0000E0190000}"/>
    <cellStyle name="20% - Accent1 2 2 4 6 7 2 2" xfId="6813" xr:uid="{00000000-0005-0000-0000-0000E1190000}"/>
    <cellStyle name="20% - Accent1 2 2 4 6 7 3" xfId="6814" xr:uid="{00000000-0005-0000-0000-0000E2190000}"/>
    <cellStyle name="20% - Accent1 2 2 4 6 8" xfId="6815" xr:uid="{00000000-0005-0000-0000-0000E3190000}"/>
    <cellStyle name="20% - Accent1 2 2 4 6 8 2" xfId="6816" xr:uid="{00000000-0005-0000-0000-0000E4190000}"/>
    <cellStyle name="20% - Accent1 2 2 4 6 8 2 2" xfId="6817" xr:uid="{00000000-0005-0000-0000-0000E5190000}"/>
    <cellStyle name="20% - Accent1 2 2 4 6 8 3" xfId="6818" xr:uid="{00000000-0005-0000-0000-0000E6190000}"/>
    <cellStyle name="20% - Accent1 2 2 4 6 9" xfId="6819" xr:uid="{00000000-0005-0000-0000-0000E7190000}"/>
    <cellStyle name="20% - Accent1 2 2 4 6 9 2" xfId="6820" xr:uid="{00000000-0005-0000-0000-0000E8190000}"/>
    <cellStyle name="20% - Accent1 2 2 4 7" xfId="6821" xr:uid="{00000000-0005-0000-0000-0000E9190000}"/>
    <cellStyle name="20% - Accent1 2 2 4 7 2" xfId="6822" xr:uid="{00000000-0005-0000-0000-0000EA190000}"/>
    <cellStyle name="20% - Accent1 2 2 4 7 2 2" xfId="6823" xr:uid="{00000000-0005-0000-0000-0000EB190000}"/>
    <cellStyle name="20% - Accent1 2 2 4 7 2 2 2" xfId="6824" xr:uid="{00000000-0005-0000-0000-0000EC190000}"/>
    <cellStyle name="20% - Accent1 2 2 4 7 2 2 2 2" xfId="6825" xr:uid="{00000000-0005-0000-0000-0000ED190000}"/>
    <cellStyle name="20% - Accent1 2 2 4 7 2 2 3" xfId="6826" xr:uid="{00000000-0005-0000-0000-0000EE190000}"/>
    <cellStyle name="20% - Accent1 2 2 4 7 2 3" xfId="6827" xr:uid="{00000000-0005-0000-0000-0000EF190000}"/>
    <cellStyle name="20% - Accent1 2 2 4 7 2 3 2" xfId="6828" xr:uid="{00000000-0005-0000-0000-0000F0190000}"/>
    <cellStyle name="20% - Accent1 2 2 4 7 2 4" xfId="6829" xr:uid="{00000000-0005-0000-0000-0000F1190000}"/>
    <cellStyle name="20% - Accent1 2 2 4 7 3" xfId="6830" xr:uid="{00000000-0005-0000-0000-0000F2190000}"/>
    <cellStyle name="20% - Accent1 2 2 4 7 3 2" xfId="6831" xr:uid="{00000000-0005-0000-0000-0000F3190000}"/>
    <cellStyle name="20% - Accent1 2 2 4 7 3 2 2" xfId="6832" xr:uid="{00000000-0005-0000-0000-0000F4190000}"/>
    <cellStyle name="20% - Accent1 2 2 4 7 3 2 2 2" xfId="6833" xr:uid="{00000000-0005-0000-0000-0000F5190000}"/>
    <cellStyle name="20% - Accent1 2 2 4 7 3 2 3" xfId="6834" xr:uid="{00000000-0005-0000-0000-0000F6190000}"/>
    <cellStyle name="20% - Accent1 2 2 4 7 3 3" xfId="6835" xr:uid="{00000000-0005-0000-0000-0000F7190000}"/>
    <cellStyle name="20% - Accent1 2 2 4 7 3 3 2" xfId="6836" xr:uid="{00000000-0005-0000-0000-0000F8190000}"/>
    <cellStyle name="20% - Accent1 2 2 4 7 3 4" xfId="6837" xr:uid="{00000000-0005-0000-0000-0000F9190000}"/>
    <cellStyle name="20% - Accent1 2 2 4 7 4" xfId="6838" xr:uid="{00000000-0005-0000-0000-0000FA190000}"/>
    <cellStyle name="20% - Accent1 2 2 4 7 4 2" xfId="6839" xr:uid="{00000000-0005-0000-0000-0000FB190000}"/>
    <cellStyle name="20% - Accent1 2 2 4 7 4 2 2" xfId="6840" xr:uid="{00000000-0005-0000-0000-0000FC190000}"/>
    <cellStyle name="20% - Accent1 2 2 4 7 4 2 2 2" xfId="6841" xr:uid="{00000000-0005-0000-0000-0000FD190000}"/>
    <cellStyle name="20% - Accent1 2 2 4 7 4 2 3" xfId="6842" xr:uid="{00000000-0005-0000-0000-0000FE190000}"/>
    <cellStyle name="20% - Accent1 2 2 4 7 4 3" xfId="6843" xr:uid="{00000000-0005-0000-0000-0000FF190000}"/>
    <cellStyle name="20% - Accent1 2 2 4 7 4 3 2" xfId="6844" xr:uid="{00000000-0005-0000-0000-0000001A0000}"/>
    <cellStyle name="20% - Accent1 2 2 4 7 4 4" xfId="6845" xr:uid="{00000000-0005-0000-0000-0000011A0000}"/>
    <cellStyle name="20% - Accent1 2 2 4 7 5" xfId="6846" xr:uid="{00000000-0005-0000-0000-0000021A0000}"/>
    <cellStyle name="20% - Accent1 2 2 4 7 5 2" xfId="6847" xr:uid="{00000000-0005-0000-0000-0000031A0000}"/>
    <cellStyle name="20% - Accent1 2 2 4 7 5 2 2" xfId="6848" xr:uid="{00000000-0005-0000-0000-0000041A0000}"/>
    <cellStyle name="20% - Accent1 2 2 4 7 5 3" xfId="6849" xr:uid="{00000000-0005-0000-0000-0000051A0000}"/>
    <cellStyle name="20% - Accent1 2 2 4 7 6" xfId="6850" xr:uid="{00000000-0005-0000-0000-0000061A0000}"/>
    <cellStyle name="20% - Accent1 2 2 4 7 6 2" xfId="6851" xr:uid="{00000000-0005-0000-0000-0000071A0000}"/>
    <cellStyle name="20% - Accent1 2 2 4 7 6 2 2" xfId="6852" xr:uid="{00000000-0005-0000-0000-0000081A0000}"/>
    <cellStyle name="20% - Accent1 2 2 4 7 6 3" xfId="6853" xr:uid="{00000000-0005-0000-0000-0000091A0000}"/>
    <cellStyle name="20% - Accent1 2 2 4 7 7" xfId="6854" xr:uid="{00000000-0005-0000-0000-00000A1A0000}"/>
    <cellStyle name="20% - Accent1 2 2 4 7 7 2" xfId="6855" xr:uid="{00000000-0005-0000-0000-00000B1A0000}"/>
    <cellStyle name="20% - Accent1 2 2 4 7 8" xfId="6856" xr:uid="{00000000-0005-0000-0000-00000C1A0000}"/>
    <cellStyle name="20% - Accent1 2 2 4 7 8 2" xfId="6857" xr:uid="{00000000-0005-0000-0000-00000D1A0000}"/>
    <cellStyle name="20% - Accent1 2 2 4 7 9" xfId="6858" xr:uid="{00000000-0005-0000-0000-00000E1A0000}"/>
    <cellStyle name="20% - Accent1 2 2 4 8" xfId="6859" xr:uid="{00000000-0005-0000-0000-00000F1A0000}"/>
    <cellStyle name="20% - Accent1 2 2 4 8 2" xfId="6860" xr:uid="{00000000-0005-0000-0000-0000101A0000}"/>
    <cellStyle name="20% - Accent1 2 2 4 8 2 2" xfId="6861" xr:uid="{00000000-0005-0000-0000-0000111A0000}"/>
    <cellStyle name="20% - Accent1 2 2 4 8 2 2 2" xfId="6862" xr:uid="{00000000-0005-0000-0000-0000121A0000}"/>
    <cellStyle name="20% - Accent1 2 2 4 8 2 2 2 2" xfId="6863" xr:uid="{00000000-0005-0000-0000-0000131A0000}"/>
    <cellStyle name="20% - Accent1 2 2 4 8 2 2 3" xfId="6864" xr:uid="{00000000-0005-0000-0000-0000141A0000}"/>
    <cellStyle name="20% - Accent1 2 2 4 8 2 3" xfId="6865" xr:uid="{00000000-0005-0000-0000-0000151A0000}"/>
    <cellStyle name="20% - Accent1 2 2 4 8 2 3 2" xfId="6866" xr:uid="{00000000-0005-0000-0000-0000161A0000}"/>
    <cellStyle name="20% - Accent1 2 2 4 8 2 4" xfId="6867" xr:uid="{00000000-0005-0000-0000-0000171A0000}"/>
    <cellStyle name="20% - Accent1 2 2 4 8 3" xfId="6868" xr:uid="{00000000-0005-0000-0000-0000181A0000}"/>
    <cellStyle name="20% - Accent1 2 2 4 8 3 2" xfId="6869" xr:uid="{00000000-0005-0000-0000-0000191A0000}"/>
    <cellStyle name="20% - Accent1 2 2 4 8 3 2 2" xfId="6870" xr:uid="{00000000-0005-0000-0000-00001A1A0000}"/>
    <cellStyle name="20% - Accent1 2 2 4 8 3 2 2 2" xfId="6871" xr:uid="{00000000-0005-0000-0000-00001B1A0000}"/>
    <cellStyle name="20% - Accent1 2 2 4 8 3 2 3" xfId="6872" xr:uid="{00000000-0005-0000-0000-00001C1A0000}"/>
    <cellStyle name="20% - Accent1 2 2 4 8 3 3" xfId="6873" xr:uid="{00000000-0005-0000-0000-00001D1A0000}"/>
    <cellStyle name="20% - Accent1 2 2 4 8 3 3 2" xfId="6874" xr:uid="{00000000-0005-0000-0000-00001E1A0000}"/>
    <cellStyle name="20% - Accent1 2 2 4 8 3 4" xfId="6875" xr:uid="{00000000-0005-0000-0000-00001F1A0000}"/>
    <cellStyle name="20% - Accent1 2 2 4 8 4" xfId="6876" xr:uid="{00000000-0005-0000-0000-0000201A0000}"/>
    <cellStyle name="20% - Accent1 2 2 4 8 4 2" xfId="6877" xr:uid="{00000000-0005-0000-0000-0000211A0000}"/>
    <cellStyle name="20% - Accent1 2 2 4 8 4 2 2" xfId="6878" xr:uid="{00000000-0005-0000-0000-0000221A0000}"/>
    <cellStyle name="20% - Accent1 2 2 4 8 4 2 2 2" xfId="6879" xr:uid="{00000000-0005-0000-0000-0000231A0000}"/>
    <cellStyle name="20% - Accent1 2 2 4 8 4 2 3" xfId="6880" xr:uid="{00000000-0005-0000-0000-0000241A0000}"/>
    <cellStyle name="20% - Accent1 2 2 4 8 4 3" xfId="6881" xr:uid="{00000000-0005-0000-0000-0000251A0000}"/>
    <cellStyle name="20% - Accent1 2 2 4 8 4 3 2" xfId="6882" xr:uid="{00000000-0005-0000-0000-0000261A0000}"/>
    <cellStyle name="20% - Accent1 2 2 4 8 4 4" xfId="6883" xr:uid="{00000000-0005-0000-0000-0000271A0000}"/>
    <cellStyle name="20% - Accent1 2 2 4 8 5" xfId="6884" xr:uid="{00000000-0005-0000-0000-0000281A0000}"/>
    <cellStyle name="20% - Accent1 2 2 4 8 5 2" xfId="6885" xr:uid="{00000000-0005-0000-0000-0000291A0000}"/>
    <cellStyle name="20% - Accent1 2 2 4 8 5 2 2" xfId="6886" xr:uid="{00000000-0005-0000-0000-00002A1A0000}"/>
    <cellStyle name="20% - Accent1 2 2 4 8 5 3" xfId="6887" xr:uid="{00000000-0005-0000-0000-00002B1A0000}"/>
    <cellStyle name="20% - Accent1 2 2 4 8 6" xfId="6888" xr:uid="{00000000-0005-0000-0000-00002C1A0000}"/>
    <cellStyle name="20% - Accent1 2 2 4 8 6 2" xfId="6889" xr:uid="{00000000-0005-0000-0000-00002D1A0000}"/>
    <cellStyle name="20% - Accent1 2 2 4 8 6 2 2" xfId="6890" xr:uid="{00000000-0005-0000-0000-00002E1A0000}"/>
    <cellStyle name="20% - Accent1 2 2 4 8 6 3" xfId="6891" xr:uid="{00000000-0005-0000-0000-00002F1A0000}"/>
    <cellStyle name="20% - Accent1 2 2 4 8 7" xfId="6892" xr:uid="{00000000-0005-0000-0000-0000301A0000}"/>
    <cellStyle name="20% - Accent1 2 2 4 8 7 2" xfId="6893" xr:uid="{00000000-0005-0000-0000-0000311A0000}"/>
    <cellStyle name="20% - Accent1 2 2 4 8 8" xfId="6894" xr:uid="{00000000-0005-0000-0000-0000321A0000}"/>
    <cellStyle name="20% - Accent1 2 2 4 8 8 2" xfId="6895" xr:uid="{00000000-0005-0000-0000-0000331A0000}"/>
    <cellStyle name="20% - Accent1 2 2 4 8 9" xfId="6896" xr:uid="{00000000-0005-0000-0000-0000341A0000}"/>
    <cellStyle name="20% - Accent1 2 2 4 9" xfId="6897" xr:uid="{00000000-0005-0000-0000-0000351A0000}"/>
    <cellStyle name="20% - Accent1 2 2 4 9 2" xfId="6898" xr:uid="{00000000-0005-0000-0000-0000361A0000}"/>
    <cellStyle name="20% - Accent1 2 2 4 9 2 2" xfId="6899" xr:uid="{00000000-0005-0000-0000-0000371A0000}"/>
    <cellStyle name="20% - Accent1 2 2 4 9 2 2 2" xfId="6900" xr:uid="{00000000-0005-0000-0000-0000381A0000}"/>
    <cellStyle name="20% - Accent1 2 2 4 9 2 3" xfId="6901" xr:uid="{00000000-0005-0000-0000-0000391A0000}"/>
    <cellStyle name="20% - Accent1 2 2 4 9 3" xfId="6902" xr:uid="{00000000-0005-0000-0000-00003A1A0000}"/>
    <cellStyle name="20% - Accent1 2 2 4 9 3 2" xfId="6903" xr:uid="{00000000-0005-0000-0000-00003B1A0000}"/>
    <cellStyle name="20% - Accent1 2 2 4 9 4" xfId="6904" xr:uid="{00000000-0005-0000-0000-00003C1A0000}"/>
    <cellStyle name="20% - Accent1 2 2 5" xfId="6905" xr:uid="{00000000-0005-0000-0000-00003D1A0000}"/>
    <cellStyle name="20% - Accent1 2 2 5 10" xfId="6906" xr:uid="{00000000-0005-0000-0000-00003E1A0000}"/>
    <cellStyle name="20% - Accent1 2 2 5 10 2" xfId="6907" xr:uid="{00000000-0005-0000-0000-00003F1A0000}"/>
    <cellStyle name="20% - Accent1 2 2 5 10 2 2" xfId="6908" xr:uid="{00000000-0005-0000-0000-0000401A0000}"/>
    <cellStyle name="20% - Accent1 2 2 5 10 2 2 2" xfId="6909" xr:uid="{00000000-0005-0000-0000-0000411A0000}"/>
    <cellStyle name="20% - Accent1 2 2 5 10 2 3" xfId="6910" xr:uid="{00000000-0005-0000-0000-0000421A0000}"/>
    <cellStyle name="20% - Accent1 2 2 5 10 3" xfId="6911" xr:uid="{00000000-0005-0000-0000-0000431A0000}"/>
    <cellStyle name="20% - Accent1 2 2 5 10 3 2" xfId="6912" xr:uid="{00000000-0005-0000-0000-0000441A0000}"/>
    <cellStyle name="20% - Accent1 2 2 5 10 4" xfId="6913" xr:uid="{00000000-0005-0000-0000-0000451A0000}"/>
    <cellStyle name="20% - Accent1 2 2 5 11" xfId="6914" xr:uid="{00000000-0005-0000-0000-0000461A0000}"/>
    <cellStyle name="20% - Accent1 2 2 5 11 2" xfId="6915" xr:uid="{00000000-0005-0000-0000-0000471A0000}"/>
    <cellStyle name="20% - Accent1 2 2 5 11 2 2" xfId="6916" xr:uid="{00000000-0005-0000-0000-0000481A0000}"/>
    <cellStyle name="20% - Accent1 2 2 5 11 3" xfId="6917" xr:uid="{00000000-0005-0000-0000-0000491A0000}"/>
    <cellStyle name="20% - Accent1 2 2 5 12" xfId="6918" xr:uid="{00000000-0005-0000-0000-00004A1A0000}"/>
    <cellStyle name="20% - Accent1 2 2 5 12 2" xfId="6919" xr:uid="{00000000-0005-0000-0000-00004B1A0000}"/>
    <cellStyle name="20% - Accent1 2 2 5 12 2 2" xfId="6920" xr:uid="{00000000-0005-0000-0000-00004C1A0000}"/>
    <cellStyle name="20% - Accent1 2 2 5 12 3" xfId="6921" xr:uid="{00000000-0005-0000-0000-00004D1A0000}"/>
    <cellStyle name="20% - Accent1 2 2 5 13" xfId="6922" xr:uid="{00000000-0005-0000-0000-00004E1A0000}"/>
    <cellStyle name="20% - Accent1 2 2 5 13 2" xfId="6923" xr:uid="{00000000-0005-0000-0000-00004F1A0000}"/>
    <cellStyle name="20% - Accent1 2 2 5 14" xfId="6924" xr:uid="{00000000-0005-0000-0000-0000501A0000}"/>
    <cellStyle name="20% - Accent1 2 2 5 14 2" xfId="6925" xr:uid="{00000000-0005-0000-0000-0000511A0000}"/>
    <cellStyle name="20% - Accent1 2 2 5 15" xfId="6926" xr:uid="{00000000-0005-0000-0000-0000521A0000}"/>
    <cellStyle name="20% - Accent1 2 2 5 2" xfId="6927" xr:uid="{00000000-0005-0000-0000-0000531A0000}"/>
    <cellStyle name="20% - Accent1 2 2 5 2 10" xfId="6928" xr:uid="{00000000-0005-0000-0000-0000541A0000}"/>
    <cellStyle name="20% - Accent1 2 2 5 2 10 2" xfId="6929" xr:uid="{00000000-0005-0000-0000-0000551A0000}"/>
    <cellStyle name="20% - Accent1 2 2 5 2 10 2 2" xfId="6930" xr:uid="{00000000-0005-0000-0000-0000561A0000}"/>
    <cellStyle name="20% - Accent1 2 2 5 2 10 3" xfId="6931" xr:uid="{00000000-0005-0000-0000-0000571A0000}"/>
    <cellStyle name="20% - Accent1 2 2 5 2 11" xfId="6932" xr:uid="{00000000-0005-0000-0000-0000581A0000}"/>
    <cellStyle name="20% - Accent1 2 2 5 2 11 2" xfId="6933" xr:uid="{00000000-0005-0000-0000-0000591A0000}"/>
    <cellStyle name="20% - Accent1 2 2 5 2 11 2 2" xfId="6934" xr:uid="{00000000-0005-0000-0000-00005A1A0000}"/>
    <cellStyle name="20% - Accent1 2 2 5 2 11 3" xfId="6935" xr:uid="{00000000-0005-0000-0000-00005B1A0000}"/>
    <cellStyle name="20% - Accent1 2 2 5 2 12" xfId="6936" xr:uid="{00000000-0005-0000-0000-00005C1A0000}"/>
    <cellStyle name="20% - Accent1 2 2 5 2 12 2" xfId="6937" xr:uid="{00000000-0005-0000-0000-00005D1A0000}"/>
    <cellStyle name="20% - Accent1 2 2 5 2 13" xfId="6938" xr:uid="{00000000-0005-0000-0000-00005E1A0000}"/>
    <cellStyle name="20% - Accent1 2 2 5 2 13 2" xfId="6939" xr:uid="{00000000-0005-0000-0000-00005F1A0000}"/>
    <cellStyle name="20% - Accent1 2 2 5 2 14" xfId="6940" xr:uid="{00000000-0005-0000-0000-0000601A0000}"/>
    <cellStyle name="20% - Accent1 2 2 5 2 2" xfId="6941" xr:uid="{00000000-0005-0000-0000-0000611A0000}"/>
    <cellStyle name="20% - Accent1 2 2 5 2 2 10" xfId="6942" xr:uid="{00000000-0005-0000-0000-0000621A0000}"/>
    <cellStyle name="20% - Accent1 2 2 5 2 2 10 2" xfId="6943" xr:uid="{00000000-0005-0000-0000-0000631A0000}"/>
    <cellStyle name="20% - Accent1 2 2 5 2 2 11" xfId="6944" xr:uid="{00000000-0005-0000-0000-0000641A0000}"/>
    <cellStyle name="20% - Accent1 2 2 5 2 2 2" xfId="6945" xr:uid="{00000000-0005-0000-0000-0000651A0000}"/>
    <cellStyle name="20% - Accent1 2 2 5 2 2 2 2" xfId="6946" xr:uid="{00000000-0005-0000-0000-0000661A0000}"/>
    <cellStyle name="20% - Accent1 2 2 5 2 2 2 2 2" xfId="6947" xr:uid="{00000000-0005-0000-0000-0000671A0000}"/>
    <cellStyle name="20% - Accent1 2 2 5 2 2 2 2 2 2" xfId="6948" xr:uid="{00000000-0005-0000-0000-0000681A0000}"/>
    <cellStyle name="20% - Accent1 2 2 5 2 2 2 2 2 2 2" xfId="6949" xr:uid="{00000000-0005-0000-0000-0000691A0000}"/>
    <cellStyle name="20% - Accent1 2 2 5 2 2 2 2 2 3" xfId="6950" xr:uid="{00000000-0005-0000-0000-00006A1A0000}"/>
    <cellStyle name="20% - Accent1 2 2 5 2 2 2 2 3" xfId="6951" xr:uid="{00000000-0005-0000-0000-00006B1A0000}"/>
    <cellStyle name="20% - Accent1 2 2 5 2 2 2 2 3 2" xfId="6952" xr:uid="{00000000-0005-0000-0000-00006C1A0000}"/>
    <cellStyle name="20% - Accent1 2 2 5 2 2 2 2 4" xfId="6953" xr:uid="{00000000-0005-0000-0000-00006D1A0000}"/>
    <cellStyle name="20% - Accent1 2 2 5 2 2 2 3" xfId="6954" xr:uid="{00000000-0005-0000-0000-00006E1A0000}"/>
    <cellStyle name="20% - Accent1 2 2 5 2 2 2 3 2" xfId="6955" xr:uid="{00000000-0005-0000-0000-00006F1A0000}"/>
    <cellStyle name="20% - Accent1 2 2 5 2 2 2 3 2 2" xfId="6956" xr:uid="{00000000-0005-0000-0000-0000701A0000}"/>
    <cellStyle name="20% - Accent1 2 2 5 2 2 2 3 2 2 2" xfId="6957" xr:uid="{00000000-0005-0000-0000-0000711A0000}"/>
    <cellStyle name="20% - Accent1 2 2 5 2 2 2 3 2 3" xfId="6958" xr:uid="{00000000-0005-0000-0000-0000721A0000}"/>
    <cellStyle name="20% - Accent1 2 2 5 2 2 2 3 3" xfId="6959" xr:uid="{00000000-0005-0000-0000-0000731A0000}"/>
    <cellStyle name="20% - Accent1 2 2 5 2 2 2 3 3 2" xfId="6960" xr:uid="{00000000-0005-0000-0000-0000741A0000}"/>
    <cellStyle name="20% - Accent1 2 2 5 2 2 2 3 4" xfId="6961" xr:uid="{00000000-0005-0000-0000-0000751A0000}"/>
    <cellStyle name="20% - Accent1 2 2 5 2 2 2 4" xfId="6962" xr:uid="{00000000-0005-0000-0000-0000761A0000}"/>
    <cellStyle name="20% - Accent1 2 2 5 2 2 2 4 2" xfId="6963" xr:uid="{00000000-0005-0000-0000-0000771A0000}"/>
    <cellStyle name="20% - Accent1 2 2 5 2 2 2 4 2 2" xfId="6964" xr:uid="{00000000-0005-0000-0000-0000781A0000}"/>
    <cellStyle name="20% - Accent1 2 2 5 2 2 2 4 2 2 2" xfId="6965" xr:uid="{00000000-0005-0000-0000-0000791A0000}"/>
    <cellStyle name="20% - Accent1 2 2 5 2 2 2 4 2 3" xfId="6966" xr:uid="{00000000-0005-0000-0000-00007A1A0000}"/>
    <cellStyle name="20% - Accent1 2 2 5 2 2 2 4 3" xfId="6967" xr:uid="{00000000-0005-0000-0000-00007B1A0000}"/>
    <cellStyle name="20% - Accent1 2 2 5 2 2 2 4 3 2" xfId="6968" xr:uid="{00000000-0005-0000-0000-00007C1A0000}"/>
    <cellStyle name="20% - Accent1 2 2 5 2 2 2 4 4" xfId="6969" xr:uid="{00000000-0005-0000-0000-00007D1A0000}"/>
    <cellStyle name="20% - Accent1 2 2 5 2 2 2 5" xfId="6970" xr:uid="{00000000-0005-0000-0000-00007E1A0000}"/>
    <cellStyle name="20% - Accent1 2 2 5 2 2 2 5 2" xfId="6971" xr:uid="{00000000-0005-0000-0000-00007F1A0000}"/>
    <cellStyle name="20% - Accent1 2 2 5 2 2 2 5 2 2" xfId="6972" xr:uid="{00000000-0005-0000-0000-0000801A0000}"/>
    <cellStyle name="20% - Accent1 2 2 5 2 2 2 5 3" xfId="6973" xr:uid="{00000000-0005-0000-0000-0000811A0000}"/>
    <cellStyle name="20% - Accent1 2 2 5 2 2 2 6" xfId="6974" xr:uid="{00000000-0005-0000-0000-0000821A0000}"/>
    <cellStyle name="20% - Accent1 2 2 5 2 2 2 6 2" xfId="6975" xr:uid="{00000000-0005-0000-0000-0000831A0000}"/>
    <cellStyle name="20% - Accent1 2 2 5 2 2 2 6 2 2" xfId="6976" xr:uid="{00000000-0005-0000-0000-0000841A0000}"/>
    <cellStyle name="20% - Accent1 2 2 5 2 2 2 6 3" xfId="6977" xr:uid="{00000000-0005-0000-0000-0000851A0000}"/>
    <cellStyle name="20% - Accent1 2 2 5 2 2 2 7" xfId="6978" xr:uid="{00000000-0005-0000-0000-0000861A0000}"/>
    <cellStyle name="20% - Accent1 2 2 5 2 2 2 7 2" xfId="6979" xr:uid="{00000000-0005-0000-0000-0000871A0000}"/>
    <cellStyle name="20% - Accent1 2 2 5 2 2 2 8" xfId="6980" xr:uid="{00000000-0005-0000-0000-0000881A0000}"/>
    <cellStyle name="20% - Accent1 2 2 5 2 2 2 8 2" xfId="6981" xr:uid="{00000000-0005-0000-0000-0000891A0000}"/>
    <cellStyle name="20% - Accent1 2 2 5 2 2 2 9" xfId="6982" xr:uid="{00000000-0005-0000-0000-00008A1A0000}"/>
    <cellStyle name="20% - Accent1 2 2 5 2 2 3" xfId="6983" xr:uid="{00000000-0005-0000-0000-00008B1A0000}"/>
    <cellStyle name="20% - Accent1 2 2 5 2 2 3 2" xfId="6984" xr:uid="{00000000-0005-0000-0000-00008C1A0000}"/>
    <cellStyle name="20% - Accent1 2 2 5 2 2 3 2 2" xfId="6985" xr:uid="{00000000-0005-0000-0000-00008D1A0000}"/>
    <cellStyle name="20% - Accent1 2 2 5 2 2 3 2 2 2" xfId="6986" xr:uid="{00000000-0005-0000-0000-00008E1A0000}"/>
    <cellStyle name="20% - Accent1 2 2 5 2 2 3 2 2 2 2" xfId="6987" xr:uid="{00000000-0005-0000-0000-00008F1A0000}"/>
    <cellStyle name="20% - Accent1 2 2 5 2 2 3 2 2 3" xfId="6988" xr:uid="{00000000-0005-0000-0000-0000901A0000}"/>
    <cellStyle name="20% - Accent1 2 2 5 2 2 3 2 3" xfId="6989" xr:uid="{00000000-0005-0000-0000-0000911A0000}"/>
    <cellStyle name="20% - Accent1 2 2 5 2 2 3 2 3 2" xfId="6990" xr:uid="{00000000-0005-0000-0000-0000921A0000}"/>
    <cellStyle name="20% - Accent1 2 2 5 2 2 3 2 4" xfId="6991" xr:uid="{00000000-0005-0000-0000-0000931A0000}"/>
    <cellStyle name="20% - Accent1 2 2 5 2 2 3 3" xfId="6992" xr:uid="{00000000-0005-0000-0000-0000941A0000}"/>
    <cellStyle name="20% - Accent1 2 2 5 2 2 3 3 2" xfId="6993" xr:uid="{00000000-0005-0000-0000-0000951A0000}"/>
    <cellStyle name="20% - Accent1 2 2 5 2 2 3 3 2 2" xfId="6994" xr:uid="{00000000-0005-0000-0000-0000961A0000}"/>
    <cellStyle name="20% - Accent1 2 2 5 2 2 3 3 2 2 2" xfId="6995" xr:uid="{00000000-0005-0000-0000-0000971A0000}"/>
    <cellStyle name="20% - Accent1 2 2 5 2 2 3 3 2 3" xfId="6996" xr:uid="{00000000-0005-0000-0000-0000981A0000}"/>
    <cellStyle name="20% - Accent1 2 2 5 2 2 3 3 3" xfId="6997" xr:uid="{00000000-0005-0000-0000-0000991A0000}"/>
    <cellStyle name="20% - Accent1 2 2 5 2 2 3 3 3 2" xfId="6998" xr:uid="{00000000-0005-0000-0000-00009A1A0000}"/>
    <cellStyle name="20% - Accent1 2 2 5 2 2 3 3 4" xfId="6999" xr:uid="{00000000-0005-0000-0000-00009B1A0000}"/>
    <cellStyle name="20% - Accent1 2 2 5 2 2 3 4" xfId="7000" xr:uid="{00000000-0005-0000-0000-00009C1A0000}"/>
    <cellStyle name="20% - Accent1 2 2 5 2 2 3 4 2" xfId="7001" xr:uid="{00000000-0005-0000-0000-00009D1A0000}"/>
    <cellStyle name="20% - Accent1 2 2 5 2 2 3 4 2 2" xfId="7002" xr:uid="{00000000-0005-0000-0000-00009E1A0000}"/>
    <cellStyle name="20% - Accent1 2 2 5 2 2 3 4 2 2 2" xfId="7003" xr:uid="{00000000-0005-0000-0000-00009F1A0000}"/>
    <cellStyle name="20% - Accent1 2 2 5 2 2 3 4 2 3" xfId="7004" xr:uid="{00000000-0005-0000-0000-0000A01A0000}"/>
    <cellStyle name="20% - Accent1 2 2 5 2 2 3 4 3" xfId="7005" xr:uid="{00000000-0005-0000-0000-0000A11A0000}"/>
    <cellStyle name="20% - Accent1 2 2 5 2 2 3 4 3 2" xfId="7006" xr:uid="{00000000-0005-0000-0000-0000A21A0000}"/>
    <cellStyle name="20% - Accent1 2 2 5 2 2 3 4 4" xfId="7007" xr:uid="{00000000-0005-0000-0000-0000A31A0000}"/>
    <cellStyle name="20% - Accent1 2 2 5 2 2 3 5" xfId="7008" xr:uid="{00000000-0005-0000-0000-0000A41A0000}"/>
    <cellStyle name="20% - Accent1 2 2 5 2 2 3 5 2" xfId="7009" xr:uid="{00000000-0005-0000-0000-0000A51A0000}"/>
    <cellStyle name="20% - Accent1 2 2 5 2 2 3 5 2 2" xfId="7010" xr:uid="{00000000-0005-0000-0000-0000A61A0000}"/>
    <cellStyle name="20% - Accent1 2 2 5 2 2 3 5 3" xfId="7011" xr:uid="{00000000-0005-0000-0000-0000A71A0000}"/>
    <cellStyle name="20% - Accent1 2 2 5 2 2 3 6" xfId="7012" xr:uid="{00000000-0005-0000-0000-0000A81A0000}"/>
    <cellStyle name="20% - Accent1 2 2 5 2 2 3 6 2" xfId="7013" xr:uid="{00000000-0005-0000-0000-0000A91A0000}"/>
    <cellStyle name="20% - Accent1 2 2 5 2 2 3 6 2 2" xfId="7014" xr:uid="{00000000-0005-0000-0000-0000AA1A0000}"/>
    <cellStyle name="20% - Accent1 2 2 5 2 2 3 6 3" xfId="7015" xr:uid="{00000000-0005-0000-0000-0000AB1A0000}"/>
    <cellStyle name="20% - Accent1 2 2 5 2 2 3 7" xfId="7016" xr:uid="{00000000-0005-0000-0000-0000AC1A0000}"/>
    <cellStyle name="20% - Accent1 2 2 5 2 2 3 7 2" xfId="7017" xr:uid="{00000000-0005-0000-0000-0000AD1A0000}"/>
    <cellStyle name="20% - Accent1 2 2 5 2 2 3 8" xfId="7018" xr:uid="{00000000-0005-0000-0000-0000AE1A0000}"/>
    <cellStyle name="20% - Accent1 2 2 5 2 2 3 8 2" xfId="7019" xr:uid="{00000000-0005-0000-0000-0000AF1A0000}"/>
    <cellStyle name="20% - Accent1 2 2 5 2 2 3 9" xfId="7020" xr:uid="{00000000-0005-0000-0000-0000B01A0000}"/>
    <cellStyle name="20% - Accent1 2 2 5 2 2 4" xfId="7021" xr:uid="{00000000-0005-0000-0000-0000B11A0000}"/>
    <cellStyle name="20% - Accent1 2 2 5 2 2 4 2" xfId="7022" xr:uid="{00000000-0005-0000-0000-0000B21A0000}"/>
    <cellStyle name="20% - Accent1 2 2 5 2 2 4 2 2" xfId="7023" xr:uid="{00000000-0005-0000-0000-0000B31A0000}"/>
    <cellStyle name="20% - Accent1 2 2 5 2 2 4 2 2 2" xfId="7024" xr:uid="{00000000-0005-0000-0000-0000B41A0000}"/>
    <cellStyle name="20% - Accent1 2 2 5 2 2 4 2 3" xfId="7025" xr:uid="{00000000-0005-0000-0000-0000B51A0000}"/>
    <cellStyle name="20% - Accent1 2 2 5 2 2 4 3" xfId="7026" xr:uid="{00000000-0005-0000-0000-0000B61A0000}"/>
    <cellStyle name="20% - Accent1 2 2 5 2 2 4 3 2" xfId="7027" xr:uid="{00000000-0005-0000-0000-0000B71A0000}"/>
    <cellStyle name="20% - Accent1 2 2 5 2 2 4 4" xfId="7028" xr:uid="{00000000-0005-0000-0000-0000B81A0000}"/>
    <cellStyle name="20% - Accent1 2 2 5 2 2 5" xfId="7029" xr:uid="{00000000-0005-0000-0000-0000B91A0000}"/>
    <cellStyle name="20% - Accent1 2 2 5 2 2 5 2" xfId="7030" xr:uid="{00000000-0005-0000-0000-0000BA1A0000}"/>
    <cellStyle name="20% - Accent1 2 2 5 2 2 5 2 2" xfId="7031" xr:uid="{00000000-0005-0000-0000-0000BB1A0000}"/>
    <cellStyle name="20% - Accent1 2 2 5 2 2 5 2 2 2" xfId="7032" xr:uid="{00000000-0005-0000-0000-0000BC1A0000}"/>
    <cellStyle name="20% - Accent1 2 2 5 2 2 5 2 3" xfId="7033" xr:uid="{00000000-0005-0000-0000-0000BD1A0000}"/>
    <cellStyle name="20% - Accent1 2 2 5 2 2 5 3" xfId="7034" xr:uid="{00000000-0005-0000-0000-0000BE1A0000}"/>
    <cellStyle name="20% - Accent1 2 2 5 2 2 5 3 2" xfId="7035" xr:uid="{00000000-0005-0000-0000-0000BF1A0000}"/>
    <cellStyle name="20% - Accent1 2 2 5 2 2 5 4" xfId="7036" xr:uid="{00000000-0005-0000-0000-0000C01A0000}"/>
    <cellStyle name="20% - Accent1 2 2 5 2 2 6" xfId="7037" xr:uid="{00000000-0005-0000-0000-0000C11A0000}"/>
    <cellStyle name="20% - Accent1 2 2 5 2 2 6 2" xfId="7038" xr:uid="{00000000-0005-0000-0000-0000C21A0000}"/>
    <cellStyle name="20% - Accent1 2 2 5 2 2 6 2 2" xfId="7039" xr:uid="{00000000-0005-0000-0000-0000C31A0000}"/>
    <cellStyle name="20% - Accent1 2 2 5 2 2 6 2 2 2" xfId="7040" xr:uid="{00000000-0005-0000-0000-0000C41A0000}"/>
    <cellStyle name="20% - Accent1 2 2 5 2 2 6 2 3" xfId="7041" xr:uid="{00000000-0005-0000-0000-0000C51A0000}"/>
    <cellStyle name="20% - Accent1 2 2 5 2 2 6 3" xfId="7042" xr:uid="{00000000-0005-0000-0000-0000C61A0000}"/>
    <cellStyle name="20% - Accent1 2 2 5 2 2 6 3 2" xfId="7043" xr:uid="{00000000-0005-0000-0000-0000C71A0000}"/>
    <cellStyle name="20% - Accent1 2 2 5 2 2 6 4" xfId="7044" xr:uid="{00000000-0005-0000-0000-0000C81A0000}"/>
    <cellStyle name="20% - Accent1 2 2 5 2 2 7" xfId="7045" xr:uid="{00000000-0005-0000-0000-0000C91A0000}"/>
    <cellStyle name="20% - Accent1 2 2 5 2 2 7 2" xfId="7046" xr:uid="{00000000-0005-0000-0000-0000CA1A0000}"/>
    <cellStyle name="20% - Accent1 2 2 5 2 2 7 2 2" xfId="7047" xr:uid="{00000000-0005-0000-0000-0000CB1A0000}"/>
    <cellStyle name="20% - Accent1 2 2 5 2 2 7 3" xfId="7048" xr:uid="{00000000-0005-0000-0000-0000CC1A0000}"/>
    <cellStyle name="20% - Accent1 2 2 5 2 2 8" xfId="7049" xr:uid="{00000000-0005-0000-0000-0000CD1A0000}"/>
    <cellStyle name="20% - Accent1 2 2 5 2 2 8 2" xfId="7050" xr:uid="{00000000-0005-0000-0000-0000CE1A0000}"/>
    <cellStyle name="20% - Accent1 2 2 5 2 2 8 2 2" xfId="7051" xr:uid="{00000000-0005-0000-0000-0000CF1A0000}"/>
    <cellStyle name="20% - Accent1 2 2 5 2 2 8 3" xfId="7052" xr:uid="{00000000-0005-0000-0000-0000D01A0000}"/>
    <cellStyle name="20% - Accent1 2 2 5 2 2 9" xfId="7053" xr:uid="{00000000-0005-0000-0000-0000D11A0000}"/>
    <cellStyle name="20% - Accent1 2 2 5 2 2 9 2" xfId="7054" xr:uid="{00000000-0005-0000-0000-0000D21A0000}"/>
    <cellStyle name="20% - Accent1 2 2 5 2 3" xfId="7055" xr:uid="{00000000-0005-0000-0000-0000D31A0000}"/>
    <cellStyle name="20% - Accent1 2 2 5 2 3 10" xfId="7056" xr:uid="{00000000-0005-0000-0000-0000D41A0000}"/>
    <cellStyle name="20% - Accent1 2 2 5 2 3 10 2" xfId="7057" xr:uid="{00000000-0005-0000-0000-0000D51A0000}"/>
    <cellStyle name="20% - Accent1 2 2 5 2 3 11" xfId="7058" xr:uid="{00000000-0005-0000-0000-0000D61A0000}"/>
    <cellStyle name="20% - Accent1 2 2 5 2 3 2" xfId="7059" xr:uid="{00000000-0005-0000-0000-0000D71A0000}"/>
    <cellStyle name="20% - Accent1 2 2 5 2 3 2 2" xfId="7060" xr:uid="{00000000-0005-0000-0000-0000D81A0000}"/>
    <cellStyle name="20% - Accent1 2 2 5 2 3 2 2 2" xfId="7061" xr:uid="{00000000-0005-0000-0000-0000D91A0000}"/>
    <cellStyle name="20% - Accent1 2 2 5 2 3 2 2 2 2" xfId="7062" xr:uid="{00000000-0005-0000-0000-0000DA1A0000}"/>
    <cellStyle name="20% - Accent1 2 2 5 2 3 2 2 2 2 2" xfId="7063" xr:uid="{00000000-0005-0000-0000-0000DB1A0000}"/>
    <cellStyle name="20% - Accent1 2 2 5 2 3 2 2 2 3" xfId="7064" xr:uid="{00000000-0005-0000-0000-0000DC1A0000}"/>
    <cellStyle name="20% - Accent1 2 2 5 2 3 2 2 3" xfId="7065" xr:uid="{00000000-0005-0000-0000-0000DD1A0000}"/>
    <cellStyle name="20% - Accent1 2 2 5 2 3 2 2 3 2" xfId="7066" xr:uid="{00000000-0005-0000-0000-0000DE1A0000}"/>
    <cellStyle name="20% - Accent1 2 2 5 2 3 2 2 4" xfId="7067" xr:uid="{00000000-0005-0000-0000-0000DF1A0000}"/>
    <cellStyle name="20% - Accent1 2 2 5 2 3 2 3" xfId="7068" xr:uid="{00000000-0005-0000-0000-0000E01A0000}"/>
    <cellStyle name="20% - Accent1 2 2 5 2 3 2 3 2" xfId="7069" xr:uid="{00000000-0005-0000-0000-0000E11A0000}"/>
    <cellStyle name="20% - Accent1 2 2 5 2 3 2 3 2 2" xfId="7070" xr:uid="{00000000-0005-0000-0000-0000E21A0000}"/>
    <cellStyle name="20% - Accent1 2 2 5 2 3 2 3 2 2 2" xfId="7071" xr:uid="{00000000-0005-0000-0000-0000E31A0000}"/>
    <cellStyle name="20% - Accent1 2 2 5 2 3 2 3 2 3" xfId="7072" xr:uid="{00000000-0005-0000-0000-0000E41A0000}"/>
    <cellStyle name="20% - Accent1 2 2 5 2 3 2 3 3" xfId="7073" xr:uid="{00000000-0005-0000-0000-0000E51A0000}"/>
    <cellStyle name="20% - Accent1 2 2 5 2 3 2 3 3 2" xfId="7074" xr:uid="{00000000-0005-0000-0000-0000E61A0000}"/>
    <cellStyle name="20% - Accent1 2 2 5 2 3 2 3 4" xfId="7075" xr:uid="{00000000-0005-0000-0000-0000E71A0000}"/>
    <cellStyle name="20% - Accent1 2 2 5 2 3 2 4" xfId="7076" xr:uid="{00000000-0005-0000-0000-0000E81A0000}"/>
    <cellStyle name="20% - Accent1 2 2 5 2 3 2 4 2" xfId="7077" xr:uid="{00000000-0005-0000-0000-0000E91A0000}"/>
    <cellStyle name="20% - Accent1 2 2 5 2 3 2 4 2 2" xfId="7078" xr:uid="{00000000-0005-0000-0000-0000EA1A0000}"/>
    <cellStyle name="20% - Accent1 2 2 5 2 3 2 4 2 2 2" xfId="7079" xr:uid="{00000000-0005-0000-0000-0000EB1A0000}"/>
    <cellStyle name="20% - Accent1 2 2 5 2 3 2 4 2 3" xfId="7080" xr:uid="{00000000-0005-0000-0000-0000EC1A0000}"/>
    <cellStyle name="20% - Accent1 2 2 5 2 3 2 4 3" xfId="7081" xr:uid="{00000000-0005-0000-0000-0000ED1A0000}"/>
    <cellStyle name="20% - Accent1 2 2 5 2 3 2 4 3 2" xfId="7082" xr:uid="{00000000-0005-0000-0000-0000EE1A0000}"/>
    <cellStyle name="20% - Accent1 2 2 5 2 3 2 4 4" xfId="7083" xr:uid="{00000000-0005-0000-0000-0000EF1A0000}"/>
    <cellStyle name="20% - Accent1 2 2 5 2 3 2 5" xfId="7084" xr:uid="{00000000-0005-0000-0000-0000F01A0000}"/>
    <cellStyle name="20% - Accent1 2 2 5 2 3 2 5 2" xfId="7085" xr:uid="{00000000-0005-0000-0000-0000F11A0000}"/>
    <cellStyle name="20% - Accent1 2 2 5 2 3 2 5 2 2" xfId="7086" xr:uid="{00000000-0005-0000-0000-0000F21A0000}"/>
    <cellStyle name="20% - Accent1 2 2 5 2 3 2 5 3" xfId="7087" xr:uid="{00000000-0005-0000-0000-0000F31A0000}"/>
    <cellStyle name="20% - Accent1 2 2 5 2 3 2 6" xfId="7088" xr:uid="{00000000-0005-0000-0000-0000F41A0000}"/>
    <cellStyle name="20% - Accent1 2 2 5 2 3 2 6 2" xfId="7089" xr:uid="{00000000-0005-0000-0000-0000F51A0000}"/>
    <cellStyle name="20% - Accent1 2 2 5 2 3 2 6 2 2" xfId="7090" xr:uid="{00000000-0005-0000-0000-0000F61A0000}"/>
    <cellStyle name="20% - Accent1 2 2 5 2 3 2 6 3" xfId="7091" xr:uid="{00000000-0005-0000-0000-0000F71A0000}"/>
    <cellStyle name="20% - Accent1 2 2 5 2 3 2 7" xfId="7092" xr:uid="{00000000-0005-0000-0000-0000F81A0000}"/>
    <cellStyle name="20% - Accent1 2 2 5 2 3 2 7 2" xfId="7093" xr:uid="{00000000-0005-0000-0000-0000F91A0000}"/>
    <cellStyle name="20% - Accent1 2 2 5 2 3 2 8" xfId="7094" xr:uid="{00000000-0005-0000-0000-0000FA1A0000}"/>
    <cellStyle name="20% - Accent1 2 2 5 2 3 2 8 2" xfId="7095" xr:uid="{00000000-0005-0000-0000-0000FB1A0000}"/>
    <cellStyle name="20% - Accent1 2 2 5 2 3 2 9" xfId="7096" xr:uid="{00000000-0005-0000-0000-0000FC1A0000}"/>
    <cellStyle name="20% - Accent1 2 2 5 2 3 3" xfId="7097" xr:uid="{00000000-0005-0000-0000-0000FD1A0000}"/>
    <cellStyle name="20% - Accent1 2 2 5 2 3 3 2" xfId="7098" xr:uid="{00000000-0005-0000-0000-0000FE1A0000}"/>
    <cellStyle name="20% - Accent1 2 2 5 2 3 3 2 2" xfId="7099" xr:uid="{00000000-0005-0000-0000-0000FF1A0000}"/>
    <cellStyle name="20% - Accent1 2 2 5 2 3 3 2 2 2" xfId="7100" xr:uid="{00000000-0005-0000-0000-0000001B0000}"/>
    <cellStyle name="20% - Accent1 2 2 5 2 3 3 2 2 2 2" xfId="7101" xr:uid="{00000000-0005-0000-0000-0000011B0000}"/>
    <cellStyle name="20% - Accent1 2 2 5 2 3 3 2 2 3" xfId="7102" xr:uid="{00000000-0005-0000-0000-0000021B0000}"/>
    <cellStyle name="20% - Accent1 2 2 5 2 3 3 2 3" xfId="7103" xr:uid="{00000000-0005-0000-0000-0000031B0000}"/>
    <cellStyle name="20% - Accent1 2 2 5 2 3 3 2 3 2" xfId="7104" xr:uid="{00000000-0005-0000-0000-0000041B0000}"/>
    <cellStyle name="20% - Accent1 2 2 5 2 3 3 2 4" xfId="7105" xr:uid="{00000000-0005-0000-0000-0000051B0000}"/>
    <cellStyle name="20% - Accent1 2 2 5 2 3 3 3" xfId="7106" xr:uid="{00000000-0005-0000-0000-0000061B0000}"/>
    <cellStyle name="20% - Accent1 2 2 5 2 3 3 3 2" xfId="7107" xr:uid="{00000000-0005-0000-0000-0000071B0000}"/>
    <cellStyle name="20% - Accent1 2 2 5 2 3 3 3 2 2" xfId="7108" xr:uid="{00000000-0005-0000-0000-0000081B0000}"/>
    <cellStyle name="20% - Accent1 2 2 5 2 3 3 3 2 2 2" xfId="7109" xr:uid="{00000000-0005-0000-0000-0000091B0000}"/>
    <cellStyle name="20% - Accent1 2 2 5 2 3 3 3 2 3" xfId="7110" xr:uid="{00000000-0005-0000-0000-00000A1B0000}"/>
    <cellStyle name="20% - Accent1 2 2 5 2 3 3 3 3" xfId="7111" xr:uid="{00000000-0005-0000-0000-00000B1B0000}"/>
    <cellStyle name="20% - Accent1 2 2 5 2 3 3 3 3 2" xfId="7112" xr:uid="{00000000-0005-0000-0000-00000C1B0000}"/>
    <cellStyle name="20% - Accent1 2 2 5 2 3 3 3 4" xfId="7113" xr:uid="{00000000-0005-0000-0000-00000D1B0000}"/>
    <cellStyle name="20% - Accent1 2 2 5 2 3 3 4" xfId="7114" xr:uid="{00000000-0005-0000-0000-00000E1B0000}"/>
    <cellStyle name="20% - Accent1 2 2 5 2 3 3 4 2" xfId="7115" xr:uid="{00000000-0005-0000-0000-00000F1B0000}"/>
    <cellStyle name="20% - Accent1 2 2 5 2 3 3 4 2 2" xfId="7116" xr:uid="{00000000-0005-0000-0000-0000101B0000}"/>
    <cellStyle name="20% - Accent1 2 2 5 2 3 3 4 2 2 2" xfId="7117" xr:uid="{00000000-0005-0000-0000-0000111B0000}"/>
    <cellStyle name="20% - Accent1 2 2 5 2 3 3 4 2 3" xfId="7118" xr:uid="{00000000-0005-0000-0000-0000121B0000}"/>
    <cellStyle name="20% - Accent1 2 2 5 2 3 3 4 3" xfId="7119" xr:uid="{00000000-0005-0000-0000-0000131B0000}"/>
    <cellStyle name="20% - Accent1 2 2 5 2 3 3 4 3 2" xfId="7120" xr:uid="{00000000-0005-0000-0000-0000141B0000}"/>
    <cellStyle name="20% - Accent1 2 2 5 2 3 3 4 4" xfId="7121" xr:uid="{00000000-0005-0000-0000-0000151B0000}"/>
    <cellStyle name="20% - Accent1 2 2 5 2 3 3 5" xfId="7122" xr:uid="{00000000-0005-0000-0000-0000161B0000}"/>
    <cellStyle name="20% - Accent1 2 2 5 2 3 3 5 2" xfId="7123" xr:uid="{00000000-0005-0000-0000-0000171B0000}"/>
    <cellStyle name="20% - Accent1 2 2 5 2 3 3 5 2 2" xfId="7124" xr:uid="{00000000-0005-0000-0000-0000181B0000}"/>
    <cellStyle name="20% - Accent1 2 2 5 2 3 3 5 3" xfId="7125" xr:uid="{00000000-0005-0000-0000-0000191B0000}"/>
    <cellStyle name="20% - Accent1 2 2 5 2 3 3 6" xfId="7126" xr:uid="{00000000-0005-0000-0000-00001A1B0000}"/>
    <cellStyle name="20% - Accent1 2 2 5 2 3 3 6 2" xfId="7127" xr:uid="{00000000-0005-0000-0000-00001B1B0000}"/>
    <cellStyle name="20% - Accent1 2 2 5 2 3 3 6 2 2" xfId="7128" xr:uid="{00000000-0005-0000-0000-00001C1B0000}"/>
    <cellStyle name="20% - Accent1 2 2 5 2 3 3 6 3" xfId="7129" xr:uid="{00000000-0005-0000-0000-00001D1B0000}"/>
    <cellStyle name="20% - Accent1 2 2 5 2 3 3 7" xfId="7130" xr:uid="{00000000-0005-0000-0000-00001E1B0000}"/>
    <cellStyle name="20% - Accent1 2 2 5 2 3 3 7 2" xfId="7131" xr:uid="{00000000-0005-0000-0000-00001F1B0000}"/>
    <cellStyle name="20% - Accent1 2 2 5 2 3 3 8" xfId="7132" xr:uid="{00000000-0005-0000-0000-0000201B0000}"/>
    <cellStyle name="20% - Accent1 2 2 5 2 3 3 8 2" xfId="7133" xr:uid="{00000000-0005-0000-0000-0000211B0000}"/>
    <cellStyle name="20% - Accent1 2 2 5 2 3 3 9" xfId="7134" xr:uid="{00000000-0005-0000-0000-0000221B0000}"/>
    <cellStyle name="20% - Accent1 2 2 5 2 3 4" xfId="7135" xr:uid="{00000000-0005-0000-0000-0000231B0000}"/>
    <cellStyle name="20% - Accent1 2 2 5 2 3 4 2" xfId="7136" xr:uid="{00000000-0005-0000-0000-0000241B0000}"/>
    <cellStyle name="20% - Accent1 2 2 5 2 3 4 2 2" xfId="7137" xr:uid="{00000000-0005-0000-0000-0000251B0000}"/>
    <cellStyle name="20% - Accent1 2 2 5 2 3 4 2 2 2" xfId="7138" xr:uid="{00000000-0005-0000-0000-0000261B0000}"/>
    <cellStyle name="20% - Accent1 2 2 5 2 3 4 2 3" xfId="7139" xr:uid="{00000000-0005-0000-0000-0000271B0000}"/>
    <cellStyle name="20% - Accent1 2 2 5 2 3 4 3" xfId="7140" xr:uid="{00000000-0005-0000-0000-0000281B0000}"/>
    <cellStyle name="20% - Accent1 2 2 5 2 3 4 3 2" xfId="7141" xr:uid="{00000000-0005-0000-0000-0000291B0000}"/>
    <cellStyle name="20% - Accent1 2 2 5 2 3 4 4" xfId="7142" xr:uid="{00000000-0005-0000-0000-00002A1B0000}"/>
    <cellStyle name="20% - Accent1 2 2 5 2 3 5" xfId="7143" xr:uid="{00000000-0005-0000-0000-00002B1B0000}"/>
    <cellStyle name="20% - Accent1 2 2 5 2 3 5 2" xfId="7144" xr:uid="{00000000-0005-0000-0000-00002C1B0000}"/>
    <cellStyle name="20% - Accent1 2 2 5 2 3 5 2 2" xfId="7145" xr:uid="{00000000-0005-0000-0000-00002D1B0000}"/>
    <cellStyle name="20% - Accent1 2 2 5 2 3 5 2 2 2" xfId="7146" xr:uid="{00000000-0005-0000-0000-00002E1B0000}"/>
    <cellStyle name="20% - Accent1 2 2 5 2 3 5 2 3" xfId="7147" xr:uid="{00000000-0005-0000-0000-00002F1B0000}"/>
    <cellStyle name="20% - Accent1 2 2 5 2 3 5 3" xfId="7148" xr:uid="{00000000-0005-0000-0000-0000301B0000}"/>
    <cellStyle name="20% - Accent1 2 2 5 2 3 5 3 2" xfId="7149" xr:uid="{00000000-0005-0000-0000-0000311B0000}"/>
    <cellStyle name="20% - Accent1 2 2 5 2 3 5 4" xfId="7150" xr:uid="{00000000-0005-0000-0000-0000321B0000}"/>
    <cellStyle name="20% - Accent1 2 2 5 2 3 6" xfId="7151" xr:uid="{00000000-0005-0000-0000-0000331B0000}"/>
    <cellStyle name="20% - Accent1 2 2 5 2 3 6 2" xfId="7152" xr:uid="{00000000-0005-0000-0000-0000341B0000}"/>
    <cellStyle name="20% - Accent1 2 2 5 2 3 6 2 2" xfId="7153" xr:uid="{00000000-0005-0000-0000-0000351B0000}"/>
    <cellStyle name="20% - Accent1 2 2 5 2 3 6 2 2 2" xfId="7154" xr:uid="{00000000-0005-0000-0000-0000361B0000}"/>
    <cellStyle name="20% - Accent1 2 2 5 2 3 6 2 3" xfId="7155" xr:uid="{00000000-0005-0000-0000-0000371B0000}"/>
    <cellStyle name="20% - Accent1 2 2 5 2 3 6 3" xfId="7156" xr:uid="{00000000-0005-0000-0000-0000381B0000}"/>
    <cellStyle name="20% - Accent1 2 2 5 2 3 6 3 2" xfId="7157" xr:uid="{00000000-0005-0000-0000-0000391B0000}"/>
    <cellStyle name="20% - Accent1 2 2 5 2 3 6 4" xfId="7158" xr:uid="{00000000-0005-0000-0000-00003A1B0000}"/>
    <cellStyle name="20% - Accent1 2 2 5 2 3 7" xfId="7159" xr:uid="{00000000-0005-0000-0000-00003B1B0000}"/>
    <cellStyle name="20% - Accent1 2 2 5 2 3 7 2" xfId="7160" xr:uid="{00000000-0005-0000-0000-00003C1B0000}"/>
    <cellStyle name="20% - Accent1 2 2 5 2 3 7 2 2" xfId="7161" xr:uid="{00000000-0005-0000-0000-00003D1B0000}"/>
    <cellStyle name="20% - Accent1 2 2 5 2 3 7 3" xfId="7162" xr:uid="{00000000-0005-0000-0000-00003E1B0000}"/>
    <cellStyle name="20% - Accent1 2 2 5 2 3 8" xfId="7163" xr:uid="{00000000-0005-0000-0000-00003F1B0000}"/>
    <cellStyle name="20% - Accent1 2 2 5 2 3 8 2" xfId="7164" xr:uid="{00000000-0005-0000-0000-0000401B0000}"/>
    <cellStyle name="20% - Accent1 2 2 5 2 3 8 2 2" xfId="7165" xr:uid="{00000000-0005-0000-0000-0000411B0000}"/>
    <cellStyle name="20% - Accent1 2 2 5 2 3 8 3" xfId="7166" xr:uid="{00000000-0005-0000-0000-0000421B0000}"/>
    <cellStyle name="20% - Accent1 2 2 5 2 3 9" xfId="7167" xr:uid="{00000000-0005-0000-0000-0000431B0000}"/>
    <cellStyle name="20% - Accent1 2 2 5 2 3 9 2" xfId="7168" xr:uid="{00000000-0005-0000-0000-0000441B0000}"/>
    <cellStyle name="20% - Accent1 2 2 5 2 4" xfId="7169" xr:uid="{00000000-0005-0000-0000-0000451B0000}"/>
    <cellStyle name="20% - Accent1 2 2 5 2 4 10" xfId="7170" xr:uid="{00000000-0005-0000-0000-0000461B0000}"/>
    <cellStyle name="20% - Accent1 2 2 5 2 4 10 2" xfId="7171" xr:uid="{00000000-0005-0000-0000-0000471B0000}"/>
    <cellStyle name="20% - Accent1 2 2 5 2 4 11" xfId="7172" xr:uid="{00000000-0005-0000-0000-0000481B0000}"/>
    <cellStyle name="20% - Accent1 2 2 5 2 4 2" xfId="7173" xr:uid="{00000000-0005-0000-0000-0000491B0000}"/>
    <cellStyle name="20% - Accent1 2 2 5 2 4 2 2" xfId="7174" xr:uid="{00000000-0005-0000-0000-00004A1B0000}"/>
    <cellStyle name="20% - Accent1 2 2 5 2 4 2 2 2" xfId="7175" xr:uid="{00000000-0005-0000-0000-00004B1B0000}"/>
    <cellStyle name="20% - Accent1 2 2 5 2 4 2 2 2 2" xfId="7176" xr:uid="{00000000-0005-0000-0000-00004C1B0000}"/>
    <cellStyle name="20% - Accent1 2 2 5 2 4 2 2 2 2 2" xfId="7177" xr:uid="{00000000-0005-0000-0000-00004D1B0000}"/>
    <cellStyle name="20% - Accent1 2 2 5 2 4 2 2 2 3" xfId="7178" xr:uid="{00000000-0005-0000-0000-00004E1B0000}"/>
    <cellStyle name="20% - Accent1 2 2 5 2 4 2 2 3" xfId="7179" xr:uid="{00000000-0005-0000-0000-00004F1B0000}"/>
    <cellStyle name="20% - Accent1 2 2 5 2 4 2 2 3 2" xfId="7180" xr:uid="{00000000-0005-0000-0000-0000501B0000}"/>
    <cellStyle name="20% - Accent1 2 2 5 2 4 2 2 4" xfId="7181" xr:uid="{00000000-0005-0000-0000-0000511B0000}"/>
    <cellStyle name="20% - Accent1 2 2 5 2 4 2 3" xfId="7182" xr:uid="{00000000-0005-0000-0000-0000521B0000}"/>
    <cellStyle name="20% - Accent1 2 2 5 2 4 2 3 2" xfId="7183" xr:uid="{00000000-0005-0000-0000-0000531B0000}"/>
    <cellStyle name="20% - Accent1 2 2 5 2 4 2 3 2 2" xfId="7184" xr:uid="{00000000-0005-0000-0000-0000541B0000}"/>
    <cellStyle name="20% - Accent1 2 2 5 2 4 2 3 2 2 2" xfId="7185" xr:uid="{00000000-0005-0000-0000-0000551B0000}"/>
    <cellStyle name="20% - Accent1 2 2 5 2 4 2 3 2 3" xfId="7186" xr:uid="{00000000-0005-0000-0000-0000561B0000}"/>
    <cellStyle name="20% - Accent1 2 2 5 2 4 2 3 3" xfId="7187" xr:uid="{00000000-0005-0000-0000-0000571B0000}"/>
    <cellStyle name="20% - Accent1 2 2 5 2 4 2 3 3 2" xfId="7188" xr:uid="{00000000-0005-0000-0000-0000581B0000}"/>
    <cellStyle name="20% - Accent1 2 2 5 2 4 2 3 4" xfId="7189" xr:uid="{00000000-0005-0000-0000-0000591B0000}"/>
    <cellStyle name="20% - Accent1 2 2 5 2 4 2 4" xfId="7190" xr:uid="{00000000-0005-0000-0000-00005A1B0000}"/>
    <cellStyle name="20% - Accent1 2 2 5 2 4 2 4 2" xfId="7191" xr:uid="{00000000-0005-0000-0000-00005B1B0000}"/>
    <cellStyle name="20% - Accent1 2 2 5 2 4 2 4 2 2" xfId="7192" xr:uid="{00000000-0005-0000-0000-00005C1B0000}"/>
    <cellStyle name="20% - Accent1 2 2 5 2 4 2 4 2 2 2" xfId="7193" xr:uid="{00000000-0005-0000-0000-00005D1B0000}"/>
    <cellStyle name="20% - Accent1 2 2 5 2 4 2 4 2 3" xfId="7194" xr:uid="{00000000-0005-0000-0000-00005E1B0000}"/>
    <cellStyle name="20% - Accent1 2 2 5 2 4 2 4 3" xfId="7195" xr:uid="{00000000-0005-0000-0000-00005F1B0000}"/>
    <cellStyle name="20% - Accent1 2 2 5 2 4 2 4 3 2" xfId="7196" xr:uid="{00000000-0005-0000-0000-0000601B0000}"/>
    <cellStyle name="20% - Accent1 2 2 5 2 4 2 4 4" xfId="7197" xr:uid="{00000000-0005-0000-0000-0000611B0000}"/>
    <cellStyle name="20% - Accent1 2 2 5 2 4 2 5" xfId="7198" xr:uid="{00000000-0005-0000-0000-0000621B0000}"/>
    <cellStyle name="20% - Accent1 2 2 5 2 4 2 5 2" xfId="7199" xr:uid="{00000000-0005-0000-0000-0000631B0000}"/>
    <cellStyle name="20% - Accent1 2 2 5 2 4 2 5 2 2" xfId="7200" xr:uid="{00000000-0005-0000-0000-0000641B0000}"/>
    <cellStyle name="20% - Accent1 2 2 5 2 4 2 5 3" xfId="7201" xr:uid="{00000000-0005-0000-0000-0000651B0000}"/>
    <cellStyle name="20% - Accent1 2 2 5 2 4 2 6" xfId="7202" xr:uid="{00000000-0005-0000-0000-0000661B0000}"/>
    <cellStyle name="20% - Accent1 2 2 5 2 4 2 6 2" xfId="7203" xr:uid="{00000000-0005-0000-0000-0000671B0000}"/>
    <cellStyle name="20% - Accent1 2 2 5 2 4 2 6 2 2" xfId="7204" xr:uid="{00000000-0005-0000-0000-0000681B0000}"/>
    <cellStyle name="20% - Accent1 2 2 5 2 4 2 6 3" xfId="7205" xr:uid="{00000000-0005-0000-0000-0000691B0000}"/>
    <cellStyle name="20% - Accent1 2 2 5 2 4 2 7" xfId="7206" xr:uid="{00000000-0005-0000-0000-00006A1B0000}"/>
    <cellStyle name="20% - Accent1 2 2 5 2 4 2 7 2" xfId="7207" xr:uid="{00000000-0005-0000-0000-00006B1B0000}"/>
    <cellStyle name="20% - Accent1 2 2 5 2 4 2 8" xfId="7208" xr:uid="{00000000-0005-0000-0000-00006C1B0000}"/>
    <cellStyle name="20% - Accent1 2 2 5 2 4 2 8 2" xfId="7209" xr:uid="{00000000-0005-0000-0000-00006D1B0000}"/>
    <cellStyle name="20% - Accent1 2 2 5 2 4 2 9" xfId="7210" xr:uid="{00000000-0005-0000-0000-00006E1B0000}"/>
    <cellStyle name="20% - Accent1 2 2 5 2 4 3" xfId="7211" xr:uid="{00000000-0005-0000-0000-00006F1B0000}"/>
    <cellStyle name="20% - Accent1 2 2 5 2 4 3 2" xfId="7212" xr:uid="{00000000-0005-0000-0000-0000701B0000}"/>
    <cellStyle name="20% - Accent1 2 2 5 2 4 3 2 2" xfId="7213" xr:uid="{00000000-0005-0000-0000-0000711B0000}"/>
    <cellStyle name="20% - Accent1 2 2 5 2 4 3 2 2 2" xfId="7214" xr:uid="{00000000-0005-0000-0000-0000721B0000}"/>
    <cellStyle name="20% - Accent1 2 2 5 2 4 3 2 2 2 2" xfId="7215" xr:uid="{00000000-0005-0000-0000-0000731B0000}"/>
    <cellStyle name="20% - Accent1 2 2 5 2 4 3 2 2 3" xfId="7216" xr:uid="{00000000-0005-0000-0000-0000741B0000}"/>
    <cellStyle name="20% - Accent1 2 2 5 2 4 3 2 3" xfId="7217" xr:uid="{00000000-0005-0000-0000-0000751B0000}"/>
    <cellStyle name="20% - Accent1 2 2 5 2 4 3 2 3 2" xfId="7218" xr:uid="{00000000-0005-0000-0000-0000761B0000}"/>
    <cellStyle name="20% - Accent1 2 2 5 2 4 3 2 4" xfId="7219" xr:uid="{00000000-0005-0000-0000-0000771B0000}"/>
    <cellStyle name="20% - Accent1 2 2 5 2 4 3 3" xfId="7220" xr:uid="{00000000-0005-0000-0000-0000781B0000}"/>
    <cellStyle name="20% - Accent1 2 2 5 2 4 3 3 2" xfId="7221" xr:uid="{00000000-0005-0000-0000-0000791B0000}"/>
    <cellStyle name="20% - Accent1 2 2 5 2 4 3 3 2 2" xfId="7222" xr:uid="{00000000-0005-0000-0000-00007A1B0000}"/>
    <cellStyle name="20% - Accent1 2 2 5 2 4 3 3 2 2 2" xfId="7223" xr:uid="{00000000-0005-0000-0000-00007B1B0000}"/>
    <cellStyle name="20% - Accent1 2 2 5 2 4 3 3 2 3" xfId="7224" xr:uid="{00000000-0005-0000-0000-00007C1B0000}"/>
    <cellStyle name="20% - Accent1 2 2 5 2 4 3 3 3" xfId="7225" xr:uid="{00000000-0005-0000-0000-00007D1B0000}"/>
    <cellStyle name="20% - Accent1 2 2 5 2 4 3 3 3 2" xfId="7226" xr:uid="{00000000-0005-0000-0000-00007E1B0000}"/>
    <cellStyle name="20% - Accent1 2 2 5 2 4 3 3 4" xfId="7227" xr:uid="{00000000-0005-0000-0000-00007F1B0000}"/>
    <cellStyle name="20% - Accent1 2 2 5 2 4 3 4" xfId="7228" xr:uid="{00000000-0005-0000-0000-0000801B0000}"/>
    <cellStyle name="20% - Accent1 2 2 5 2 4 3 4 2" xfId="7229" xr:uid="{00000000-0005-0000-0000-0000811B0000}"/>
    <cellStyle name="20% - Accent1 2 2 5 2 4 3 4 2 2" xfId="7230" xr:uid="{00000000-0005-0000-0000-0000821B0000}"/>
    <cellStyle name="20% - Accent1 2 2 5 2 4 3 4 2 2 2" xfId="7231" xr:uid="{00000000-0005-0000-0000-0000831B0000}"/>
    <cellStyle name="20% - Accent1 2 2 5 2 4 3 4 2 3" xfId="7232" xr:uid="{00000000-0005-0000-0000-0000841B0000}"/>
    <cellStyle name="20% - Accent1 2 2 5 2 4 3 4 3" xfId="7233" xr:uid="{00000000-0005-0000-0000-0000851B0000}"/>
    <cellStyle name="20% - Accent1 2 2 5 2 4 3 4 3 2" xfId="7234" xr:uid="{00000000-0005-0000-0000-0000861B0000}"/>
    <cellStyle name="20% - Accent1 2 2 5 2 4 3 4 4" xfId="7235" xr:uid="{00000000-0005-0000-0000-0000871B0000}"/>
    <cellStyle name="20% - Accent1 2 2 5 2 4 3 5" xfId="7236" xr:uid="{00000000-0005-0000-0000-0000881B0000}"/>
    <cellStyle name="20% - Accent1 2 2 5 2 4 3 5 2" xfId="7237" xr:uid="{00000000-0005-0000-0000-0000891B0000}"/>
    <cellStyle name="20% - Accent1 2 2 5 2 4 3 5 2 2" xfId="7238" xr:uid="{00000000-0005-0000-0000-00008A1B0000}"/>
    <cellStyle name="20% - Accent1 2 2 5 2 4 3 5 3" xfId="7239" xr:uid="{00000000-0005-0000-0000-00008B1B0000}"/>
    <cellStyle name="20% - Accent1 2 2 5 2 4 3 6" xfId="7240" xr:uid="{00000000-0005-0000-0000-00008C1B0000}"/>
    <cellStyle name="20% - Accent1 2 2 5 2 4 3 6 2" xfId="7241" xr:uid="{00000000-0005-0000-0000-00008D1B0000}"/>
    <cellStyle name="20% - Accent1 2 2 5 2 4 3 6 2 2" xfId="7242" xr:uid="{00000000-0005-0000-0000-00008E1B0000}"/>
    <cellStyle name="20% - Accent1 2 2 5 2 4 3 6 3" xfId="7243" xr:uid="{00000000-0005-0000-0000-00008F1B0000}"/>
    <cellStyle name="20% - Accent1 2 2 5 2 4 3 7" xfId="7244" xr:uid="{00000000-0005-0000-0000-0000901B0000}"/>
    <cellStyle name="20% - Accent1 2 2 5 2 4 3 7 2" xfId="7245" xr:uid="{00000000-0005-0000-0000-0000911B0000}"/>
    <cellStyle name="20% - Accent1 2 2 5 2 4 3 8" xfId="7246" xr:uid="{00000000-0005-0000-0000-0000921B0000}"/>
    <cellStyle name="20% - Accent1 2 2 5 2 4 3 8 2" xfId="7247" xr:uid="{00000000-0005-0000-0000-0000931B0000}"/>
    <cellStyle name="20% - Accent1 2 2 5 2 4 3 9" xfId="7248" xr:uid="{00000000-0005-0000-0000-0000941B0000}"/>
    <cellStyle name="20% - Accent1 2 2 5 2 4 4" xfId="7249" xr:uid="{00000000-0005-0000-0000-0000951B0000}"/>
    <cellStyle name="20% - Accent1 2 2 5 2 4 4 2" xfId="7250" xr:uid="{00000000-0005-0000-0000-0000961B0000}"/>
    <cellStyle name="20% - Accent1 2 2 5 2 4 4 2 2" xfId="7251" xr:uid="{00000000-0005-0000-0000-0000971B0000}"/>
    <cellStyle name="20% - Accent1 2 2 5 2 4 4 2 2 2" xfId="7252" xr:uid="{00000000-0005-0000-0000-0000981B0000}"/>
    <cellStyle name="20% - Accent1 2 2 5 2 4 4 2 3" xfId="7253" xr:uid="{00000000-0005-0000-0000-0000991B0000}"/>
    <cellStyle name="20% - Accent1 2 2 5 2 4 4 3" xfId="7254" xr:uid="{00000000-0005-0000-0000-00009A1B0000}"/>
    <cellStyle name="20% - Accent1 2 2 5 2 4 4 3 2" xfId="7255" xr:uid="{00000000-0005-0000-0000-00009B1B0000}"/>
    <cellStyle name="20% - Accent1 2 2 5 2 4 4 4" xfId="7256" xr:uid="{00000000-0005-0000-0000-00009C1B0000}"/>
    <cellStyle name="20% - Accent1 2 2 5 2 4 5" xfId="7257" xr:uid="{00000000-0005-0000-0000-00009D1B0000}"/>
    <cellStyle name="20% - Accent1 2 2 5 2 4 5 2" xfId="7258" xr:uid="{00000000-0005-0000-0000-00009E1B0000}"/>
    <cellStyle name="20% - Accent1 2 2 5 2 4 5 2 2" xfId="7259" xr:uid="{00000000-0005-0000-0000-00009F1B0000}"/>
    <cellStyle name="20% - Accent1 2 2 5 2 4 5 2 2 2" xfId="7260" xr:uid="{00000000-0005-0000-0000-0000A01B0000}"/>
    <cellStyle name="20% - Accent1 2 2 5 2 4 5 2 3" xfId="7261" xr:uid="{00000000-0005-0000-0000-0000A11B0000}"/>
    <cellStyle name="20% - Accent1 2 2 5 2 4 5 3" xfId="7262" xr:uid="{00000000-0005-0000-0000-0000A21B0000}"/>
    <cellStyle name="20% - Accent1 2 2 5 2 4 5 3 2" xfId="7263" xr:uid="{00000000-0005-0000-0000-0000A31B0000}"/>
    <cellStyle name="20% - Accent1 2 2 5 2 4 5 4" xfId="7264" xr:uid="{00000000-0005-0000-0000-0000A41B0000}"/>
    <cellStyle name="20% - Accent1 2 2 5 2 4 6" xfId="7265" xr:uid="{00000000-0005-0000-0000-0000A51B0000}"/>
    <cellStyle name="20% - Accent1 2 2 5 2 4 6 2" xfId="7266" xr:uid="{00000000-0005-0000-0000-0000A61B0000}"/>
    <cellStyle name="20% - Accent1 2 2 5 2 4 6 2 2" xfId="7267" xr:uid="{00000000-0005-0000-0000-0000A71B0000}"/>
    <cellStyle name="20% - Accent1 2 2 5 2 4 6 2 2 2" xfId="7268" xr:uid="{00000000-0005-0000-0000-0000A81B0000}"/>
    <cellStyle name="20% - Accent1 2 2 5 2 4 6 2 3" xfId="7269" xr:uid="{00000000-0005-0000-0000-0000A91B0000}"/>
    <cellStyle name="20% - Accent1 2 2 5 2 4 6 3" xfId="7270" xr:uid="{00000000-0005-0000-0000-0000AA1B0000}"/>
    <cellStyle name="20% - Accent1 2 2 5 2 4 6 3 2" xfId="7271" xr:uid="{00000000-0005-0000-0000-0000AB1B0000}"/>
    <cellStyle name="20% - Accent1 2 2 5 2 4 6 4" xfId="7272" xr:uid="{00000000-0005-0000-0000-0000AC1B0000}"/>
    <cellStyle name="20% - Accent1 2 2 5 2 4 7" xfId="7273" xr:uid="{00000000-0005-0000-0000-0000AD1B0000}"/>
    <cellStyle name="20% - Accent1 2 2 5 2 4 7 2" xfId="7274" xr:uid="{00000000-0005-0000-0000-0000AE1B0000}"/>
    <cellStyle name="20% - Accent1 2 2 5 2 4 7 2 2" xfId="7275" xr:uid="{00000000-0005-0000-0000-0000AF1B0000}"/>
    <cellStyle name="20% - Accent1 2 2 5 2 4 7 3" xfId="7276" xr:uid="{00000000-0005-0000-0000-0000B01B0000}"/>
    <cellStyle name="20% - Accent1 2 2 5 2 4 8" xfId="7277" xr:uid="{00000000-0005-0000-0000-0000B11B0000}"/>
    <cellStyle name="20% - Accent1 2 2 5 2 4 8 2" xfId="7278" xr:uid="{00000000-0005-0000-0000-0000B21B0000}"/>
    <cellStyle name="20% - Accent1 2 2 5 2 4 8 2 2" xfId="7279" xr:uid="{00000000-0005-0000-0000-0000B31B0000}"/>
    <cellStyle name="20% - Accent1 2 2 5 2 4 8 3" xfId="7280" xr:uid="{00000000-0005-0000-0000-0000B41B0000}"/>
    <cellStyle name="20% - Accent1 2 2 5 2 4 9" xfId="7281" xr:uid="{00000000-0005-0000-0000-0000B51B0000}"/>
    <cellStyle name="20% - Accent1 2 2 5 2 4 9 2" xfId="7282" xr:uid="{00000000-0005-0000-0000-0000B61B0000}"/>
    <cellStyle name="20% - Accent1 2 2 5 2 5" xfId="7283" xr:uid="{00000000-0005-0000-0000-0000B71B0000}"/>
    <cellStyle name="20% - Accent1 2 2 5 2 5 2" xfId="7284" xr:uid="{00000000-0005-0000-0000-0000B81B0000}"/>
    <cellStyle name="20% - Accent1 2 2 5 2 5 2 2" xfId="7285" xr:uid="{00000000-0005-0000-0000-0000B91B0000}"/>
    <cellStyle name="20% - Accent1 2 2 5 2 5 2 2 2" xfId="7286" xr:uid="{00000000-0005-0000-0000-0000BA1B0000}"/>
    <cellStyle name="20% - Accent1 2 2 5 2 5 2 2 2 2" xfId="7287" xr:uid="{00000000-0005-0000-0000-0000BB1B0000}"/>
    <cellStyle name="20% - Accent1 2 2 5 2 5 2 2 3" xfId="7288" xr:uid="{00000000-0005-0000-0000-0000BC1B0000}"/>
    <cellStyle name="20% - Accent1 2 2 5 2 5 2 3" xfId="7289" xr:uid="{00000000-0005-0000-0000-0000BD1B0000}"/>
    <cellStyle name="20% - Accent1 2 2 5 2 5 2 3 2" xfId="7290" xr:uid="{00000000-0005-0000-0000-0000BE1B0000}"/>
    <cellStyle name="20% - Accent1 2 2 5 2 5 2 4" xfId="7291" xr:uid="{00000000-0005-0000-0000-0000BF1B0000}"/>
    <cellStyle name="20% - Accent1 2 2 5 2 5 3" xfId="7292" xr:uid="{00000000-0005-0000-0000-0000C01B0000}"/>
    <cellStyle name="20% - Accent1 2 2 5 2 5 3 2" xfId="7293" xr:uid="{00000000-0005-0000-0000-0000C11B0000}"/>
    <cellStyle name="20% - Accent1 2 2 5 2 5 3 2 2" xfId="7294" xr:uid="{00000000-0005-0000-0000-0000C21B0000}"/>
    <cellStyle name="20% - Accent1 2 2 5 2 5 3 2 2 2" xfId="7295" xr:uid="{00000000-0005-0000-0000-0000C31B0000}"/>
    <cellStyle name="20% - Accent1 2 2 5 2 5 3 2 3" xfId="7296" xr:uid="{00000000-0005-0000-0000-0000C41B0000}"/>
    <cellStyle name="20% - Accent1 2 2 5 2 5 3 3" xfId="7297" xr:uid="{00000000-0005-0000-0000-0000C51B0000}"/>
    <cellStyle name="20% - Accent1 2 2 5 2 5 3 3 2" xfId="7298" xr:uid="{00000000-0005-0000-0000-0000C61B0000}"/>
    <cellStyle name="20% - Accent1 2 2 5 2 5 3 4" xfId="7299" xr:uid="{00000000-0005-0000-0000-0000C71B0000}"/>
    <cellStyle name="20% - Accent1 2 2 5 2 5 4" xfId="7300" xr:uid="{00000000-0005-0000-0000-0000C81B0000}"/>
    <cellStyle name="20% - Accent1 2 2 5 2 5 4 2" xfId="7301" xr:uid="{00000000-0005-0000-0000-0000C91B0000}"/>
    <cellStyle name="20% - Accent1 2 2 5 2 5 4 2 2" xfId="7302" xr:uid="{00000000-0005-0000-0000-0000CA1B0000}"/>
    <cellStyle name="20% - Accent1 2 2 5 2 5 4 2 2 2" xfId="7303" xr:uid="{00000000-0005-0000-0000-0000CB1B0000}"/>
    <cellStyle name="20% - Accent1 2 2 5 2 5 4 2 3" xfId="7304" xr:uid="{00000000-0005-0000-0000-0000CC1B0000}"/>
    <cellStyle name="20% - Accent1 2 2 5 2 5 4 3" xfId="7305" xr:uid="{00000000-0005-0000-0000-0000CD1B0000}"/>
    <cellStyle name="20% - Accent1 2 2 5 2 5 4 3 2" xfId="7306" xr:uid="{00000000-0005-0000-0000-0000CE1B0000}"/>
    <cellStyle name="20% - Accent1 2 2 5 2 5 4 4" xfId="7307" xr:uid="{00000000-0005-0000-0000-0000CF1B0000}"/>
    <cellStyle name="20% - Accent1 2 2 5 2 5 5" xfId="7308" xr:uid="{00000000-0005-0000-0000-0000D01B0000}"/>
    <cellStyle name="20% - Accent1 2 2 5 2 5 5 2" xfId="7309" xr:uid="{00000000-0005-0000-0000-0000D11B0000}"/>
    <cellStyle name="20% - Accent1 2 2 5 2 5 5 2 2" xfId="7310" xr:uid="{00000000-0005-0000-0000-0000D21B0000}"/>
    <cellStyle name="20% - Accent1 2 2 5 2 5 5 3" xfId="7311" xr:uid="{00000000-0005-0000-0000-0000D31B0000}"/>
    <cellStyle name="20% - Accent1 2 2 5 2 5 6" xfId="7312" xr:uid="{00000000-0005-0000-0000-0000D41B0000}"/>
    <cellStyle name="20% - Accent1 2 2 5 2 5 6 2" xfId="7313" xr:uid="{00000000-0005-0000-0000-0000D51B0000}"/>
    <cellStyle name="20% - Accent1 2 2 5 2 5 6 2 2" xfId="7314" xr:uid="{00000000-0005-0000-0000-0000D61B0000}"/>
    <cellStyle name="20% - Accent1 2 2 5 2 5 6 3" xfId="7315" xr:uid="{00000000-0005-0000-0000-0000D71B0000}"/>
    <cellStyle name="20% - Accent1 2 2 5 2 5 7" xfId="7316" xr:uid="{00000000-0005-0000-0000-0000D81B0000}"/>
    <cellStyle name="20% - Accent1 2 2 5 2 5 7 2" xfId="7317" xr:uid="{00000000-0005-0000-0000-0000D91B0000}"/>
    <cellStyle name="20% - Accent1 2 2 5 2 5 8" xfId="7318" xr:uid="{00000000-0005-0000-0000-0000DA1B0000}"/>
    <cellStyle name="20% - Accent1 2 2 5 2 5 8 2" xfId="7319" xr:uid="{00000000-0005-0000-0000-0000DB1B0000}"/>
    <cellStyle name="20% - Accent1 2 2 5 2 5 9" xfId="7320" xr:uid="{00000000-0005-0000-0000-0000DC1B0000}"/>
    <cellStyle name="20% - Accent1 2 2 5 2 6" xfId="7321" xr:uid="{00000000-0005-0000-0000-0000DD1B0000}"/>
    <cellStyle name="20% - Accent1 2 2 5 2 6 2" xfId="7322" xr:uid="{00000000-0005-0000-0000-0000DE1B0000}"/>
    <cellStyle name="20% - Accent1 2 2 5 2 6 2 2" xfId="7323" xr:uid="{00000000-0005-0000-0000-0000DF1B0000}"/>
    <cellStyle name="20% - Accent1 2 2 5 2 6 2 2 2" xfId="7324" xr:uid="{00000000-0005-0000-0000-0000E01B0000}"/>
    <cellStyle name="20% - Accent1 2 2 5 2 6 2 2 2 2" xfId="7325" xr:uid="{00000000-0005-0000-0000-0000E11B0000}"/>
    <cellStyle name="20% - Accent1 2 2 5 2 6 2 2 3" xfId="7326" xr:uid="{00000000-0005-0000-0000-0000E21B0000}"/>
    <cellStyle name="20% - Accent1 2 2 5 2 6 2 3" xfId="7327" xr:uid="{00000000-0005-0000-0000-0000E31B0000}"/>
    <cellStyle name="20% - Accent1 2 2 5 2 6 2 3 2" xfId="7328" xr:uid="{00000000-0005-0000-0000-0000E41B0000}"/>
    <cellStyle name="20% - Accent1 2 2 5 2 6 2 4" xfId="7329" xr:uid="{00000000-0005-0000-0000-0000E51B0000}"/>
    <cellStyle name="20% - Accent1 2 2 5 2 6 3" xfId="7330" xr:uid="{00000000-0005-0000-0000-0000E61B0000}"/>
    <cellStyle name="20% - Accent1 2 2 5 2 6 3 2" xfId="7331" xr:uid="{00000000-0005-0000-0000-0000E71B0000}"/>
    <cellStyle name="20% - Accent1 2 2 5 2 6 3 2 2" xfId="7332" xr:uid="{00000000-0005-0000-0000-0000E81B0000}"/>
    <cellStyle name="20% - Accent1 2 2 5 2 6 3 2 2 2" xfId="7333" xr:uid="{00000000-0005-0000-0000-0000E91B0000}"/>
    <cellStyle name="20% - Accent1 2 2 5 2 6 3 2 3" xfId="7334" xr:uid="{00000000-0005-0000-0000-0000EA1B0000}"/>
    <cellStyle name="20% - Accent1 2 2 5 2 6 3 3" xfId="7335" xr:uid="{00000000-0005-0000-0000-0000EB1B0000}"/>
    <cellStyle name="20% - Accent1 2 2 5 2 6 3 3 2" xfId="7336" xr:uid="{00000000-0005-0000-0000-0000EC1B0000}"/>
    <cellStyle name="20% - Accent1 2 2 5 2 6 3 4" xfId="7337" xr:uid="{00000000-0005-0000-0000-0000ED1B0000}"/>
    <cellStyle name="20% - Accent1 2 2 5 2 6 4" xfId="7338" xr:uid="{00000000-0005-0000-0000-0000EE1B0000}"/>
    <cellStyle name="20% - Accent1 2 2 5 2 6 4 2" xfId="7339" xr:uid="{00000000-0005-0000-0000-0000EF1B0000}"/>
    <cellStyle name="20% - Accent1 2 2 5 2 6 4 2 2" xfId="7340" xr:uid="{00000000-0005-0000-0000-0000F01B0000}"/>
    <cellStyle name="20% - Accent1 2 2 5 2 6 4 2 2 2" xfId="7341" xr:uid="{00000000-0005-0000-0000-0000F11B0000}"/>
    <cellStyle name="20% - Accent1 2 2 5 2 6 4 2 3" xfId="7342" xr:uid="{00000000-0005-0000-0000-0000F21B0000}"/>
    <cellStyle name="20% - Accent1 2 2 5 2 6 4 3" xfId="7343" xr:uid="{00000000-0005-0000-0000-0000F31B0000}"/>
    <cellStyle name="20% - Accent1 2 2 5 2 6 4 3 2" xfId="7344" xr:uid="{00000000-0005-0000-0000-0000F41B0000}"/>
    <cellStyle name="20% - Accent1 2 2 5 2 6 4 4" xfId="7345" xr:uid="{00000000-0005-0000-0000-0000F51B0000}"/>
    <cellStyle name="20% - Accent1 2 2 5 2 6 5" xfId="7346" xr:uid="{00000000-0005-0000-0000-0000F61B0000}"/>
    <cellStyle name="20% - Accent1 2 2 5 2 6 5 2" xfId="7347" xr:uid="{00000000-0005-0000-0000-0000F71B0000}"/>
    <cellStyle name="20% - Accent1 2 2 5 2 6 5 2 2" xfId="7348" xr:uid="{00000000-0005-0000-0000-0000F81B0000}"/>
    <cellStyle name="20% - Accent1 2 2 5 2 6 5 3" xfId="7349" xr:uid="{00000000-0005-0000-0000-0000F91B0000}"/>
    <cellStyle name="20% - Accent1 2 2 5 2 6 6" xfId="7350" xr:uid="{00000000-0005-0000-0000-0000FA1B0000}"/>
    <cellStyle name="20% - Accent1 2 2 5 2 6 6 2" xfId="7351" xr:uid="{00000000-0005-0000-0000-0000FB1B0000}"/>
    <cellStyle name="20% - Accent1 2 2 5 2 6 6 2 2" xfId="7352" xr:uid="{00000000-0005-0000-0000-0000FC1B0000}"/>
    <cellStyle name="20% - Accent1 2 2 5 2 6 6 3" xfId="7353" xr:uid="{00000000-0005-0000-0000-0000FD1B0000}"/>
    <cellStyle name="20% - Accent1 2 2 5 2 6 7" xfId="7354" xr:uid="{00000000-0005-0000-0000-0000FE1B0000}"/>
    <cellStyle name="20% - Accent1 2 2 5 2 6 7 2" xfId="7355" xr:uid="{00000000-0005-0000-0000-0000FF1B0000}"/>
    <cellStyle name="20% - Accent1 2 2 5 2 6 8" xfId="7356" xr:uid="{00000000-0005-0000-0000-0000001C0000}"/>
    <cellStyle name="20% - Accent1 2 2 5 2 6 8 2" xfId="7357" xr:uid="{00000000-0005-0000-0000-0000011C0000}"/>
    <cellStyle name="20% - Accent1 2 2 5 2 6 9" xfId="7358" xr:uid="{00000000-0005-0000-0000-0000021C0000}"/>
    <cellStyle name="20% - Accent1 2 2 5 2 7" xfId="7359" xr:uid="{00000000-0005-0000-0000-0000031C0000}"/>
    <cellStyle name="20% - Accent1 2 2 5 2 7 2" xfId="7360" xr:uid="{00000000-0005-0000-0000-0000041C0000}"/>
    <cellStyle name="20% - Accent1 2 2 5 2 7 2 2" xfId="7361" xr:uid="{00000000-0005-0000-0000-0000051C0000}"/>
    <cellStyle name="20% - Accent1 2 2 5 2 7 2 2 2" xfId="7362" xr:uid="{00000000-0005-0000-0000-0000061C0000}"/>
    <cellStyle name="20% - Accent1 2 2 5 2 7 2 3" xfId="7363" xr:uid="{00000000-0005-0000-0000-0000071C0000}"/>
    <cellStyle name="20% - Accent1 2 2 5 2 7 3" xfId="7364" xr:uid="{00000000-0005-0000-0000-0000081C0000}"/>
    <cellStyle name="20% - Accent1 2 2 5 2 7 3 2" xfId="7365" xr:uid="{00000000-0005-0000-0000-0000091C0000}"/>
    <cellStyle name="20% - Accent1 2 2 5 2 7 4" xfId="7366" xr:uid="{00000000-0005-0000-0000-00000A1C0000}"/>
    <cellStyle name="20% - Accent1 2 2 5 2 8" xfId="7367" xr:uid="{00000000-0005-0000-0000-00000B1C0000}"/>
    <cellStyle name="20% - Accent1 2 2 5 2 8 2" xfId="7368" xr:uid="{00000000-0005-0000-0000-00000C1C0000}"/>
    <cellStyle name="20% - Accent1 2 2 5 2 8 2 2" xfId="7369" xr:uid="{00000000-0005-0000-0000-00000D1C0000}"/>
    <cellStyle name="20% - Accent1 2 2 5 2 8 2 2 2" xfId="7370" xr:uid="{00000000-0005-0000-0000-00000E1C0000}"/>
    <cellStyle name="20% - Accent1 2 2 5 2 8 2 3" xfId="7371" xr:uid="{00000000-0005-0000-0000-00000F1C0000}"/>
    <cellStyle name="20% - Accent1 2 2 5 2 8 3" xfId="7372" xr:uid="{00000000-0005-0000-0000-0000101C0000}"/>
    <cellStyle name="20% - Accent1 2 2 5 2 8 3 2" xfId="7373" xr:uid="{00000000-0005-0000-0000-0000111C0000}"/>
    <cellStyle name="20% - Accent1 2 2 5 2 8 4" xfId="7374" xr:uid="{00000000-0005-0000-0000-0000121C0000}"/>
    <cellStyle name="20% - Accent1 2 2 5 2 9" xfId="7375" xr:uid="{00000000-0005-0000-0000-0000131C0000}"/>
    <cellStyle name="20% - Accent1 2 2 5 2 9 2" xfId="7376" xr:uid="{00000000-0005-0000-0000-0000141C0000}"/>
    <cellStyle name="20% - Accent1 2 2 5 2 9 2 2" xfId="7377" xr:uid="{00000000-0005-0000-0000-0000151C0000}"/>
    <cellStyle name="20% - Accent1 2 2 5 2 9 2 2 2" xfId="7378" xr:uid="{00000000-0005-0000-0000-0000161C0000}"/>
    <cellStyle name="20% - Accent1 2 2 5 2 9 2 3" xfId="7379" xr:uid="{00000000-0005-0000-0000-0000171C0000}"/>
    <cellStyle name="20% - Accent1 2 2 5 2 9 3" xfId="7380" xr:uid="{00000000-0005-0000-0000-0000181C0000}"/>
    <cellStyle name="20% - Accent1 2 2 5 2 9 3 2" xfId="7381" xr:uid="{00000000-0005-0000-0000-0000191C0000}"/>
    <cellStyle name="20% - Accent1 2 2 5 2 9 4" xfId="7382" xr:uid="{00000000-0005-0000-0000-00001A1C0000}"/>
    <cellStyle name="20% - Accent1 2 2 5 3" xfId="7383" xr:uid="{00000000-0005-0000-0000-00001B1C0000}"/>
    <cellStyle name="20% - Accent1 2 2 5 3 10" xfId="7384" xr:uid="{00000000-0005-0000-0000-00001C1C0000}"/>
    <cellStyle name="20% - Accent1 2 2 5 3 10 2" xfId="7385" xr:uid="{00000000-0005-0000-0000-00001D1C0000}"/>
    <cellStyle name="20% - Accent1 2 2 5 3 11" xfId="7386" xr:uid="{00000000-0005-0000-0000-00001E1C0000}"/>
    <cellStyle name="20% - Accent1 2 2 5 3 2" xfId="7387" xr:uid="{00000000-0005-0000-0000-00001F1C0000}"/>
    <cellStyle name="20% - Accent1 2 2 5 3 2 2" xfId="7388" xr:uid="{00000000-0005-0000-0000-0000201C0000}"/>
    <cellStyle name="20% - Accent1 2 2 5 3 2 2 2" xfId="7389" xr:uid="{00000000-0005-0000-0000-0000211C0000}"/>
    <cellStyle name="20% - Accent1 2 2 5 3 2 2 2 2" xfId="7390" xr:uid="{00000000-0005-0000-0000-0000221C0000}"/>
    <cellStyle name="20% - Accent1 2 2 5 3 2 2 2 2 2" xfId="7391" xr:uid="{00000000-0005-0000-0000-0000231C0000}"/>
    <cellStyle name="20% - Accent1 2 2 5 3 2 2 2 3" xfId="7392" xr:uid="{00000000-0005-0000-0000-0000241C0000}"/>
    <cellStyle name="20% - Accent1 2 2 5 3 2 2 3" xfId="7393" xr:uid="{00000000-0005-0000-0000-0000251C0000}"/>
    <cellStyle name="20% - Accent1 2 2 5 3 2 2 3 2" xfId="7394" xr:uid="{00000000-0005-0000-0000-0000261C0000}"/>
    <cellStyle name="20% - Accent1 2 2 5 3 2 2 4" xfId="7395" xr:uid="{00000000-0005-0000-0000-0000271C0000}"/>
    <cellStyle name="20% - Accent1 2 2 5 3 2 3" xfId="7396" xr:uid="{00000000-0005-0000-0000-0000281C0000}"/>
    <cellStyle name="20% - Accent1 2 2 5 3 2 3 2" xfId="7397" xr:uid="{00000000-0005-0000-0000-0000291C0000}"/>
    <cellStyle name="20% - Accent1 2 2 5 3 2 3 2 2" xfId="7398" xr:uid="{00000000-0005-0000-0000-00002A1C0000}"/>
    <cellStyle name="20% - Accent1 2 2 5 3 2 3 2 2 2" xfId="7399" xr:uid="{00000000-0005-0000-0000-00002B1C0000}"/>
    <cellStyle name="20% - Accent1 2 2 5 3 2 3 2 3" xfId="7400" xr:uid="{00000000-0005-0000-0000-00002C1C0000}"/>
    <cellStyle name="20% - Accent1 2 2 5 3 2 3 3" xfId="7401" xr:uid="{00000000-0005-0000-0000-00002D1C0000}"/>
    <cellStyle name="20% - Accent1 2 2 5 3 2 3 3 2" xfId="7402" xr:uid="{00000000-0005-0000-0000-00002E1C0000}"/>
    <cellStyle name="20% - Accent1 2 2 5 3 2 3 4" xfId="7403" xr:uid="{00000000-0005-0000-0000-00002F1C0000}"/>
    <cellStyle name="20% - Accent1 2 2 5 3 2 4" xfId="7404" xr:uid="{00000000-0005-0000-0000-0000301C0000}"/>
    <cellStyle name="20% - Accent1 2 2 5 3 2 4 2" xfId="7405" xr:uid="{00000000-0005-0000-0000-0000311C0000}"/>
    <cellStyle name="20% - Accent1 2 2 5 3 2 4 2 2" xfId="7406" xr:uid="{00000000-0005-0000-0000-0000321C0000}"/>
    <cellStyle name="20% - Accent1 2 2 5 3 2 4 2 2 2" xfId="7407" xr:uid="{00000000-0005-0000-0000-0000331C0000}"/>
    <cellStyle name="20% - Accent1 2 2 5 3 2 4 2 3" xfId="7408" xr:uid="{00000000-0005-0000-0000-0000341C0000}"/>
    <cellStyle name="20% - Accent1 2 2 5 3 2 4 3" xfId="7409" xr:uid="{00000000-0005-0000-0000-0000351C0000}"/>
    <cellStyle name="20% - Accent1 2 2 5 3 2 4 3 2" xfId="7410" xr:uid="{00000000-0005-0000-0000-0000361C0000}"/>
    <cellStyle name="20% - Accent1 2 2 5 3 2 4 4" xfId="7411" xr:uid="{00000000-0005-0000-0000-0000371C0000}"/>
    <cellStyle name="20% - Accent1 2 2 5 3 2 5" xfId="7412" xr:uid="{00000000-0005-0000-0000-0000381C0000}"/>
    <cellStyle name="20% - Accent1 2 2 5 3 2 5 2" xfId="7413" xr:uid="{00000000-0005-0000-0000-0000391C0000}"/>
    <cellStyle name="20% - Accent1 2 2 5 3 2 5 2 2" xfId="7414" xr:uid="{00000000-0005-0000-0000-00003A1C0000}"/>
    <cellStyle name="20% - Accent1 2 2 5 3 2 5 3" xfId="7415" xr:uid="{00000000-0005-0000-0000-00003B1C0000}"/>
    <cellStyle name="20% - Accent1 2 2 5 3 2 6" xfId="7416" xr:uid="{00000000-0005-0000-0000-00003C1C0000}"/>
    <cellStyle name="20% - Accent1 2 2 5 3 2 6 2" xfId="7417" xr:uid="{00000000-0005-0000-0000-00003D1C0000}"/>
    <cellStyle name="20% - Accent1 2 2 5 3 2 6 2 2" xfId="7418" xr:uid="{00000000-0005-0000-0000-00003E1C0000}"/>
    <cellStyle name="20% - Accent1 2 2 5 3 2 6 3" xfId="7419" xr:uid="{00000000-0005-0000-0000-00003F1C0000}"/>
    <cellStyle name="20% - Accent1 2 2 5 3 2 7" xfId="7420" xr:uid="{00000000-0005-0000-0000-0000401C0000}"/>
    <cellStyle name="20% - Accent1 2 2 5 3 2 7 2" xfId="7421" xr:uid="{00000000-0005-0000-0000-0000411C0000}"/>
    <cellStyle name="20% - Accent1 2 2 5 3 2 8" xfId="7422" xr:uid="{00000000-0005-0000-0000-0000421C0000}"/>
    <cellStyle name="20% - Accent1 2 2 5 3 2 8 2" xfId="7423" xr:uid="{00000000-0005-0000-0000-0000431C0000}"/>
    <cellStyle name="20% - Accent1 2 2 5 3 2 9" xfId="7424" xr:uid="{00000000-0005-0000-0000-0000441C0000}"/>
    <cellStyle name="20% - Accent1 2 2 5 3 3" xfId="7425" xr:uid="{00000000-0005-0000-0000-0000451C0000}"/>
    <cellStyle name="20% - Accent1 2 2 5 3 3 2" xfId="7426" xr:uid="{00000000-0005-0000-0000-0000461C0000}"/>
    <cellStyle name="20% - Accent1 2 2 5 3 3 2 2" xfId="7427" xr:uid="{00000000-0005-0000-0000-0000471C0000}"/>
    <cellStyle name="20% - Accent1 2 2 5 3 3 2 2 2" xfId="7428" xr:uid="{00000000-0005-0000-0000-0000481C0000}"/>
    <cellStyle name="20% - Accent1 2 2 5 3 3 2 2 2 2" xfId="7429" xr:uid="{00000000-0005-0000-0000-0000491C0000}"/>
    <cellStyle name="20% - Accent1 2 2 5 3 3 2 2 3" xfId="7430" xr:uid="{00000000-0005-0000-0000-00004A1C0000}"/>
    <cellStyle name="20% - Accent1 2 2 5 3 3 2 3" xfId="7431" xr:uid="{00000000-0005-0000-0000-00004B1C0000}"/>
    <cellStyle name="20% - Accent1 2 2 5 3 3 2 3 2" xfId="7432" xr:uid="{00000000-0005-0000-0000-00004C1C0000}"/>
    <cellStyle name="20% - Accent1 2 2 5 3 3 2 4" xfId="7433" xr:uid="{00000000-0005-0000-0000-00004D1C0000}"/>
    <cellStyle name="20% - Accent1 2 2 5 3 3 3" xfId="7434" xr:uid="{00000000-0005-0000-0000-00004E1C0000}"/>
    <cellStyle name="20% - Accent1 2 2 5 3 3 3 2" xfId="7435" xr:uid="{00000000-0005-0000-0000-00004F1C0000}"/>
    <cellStyle name="20% - Accent1 2 2 5 3 3 3 2 2" xfId="7436" xr:uid="{00000000-0005-0000-0000-0000501C0000}"/>
    <cellStyle name="20% - Accent1 2 2 5 3 3 3 2 2 2" xfId="7437" xr:uid="{00000000-0005-0000-0000-0000511C0000}"/>
    <cellStyle name="20% - Accent1 2 2 5 3 3 3 2 3" xfId="7438" xr:uid="{00000000-0005-0000-0000-0000521C0000}"/>
    <cellStyle name="20% - Accent1 2 2 5 3 3 3 3" xfId="7439" xr:uid="{00000000-0005-0000-0000-0000531C0000}"/>
    <cellStyle name="20% - Accent1 2 2 5 3 3 3 3 2" xfId="7440" xr:uid="{00000000-0005-0000-0000-0000541C0000}"/>
    <cellStyle name="20% - Accent1 2 2 5 3 3 3 4" xfId="7441" xr:uid="{00000000-0005-0000-0000-0000551C0000}"/>
    <cellStyle name="20% - Accent1 2 2 5 3 3 4" xfId="7442" xr:uid="{00000000-0005-0000-0000-0000561C0000}"/>
    <cellStyle name="20% - Accent1 2 2 5 3 3 4 2" xfId="7443" xr:uid="{00000000-0005-0000-0000-0000571C0000}"/>
    <cellStyle name="20% - Accent1 2 2 5 3 3 4 2 2" xfId="7444" xr:uid="{00000000-0005-0000-0000-0000581C0000}"/>
    <cellStyle name="20% - Accent1 2 2 5 3 3 4 2 2 2" xfId="7445" xr:uid="{00000000-0005-0000-0000-0000591C0000}"/>
    <cellStyle name="20% - Accent1 2 2 5 3 3 4 2 3" xfId="7446" xr:uid="{00000000-0005-0000-0000-00005A1C0000}"/>
    <cellStyle name="20% - Accent1 2 2 5 3 3 4 3" xfId="7447" xr:uid="{00000000-0005-0000-0000-00005B1C0000}"/>
    <cellStyle name="20% - Accent1 2 2 5 3 3 4 3 2" xfId="7448" xr:uid="{00000000-0005-0000-0000-00005C1C0000}"/>
    <cellStyle name="20% - Accent1 2 2 5 3 3 4 4" xfId="7449" xr:uid="{00000000-0005-0000-0000-00005D1C0000}"/>
    <cellStyle name="20% - Accent1 2 2 5 3 3 5" xfId="7450" xr:uid="{00000000-0005-0000-0000-00005E1C0000}"/>
    <cellStyle name="20% - Accent1 2 2 5 3 3 5 2" xfId="7451" xr:uid="{00000000-0005-0000-0000-00005F1C0000}"/>
    <cellStyle name="20% - Accent1 2 2 5 3 3 5 2 2" xfId="7452" xr:uid="{00000000-0005-0000-0000-0000601C0000}"/>
    <cellStyle name="20% - Accent1 2 2 5 3 3 5 3" xfId="7453" xr:uid="{00000000-0005-0000-0000-0000611C0000}"/>
    <cellStyle name="20% - Accent1 2 2 5 3 3 6" xfId="7454" xr:uid="{00000000-0005-0000-0000-0000621C0000}"/>
    <cellStyle name="20% - Accent1 2 2 5 3 3 6 2" xfId="7455" xr:uid="{00000000-0005-0000-0000-0000631C0000}"/>
    <cellStyle name="20% - Accent1 2 2 5 3 3 6 2 2" xfId="7456" xr:uid="{00000000-0005-0000-0000-0000641C0000}"/>
    <cellStyle name="20% - Accent1 2 2 5 3 3 6 3" xfId="7457" xr:uid="{00000000-0005-0000-0000-0000651C0000}"/>
    <cellStyle name="20% - Accent1 2 2 5 3 3 7" xfId="7458" xr:uid="{00000000-0005-0000-0000-0000661C0000}"/>
    <cellStyle name="20% - Accent1 2 2 5 3 3 7 2" xfId="7459" xr:uid="{00000000-0005-0000-0000-0000671C0000}"/>
    <cellStyle name="20% - Accent1 2 2 5 3 3 8" xfId="7460" xr:uid="{00000000-0005-0000-0000-0000681C0000}"/>
    <cellStyle name="20% - Accent1 2 2 5 3 3 8 2" xfId="7461" xr:uid="{00000000-0005-0000-0000-0000691C0000}"/>
    <cellStyle name="20% - Accent1 2 2 5 3 3 9" xfId="7462" xr:uid="{00000000-0005-0000-0000-00006A1C0000}"/>
    <cellStyle name="20% - Accent1 2 2 5 3 4" xfId="7463" xr:uid="{00000000-0005-0000-0000-00006B1C0000}"/>
    <cellStyle name="20% - Accent1 2 2 5 3 4 2" xfId="7464" xr:uid="{00000000-0005-0000-0000-00006C1C0000}"/>
    <cellStyle name="20% - Accent1 2 2 5 3 4 2 2" xfId="7465" xr:uid="{00000000-0005-0000-0000-00006D1C0000}"/>
    <cellStyle name="20% - Accent1 2 2 5 3 4 2 2 2" xfId="7466" xr:uid="{00000000-0005-0000-0000-00006E1C0000}"/>
    <cellStyle name="20% - Accent1 2 2 5 3 4 2 3" xfId="7467" xr:uid="{00000000-0005-0000-0000-00006F1C0000}"/>
    <cellStyle name="20% - Accent1 2 2 5 3 4 3" xfId="7468" xr:uid="{00000000-0005-0000-0000-0000701C0000}"/>
    <cellStyle name="20% - Accent1 2 2 5 3 4 3 2" xfId="7469" xr:uid="{00000000-0005-0000-0000-0000711C0000}"/>
    <cellStyle name="20% - Accent1 2 2 5 3 4 4" xfId="7470" xr:uid="{00000000-0005-0000-0000-0000721C0000}"/>
    <cellStyle name="20% - Accent1 2 2 5 3 5" xfId="7471" xr:uid="{00000000-0005-0000-0000-0000731C0000}"/>
    <cellStyle name="20% - Accent1 2 2 5 3 5 2" xfId="7472" xr:uid="{00000000-0005-0000-0000-0000741C0000}"/>
    <cellStyle name="20% - Accent1 2 2 5 3 5 2 2" xfId="7473" xr:uid="{00000000-0005-0000-0000-0000751C0000}"/>
    <cellStyle name="20% - Accent1 2 2 5 3 5 2 2 2" xfId="7474" xr:uid="{00000000-0005-0000-0000-0000761C0000}"/>
    <cellStyle name="20% - Accent1 2 2 5 3 5 2 3" xfId="7475" xr:uid="{00000000-0005-0000-0000-0000771C0000}"/>
    <cellStyle name="20% - Accent1 2 2 5 3 5 3" xfId="7476" xr:uid="{00000000-0005-0000-0000-0000781C0000}"/>
    <cellStyle name="20% - Accent1 2 2 5 3 5 3 2" xfId="7477" xr:uid="{00000000-0005-0000-0000-0000791C0000}"/>
    <cellStyle name="20% - Accent1 2 2 5 3 5 4" xfId="7478" xr:uid="{00000000-0005-0000-0000-00007A1C0000}"/>
    <cellStyle name="20% - Accent1 2 2 5 3 6" xfId="7479" xr:uid="{00000000-0005-0000-0000-00007B1C0000}"/>
    <cellStyle name="20% - Accent1 2 2 5 3 6 2" xfId="7480" xr:uid="{00000000-0005-0000-0000-00007C1C0000}"/>
    <cellStyle name="20% - Accent1 2 2 5 3 6 2 2" xfId="7481" xr:uid="{00000000-0005-0000-0000-00007D1C0000}"/>
    <cellStyle name="20% - Accent1 2 2 5 3 6 2 2 2" xfId="7482" xr:uid="{00000000-0005-0000-0000-00007E1C0000}"/>
    <cellStyle name="20% - Accent1 2 2 5 3 6 2 3" xfId="7483" xr:uid="{00000000-0005-0000-0000-00007F1C0000}"/>
    <cellStyle name="20% - Accent1 2 2 5 3 6 3" xfId="7484" xr:uid="{00000000-0005-0000-0000-0000801C0000}"/>
    <cellStyle name="20% - Accent1 2 2 5 3 6 3 2" xfId="7485" xr:uid="{00000000-0005-0000-0000-0000811C0000}"/>
    <cellStyle name="20% - Accent1 2 2 5 3 6 4" xfId="7486" xr:uid="{00000000-0005-0000-0000-0000821C0000}"/>
    <cellStyle name="20% - Accent1 2 2 5 3 7" xfId="7487" xr:uid="{00000000-0005-0000-0000-0000831C0000}"/>
    <cellStyle name="20% - Accent1 2 2 5 3 7 2" xfId="7488" xr:uid="{00000000-0005-0000-0000-0000841C0000}"/>
    <cellStyle name="20% - Accent1 2 2 5 3 7 2 2" xfId="7489" xr:uid="{00000000-0005-0000-0000-0000851C0000}"/>
    <cellStyle name="20% - Accent1 2 2 5 3 7 3" xfId="7490" xr:uid="{00000000-0005-0000-0000-0000861C0000}"/>
    <cellStyle name="20% - Accent1 2 2 5 3 8" xfId="7491" xr:uid="{00000000-0005-0000-0000-0000871C0000}"/>
    <cellStyle name="20% - Accent1 2 2 5 3 8 2" xfId="7492" xr:uid="{00000000-0005-0000-0000-0000881C0000}"/>
    <cellStyle name="20% - Accent1 2 2 5 3 8 2 2" xfId="7493" xr:uid="{00000000-0005-0000-0000-0000891C0000}"/>
    <cellStyle name="20% - Accent1 2 2 5 3 8 3" xfId="7494" xr:uid="{00000000-0005-0000-0000-00008A1C0000}"/>
    <cellStyle name="20% - Accent1 2 2 5 3 9" xfId="7495" xr:uid="{00000000-0005-0000-0000-00008B1C0000}"/>
    <cellStyle name="20% - Accent1 2 2 5 3 9 2" xfId="7496" xr:uid="{00000000-0005-0000-0000-00008C1C0000}"/>
    <cellStyle name="20% - Accent1 2 2 5 4" xfId="7497" xr:uid="{00000000-0005-0000-0000-00008D1C0000}"/>
    <cellStyle name="20% - Accent1 2 2 5 4 10" xfId="7498" xr:uid="{00000000-0005-0000-0000-00008E1C0000}"/>
    <cellStyle name="20% - Accent1 2 2 5 4 10 2" xfId="7499" xr:uid="{00000000-0005-0000-0000-00008F1C0000}"/>
    <cellStyle name="20% - Accent1 2 2 5 4 11" xfId="7500" xr:uid="{00000000-0005-0000-0000-0000901C0000}"/>
    <cellStyle name="20% - Accent1 2 2 5 4 2" xfId="7501" xr:uid="{00000000-0005-0000-0000-0000911C0000}"/>
    <cellStyle name="20% - Accent1 2 2 5 4 2 2" xfId="7502" xr:uid="{00000000-0005-0000-0000-0000921C0000}"/>
    <cellStyle name="20% - Accent1 2 2 5 4 2 2 2" xfId="7503" xr:uid="{00000000-0005-0000-0000-0000931C0000}"/>
    <cellStyle name="20% - Accent1 2 2 5 4 2 2 2 2" xfId="7504" xr:uid="{00000000-0005-0000-0000-0000941C0000}"/>
    <cellStyle name="20% - Accent1 2 2 5 4 2 2 2 2 2" xfId="7505" xr:uid="{00000000-0005-0000-0000-0000951C0000}"/>
    <cellStyle name="20% - Accent1 2 2 5 4 2 2 2 3" xfId="7506" xr:uid="{00000000-0005-0000-0000-0000961C0000}"/>
    <cellStyle name="20% - Accent1 2 2 5 4 2 2 3" xfId="7507" xr:uid="{00000000-0005-0000-0000-0000971C0000}"/>
    <cellStyle name="20% - Accent1 2 2 5 4 2 2 3 2" xfId="7508" xr:uid="{00000000-0005-0000-0000-0000981C0000}"/>
    <cellStyle name="20% - Accent1 2 2 5 4 2 2 4" xfId="7509" xr:uid="{00000000-0005-0000-0000-0000991C0000}"/>
    <cellStyle name="20% - Accent1 2 2 5 4 2 3" xfId="7510" xr:uid="{00000000-0005-0000-0000-00009A1C0000}"/>
    <cellStyle name="20% - Accent1 2 2 5 4 2 3 2" xfId="7511" xr:uid="{00000000-0005-0000-0000-00009B1C0000}"/>
    <cellStyle name="20% - Accent1 2 2 5 4 2 3 2 2" xfId="7512" xr:uid="{00000000-0005-0000-0000-00009C1C0000}"/>
    <cellStyle name="20% - Accent1 2 2 5 4 2 3 2 2 2" xfId="7513" xr:uid="{00000000-0005-0000-0000-00009D1C0000}"/>
    <cellStyle name="20% - Accent1 2 2 5 4 2 3 2 3" xfId="7514" xr:uid="{00000000-0005-0000-0000-00009E1C0000}"/>
    <cellStyle name="20% - Accent1 2 2 5 4 2 3 3" xfId="7515" xr:uid="{00000000-0005-0000-0000-00009F1C0000}"/>
    <cellStyle name="20% - Accent1 2 2 5 4 2 3 3 2" xfId="7516" xr:uid="{00000000-0005-0000-0000-0000A01C0000}"/>
    <cellStyle name="20% - Accent1 2 2 5 4 2 3 4" xfId="7517" xr:uid="{00000000-0005-0000-0000-0000A11C0000}"/>
    <cellStyle name="20% - Accent1 2 2 5 4 2 4" xfId="7518" xr:uid="{00000000-0005-0000-0000-0000A21C0000}"/>
    <cellStyle name="20% - Accent1 2 2 5 4 2 4 2" xfId="7519" xr:uid="{00000000-0005-0000-0000-0000A31C0000}"/>
    <cellStyle name="20% - Accent1 2 2 5 4 2 4 2 2" xfId="7520" xr:uid="{00000000-0005-0000-0000-0000A41C0000}"/>
    <cellStyle name="20% - Accent1 2 2 5 4 2 4 2 2 2" xfId="7521" xr:uid="{00000000-0005-0000-0000-0000A51C0000}"/>
    <cellStyle name="20% - Accent1 2 2 5 4 2 4 2 3" xfId="7522" xr:uid="{00000000-0005-0000-0000-0000A61C0000}"/>
    <cellStyle name="20% - Accent1 2 2 5 4 2 4 3" xfId="7523" xr:uid="{00000000-0005-0000-0000-0000A71C0000}"/>
    <cellStyle name="20% - Accent1 2 2 5 4 2 4 3 2" xfId="7524" xr:uid="{00000000-0005-0000-0000-0000A81C0000}"/>
    <cellStyle name="20% - Accent1 2 2 5 4 2 4 4" xfId="7525" xr:uid="{00000000-0005-0000-0000-0000A91C0000}"/>
    <cellStyle name="20% - Accent1 2 2 5 4 2 5" xfId="7526" xr:uid="{00000000-0005-0000-0000-0000AA1C0000}"/>
    <cellStyle name="20% - Accent1 2 2 5 4 2 5 2" xfId="7527" xr:uid="{00000000-0005-0000-0000-0000AB1C0000}"/>
    <cellStyle name="20% - Accent1 2 2 5 4 2 5 2 2" xfId="7528" xr:uid="{00000000-0005-0000-0000-0000AC1C0000}"/>
    <cellStyle name="20% - Accent1 2 2 5 4 2 5 3" xfId="7529" xr:uid="{00000000-0005-0000-0000-0000AD1C0000}"/>
    <cellStyle name="20% - Accent1 2 2 5 4 2 6" xfId="7530" xr:uid="{00000000-0005-0000-0000-0000AE1C0000}"/>
    <cellStyle name="20% - Accent1 2 2 5 4 2 6 2" xfId="7531" xr:uid="{00000000-0005-0000-0000-0000AF1C0000}"/>
    <cellStyle name="20% - Accent1 2 2 5 4 2 6 2 2" xfId="7532" xr:uid="{00000000-0005-0000-0000-0000B01C0000}"/>
    <cellStyle name="20% - Accent1 2 2 5 4 2 6 3" xfId="7533" xr:uid="{00000000-0005-0000-0000-0000B11C0000}"/>
    <cellStyle name="20% - Accent1 2 2 5 4 2 7" xfId="7534" xr:uid="{00000000-0005-0000-0000-0000B21C0000}"/>
    <cellStyle name="20% - Accent1 2 2 5 4 2 7 2" xfId="7535" xr:uid="{00000000-0005-0000-0000-0000B31C0000}"/>
    <cellStyle name="20% - Accent1 2 2 5 4 2 8" xfId="7536" xr:uid="{00000000-0005-0000-0000-0000B41C0000}"/>
    <cellStyle name="20% - Accent1 2 2 5 4 2 8 2" xfId="7537" xr:uid="{00000000-0005-0000-0000-0000B51C0000}"/>
    <cellStyle name="20% - Accent1 2 2 5 4 2 9" xfId="7538" xr:uid="{00000000-0005-0000-0000-0000B61C0000}"/>
    <cellStyle name="20% - Accent1 2 2 5 4 3" xfId="7539" xr:uid="{00000000-0005-0000-0000-0000B71C0000}"/>
    <cellStyle name="20% - Accent1 2 2 5 4 3 2" xfId="7540" xr:uid="{00000000-0005-0000-0000-0000B81C0000}"/>
    <cellStyle name="20% - Accent1 2 2 5 4 3 2 2" xfId="7541" xr:uid="{00000000-0005-0000-0000-0000B91C0000}"/>
    <cellStyle name="20% - Accent1 2 2 5 4 3 2 2 2" xfId="7542" xr:uid="{00000000-0005-0000-0000-0000BA1C0000}"/>
    <cellStyle name="20% - Accent1 2 2 5 4 3 2 2 2 2" xfId="7543" xr:uid="{00000000-0005-0000-0000-0000BB1C0000}"/>
    <cellStyle name="20% - Accent1 2 2 5 4 3 2 2 3" xfId="7544" xr:uid="{00000000-0005-0000-0000-0000BC1C0000}"/>
    <cellStyle name="20% - Accent1 2 2 5 4 3 2 3" xfId="7545" xr:uid="{00000000-0005-0000-0000-0000BD1C0000}"/>
    <cellStyle name="20% - Accent1 2 2 5 4 3 2 3 2" xfId="7546" xr:uid="{00000000-0005-0000-0000-0000BE1C0000}"/>
    <cellStyle name="20% - Accent1 2 2 5 4 3 2 4" xfId="7547" xr:uid="{00000000-0005-0000-0000-0000BF1C0000}"/>
    <cellStyle name="20% - Accent1 2 2 5 4 3 3" xfId="7548" xr:uid="{00000000-0005-0000-0000-0000C01C0000}"/>
    <cellStyle name="20% - Accent1 2 2 5 4 3 3 2" xfId="7549" xr:uid="{00000000-0005-0000-0000-0000C11C0000}"/>
    <cellStyle name="20% - Accent1 2 2 5 4 3 3 2 2" xfId="7550" xr:uid="{00000000-0005-0000-0000-0000C21C0000}"/>
    <cellStyle name="20% - Accent1 2 2 5 4 3 3 2 2 2" xfId="7551" xr:uid="{00000000-0005-0000-0000-0000C31C0000}"/>
    <cellStyle name="20% - Accent1 2 2 5 4 3 3 2 3" xfId="7552" xr:uid="{00000000-0005-0000-0000-0000C41C0000}"/>
    <cellStyle name="20% - Accent1 2 2 5 4 3 3 3" xfId="7553" xr:uid="{00000000-0005-0000-0000-0000C51C0000}"/>
    <cellStyle name="20% - Accent1 2 2 5 4 3 3 3 2" xfId="7554" xr:uid="{00000000-0005-0000-0000-0000C61C0000}"/>
    <cellStyle name="20% - Accent1 2 2 5 4 3 3 4" xfId="7555" xr:uid="{00000000-0005-0000-0000-0000C71C0000}"/>
    <cellStyle name="20% - Accent1 2 2 5 4 3 4" xfId="7556" xr:uid="{00000000-0005-0000-0000-0000C81C0000}"/>
    <cellStyle name="20% - Accent1 2 2 5 4 3 4 2" xfId="7557" xr:uid="{00000000-0005-0000-0000-0000C91C0000}"/>
    <cellStyle name="20% - Accent1 2 2 5 4 3 4 2 2" xfId="7558" xr:uid="{00000000-0005-0000-0000-0000CA1C0000}"/>
    <cellStyle name="20% - Accent1 2 2 5 4 3 4 2 2 2" xfId="7559" xr:uid="{00000000-0005-0000-0000-0000CB1C0000}"/>
    <cellStyle name="20% - Accent1 2 2 5 4 3 4 2 3" xfId="7560" xr:uid="{00000000-0005-0000-0000-0000CC1C0000}"/>
    <cellStyle name="20% - Accent1 2 2 5 4 3 4 3" xfId="7561" xr:uid="{00000000-0005-0000-0000-0000CD1C0000}"/>
    <cellStyle name="20% - Accent1 2 2 5 4 3 4 3 2" xfId="7562" xr:uid="{00000000-0005-0000-0000-0000CE1C0000}"/>
    <cellStyle name="20% - Accent1 2 2 5 4 3 4 4" xfId="7563" xr:uid="{00000000-0005-0000-0000-0000CF1C0000}"/>
    <cellStyle name="20% - Accent1 2 2 5 4 3 5" xfId="7564" xr:uid="{00000000-0005-0000-0000-0000D01C0000}"/>
    <cellStyle name="20% - Accent1 2 2 5 4 3 5 2" xfId="7565" xr:uid="{00000000-0005-0000-0000-0000D11C0000}"/>
    <cellStyle name="20% - Accent1 2 2 5 4 3 5 2 2" xfId="7566" xr:uid="{00000000-0005-0000-0000-0000D21C0000}"/>
    <cellStyle name="20% - Accent1 2 2 5 4 3 5 3" xfId="7567" xr:uid="{00000000-0005-0000-0000-0000D31C0000}"/>
    <cellStyle name="20% - Accent1 2 2 5 4 3 6" xfId="7568" xr:uid="{00000000-0005-0000-0000-0000D41C0000}"/>
    <cellStyle name="20% - Accent1 2 2 5 4 3 6 2" xfId="7569" xr:uid="{00000000-0005-0000-0000-0000D51C0000}"/>
    <cellStyle name="20% - Accent1 2 2 5 4 3 6 2 2" xfId="7570" xr:uid="{00000000-0005-0000-0000-0000D61C0000}"/>
    <cellStyle name="20% - Accent1 2 2 5 4 3 6 3" xfId="7571" xr:uid="{00000000-0005-0000-0000-0000D71C0000}"/>
    <cellStyle name="20% - Accent1 2 2 5 4 3 7" xfId="7572" xr:uid="{00000000-0005-0000-0000-0000D81C0000}"/>
    <cellStyle name="20% - Accent1 2 2 5 4 3 7 2" xfId="7573" xr:uid="{00000000-0005-0000-0000-0000D91C0000}"/>
    <cellStyle name="20% - Accent1 2 2 5 4 3 8" xfId="7574" xr:uid="{00000000-0005-0000-0000-0000DA1C0000}"/>
    <cellStyle name="20% - Accent1 2 2 5 4 3 8 2" xfId="7575" xr:uid="{00000000-0005-0000-0000-0000DB1C0000}"/>
    <cellStyle name="20% - Accent1 2 2 5 4 3 9" xfId="7576" xr:uid="{00000000-0005-0000-0000-0000DC1C0000}"/>
    <cellStyle name="20% - Accent1 2 2 5 4 4" xfId="7577" xr:uid="{00000000-0005-0000-0000-0000DD1C0000}"/>
    <cellStyle name="20% - Accent1 2 2 5 4 4 2" xfId="7578" xr:uid="{00000000-0005-0000-0000-0000DE1C0000}"/>
    <cellStyle name="20% - Accent1 2 2 5 4 4 2 2" xfId="7579" xr:uid="{00000000-0005-0000-0000-0000DF1C0000}"/>
    <cellStyle name="20% - Accent1 2 2 5 4 4 2 2 2" xfId="7580" xr:uid="{00000000-0005-0000-0000-0000E01C0000}"/>
    <cellStyle name="20% - Accent1 2 2 5 4 4 2 3" xfId="7581" xr:uid="{00000000-0005-0000-0000-0000E11C0000}"/>
    <cellStyle name="20% - Accent1 2 2 5 4 4 3" xfId="7582" xr:uid="{00000000-0005-0000-0000-0000E21C0000}"/>
    <cellStyle name="20% - Accent1 2 2 5 4 4 3 2" xfId="7583" xr:uid="{00000000-0005-0000-0000-0000E31C0000}"/>
    <cellStyle name="20% - Accent1 2 2 5 4 4 4" xfId="7584" xr:uid="{00000000-0005-0000-0000-0000E41C0000}"/>
    <cellStyle name="20% - Accent1 2 2 5 4 5" xfId="7585" xr:uid="{00000000-0005-0000-0000-0000E51C0000}"/>
    <cellStyle name="20% - Accent1 2 2 5 4 5 2" xfId="7586" xr:uid="{00000000-0005-0000-0000-0000E61C0000}"/>
    <cellStyle name="20% - Accent1 2 2 5 4 5 2 2" xfId="7587" xr:uid="{00000000-0005-0000-0000-0000E71C0000}"/>
    <cellStyle name="20% - Accent1 2 2 5 4 5 2 2 2" xfId="7588" xr:uid="{00000000-0005-0000-0000-0000E81C0000}"/>
    <cellStyle name="20% - Accent1 2 2 5 4 5 2 3" xfId="7589" xr:uid="{00000000-0005-0000-0000-0000E91C0000}"/>
    <cellStyle name="20% - Accent1 2 2 5 4 5 3" xfId="7590" xr:uid="{00000000-0005-0000-0000-0000EA1C0000}"/>
    <cellStyle name="20% - Accent1 2 2 5 4 5 3 2" xfId="7591" xr:uid="{00000000-0005-0000-0000-0000EB1C0000}"/>
    <cellStyle name="20% - Accent1 2 2 5 4 5 4" xfId="7592" xr:uid="{00000000-0005-0000-0000-0000EC1C0000}"/>
    <cellStyle name="20% - Accent1 2 2 5 4 6" xfId="7593" xr:uid="{00000000-0005-0000-0000-0000ED1C0000}"/>
    <cellStyle name="20% - Accent1 2 2 5 4 6 2" xfId="7594" xr:uid="{00000000-0005-0000-0000-0000EE1C0000}"/>
    <cellStyle name="20% - Accent1 2 2 5 4 6 2 2" xfId="7595" xr:uid="{00000000-0005-0000-0000-0000EF1C0000}"/>
    <cellStyle name="20% - Accent1 2 2 5 4 6 2 2 2" xfId="7596" xr:uid="{00000000-0005-0000-0000-0000F01C0000}"/>
    <cellStyle name="20% - Accent1 2 2 5 4 6 2 3" xfId="7597" xr:uid="{00000000-0005-0000-0000-0000F11C0000}"/>
    <cellStyle name="20% - Accent1 2 2 5 4 6 3" xfId="7598" xr:uid="{00000000-0005-0000-0000-0000F21C0000}"/>
    <cellStyle name="20% - Accent1 2 2 5 4 6 3 2" xfId="7599" xr:uid="{00000000-0005-0000-0000-0000F31C0000}"/>
    <cellStyle name="20% - Accent1 2 2 5 4 6 4" xfId="7600" xr:uid="{00000000-0005-0000-0000-0000F41C0000}"/>
    <cellStyle name="20% - Accent1 2 2 5 4 7" xfId="7601" xr:uid="{00000000-0005-0000-0000-0000F51C0000}"/>
    <cellStyle name="20% - Accent1 2 2 5 4 7 2" xfId="7602" xr:uid="{00000000-0005-0000-0000-0000F61C0000}"/>
    <cellStyle name="20% - Accent1 2 2 5 4 7 2 2" xfId="7603" xr:uid="{00000000-0005-0000-0000-0000F71C0000}"/>
    <cellStyle name="20% - Accent1 2 2 5 4 7 3" xfId="7604" xr:uid="{00000000-0005-0000-0000-0000F81C0000}"/>
    <cellStyle name="20% - Accent1 2 2 5 4 8" xfId="7605" xr:uid="{00000000-0005-0000-0000-0000F91C0000}"/>
    <cellStyle name="20% - Accent1 2 2 5 4 8 2" xfId="7606" xr:uid="{00000000-0005-0000-0000-0000FA1C0000}"/>
    <cellStyle name="20% - Accent1 2 2 5 4 8 2 2" xfId="7607" xr:uid="{00000000-0005-0000-0000-0000FB1C0000}"/>
    <cellStyle name="20% - Accent1 2 2 5 4 8 3" xfId="7608" xr:uid="{00000000-0005-0000-0000-0000FC1C0000}"/>
    <cellStyle name="20% - Accent1 2 2 5 4 9" xfId="7609" xr:uid="{00000000-0005-0000-0000-0000FD1C0000}"/>
    <cellStyle name="20% - Accent1 2 2 5 4 9 2" xfId="7610" xr:uid="{00000000-0005-0000-0000-0000FE1C0000}"/>
    <cellStyle name="20% - Accent1 2 2 5 5" xfId="7611" xr:uid="{00000000-0005-0000-0000-0000FF1C0000}"/>
    <cellStyle name="20% - Accent1 2 2 5 5 10" xfId="7612" xr:uid="{00000000-0005-0000-0000-0000001D0000}"/>
    <cellStyle name="20% - Accent1 2 2 5 5 10 2" xfId="7613" xr:uid="{00000000-0005-0000-0000-0000011D0000}"/>
    <cellStyle name="20% - Accent1 2 2 5 5 11" xfId="7614" xr:uid="{00000000-0005-0000-0000-0000021D0000}"/>
    <cellStyle name="20% - Accent1 2 2 5 5 2" xfId="7615" xr:uid="{00000000-0005-0000-0000-0000031D0000}"/>
    <cellStyle name="20% - Accent1 2 2 5 5 2 2" xfId="7616" xr:uid="{00000000-0005-0000-0000-0000041D0000}"/>
    <cellStyle name="20% - Accent1 2 2 5 5 2 2 2" xfId="7617" xr:uid="{00000000-0005-0000-0000-0000051D0000}"/>
    <cellStyle name="20% - Accent1 2 2 5 5 2 2 2 2" xfId="7618" xr:uid="{00000000-0005-0000-0000-0000061D0000}"/>
    <cellStyle name="20% - Accent1 2 2 5 5 2 2 2 2 2" xfId="7619" xr:uid="{00000000-0005-0000-0000-0000071D0000}"/>
    <cellStyle name="20% - Accent1 2 2 5 5 2 2 2 3" xfId="7620" xr:uid="{00000000-0005-0000-0000-0000081D0000}"/>
    <cellStyle name="20% - Accent1 2 2 5 5 2 2 3" xfId="7621" xr:uid="{00000000-0005-0000-0000-0000091D0000}"/>
    <cellStyle name="20% - Accent1 2 2 5 5 2 2 3 2" xfId="7622" xr:uid="{00000000-0005-0000-0000-00000A1D0000}"/>
    <cellStyle name="20% - Accent1 2 2 5 5 2 2 4" xfId="7623" xr:uid="{00000000-0005-0000-0000-00000B1D0000}"/>
    <cellStyle name="20% - Accent1 2 2 5 5 2 3" xfId="7624" xr:uid="{00000000-0005-0000-0000-00000C1D0000}"/>
    <cellStyle name="20% - Accent1 2 2 5 5 2 3 2" xfId="7625" xr:uid="{00000000-0005-0000-0000-00000D1D0000}"/>
    <cellStyle name="20% - Accent1 2 2 5 5 2 3 2 2" xfId="7626" xr:uid="{00000000-0005-0000-0000-00000E1D0000}"/>
    <cellStyle name="20% - Accent1 2 2 5 5 2 3 2 2 2" xfId="7627" xr:uid="{00000000-0005-0000-0000-00000F1D0000}"/>
    <cellStyle name="20% - Accent1 2 2 5 5 2 3 2 3" xfId="7628" xr:uid="{00000000-0005-0000-0000-0000101D0000}"/>
    <cellStyle name="20% - Accent1 2 2 5 5 2 3 3" xfId="7629" xr:uid="{00000000-0005-0000-0000-0000111D0000}"/>
    <cellStyle name="20% - Accent1 2 2 5 5 2 3 3 2" xfId="7630" xr:uid="{00000000-0005-0000-0000-0000121D0000}"/>
    <cellStyle name="20% - Accent1 2 2 5 5 2 3 4" xfId="7631" xr:uid="{00000000-0005-0000-0000-0000131D0000}"/>
    <cellStyle name="20% - Accent1 2 2 5 5 2 4" xfId="7632" xr:uid="{00000000-0005-0000-0000-0000141D0000}"/>
    <cellStyle name="20% - Accent1 2 2 5 5 2 4 2" xfId="7633" xr:uid="{00000000-0005-0000-0000-0000151D0000}"/>
    <cellStyle name="20% - Accent1 2 2 5 5 2 4 2 2" xfId="7634" xr:uid="{00000000-0005-0000-0000-0000161D0000}"/>
    <cellStyle name="20% - Accent1 2 2 5 5 2 4 2 2 2" xfId="7635" xr:uid="{00000000-0005-0000-0000-0000171D0000}"/>
    <cellStyle name="20% - Accent1 2 2 5 5 2 4 2 3" xfId="7636" xr:uid="{00000000-0005-0000-0000-0000181D0000}"/>
    <cellStyle name="20% - Accent1 2 2 5 5 2 4 3" xfId="7637" xr:uid="{00000000-0005-0000-0000-0000191D0000}"/>
    <cellStyle name="20% - Accent1 2 2 5 5 2 4 3 2" xfId="7638" xr:uid="{00000000-0005-0000-0000-00001A1D0000}"/>
    <cellStyle name="20% - Accent1 2 2 5 5 2 4 4" xfId="7639" xr:uid="{00000000-0005-0000-0000-00001B1D0000}"/>
    <cellStyle name="20% - Accent1 2 2 5 5 2 5" xfId="7640" xr:uid="{00000000-0005-0000-0000-00001C1D0000}"/>
    <cellStyle name="20% - Accent1 2 2 5 5 2 5 2" xfId="7641" xr:uid="{00000000-0005-0000-0000-00001D1D0000}"/>
    <cellStyle name="20% - Accent1 2 2 5 5 2 5 2 2" xfId="7642" xr:uid="{00000000-0005-0000-0000-00001E1D0000}"/>
    <cellStyle name="20% - Accent1 2 2 5 5 2 5 3" xfId="7643" xr:uid="{00000000-0005-0000-0000-00001F1D0000}"/>
    <cellStyle name="20% - Accent1 2 2 5 5 2 6" xfId="7644" xr:uid="{00000000-0005-0000-0000-0000201D0000}"/>
    <cellStyle name="20% - Accent1 2 2 5 5 2 6 2" xfId="7645" xr:uid="{00000000-0005-0000-0000-0000211D0000}"/>
    <cellStyle name="20% - Accent1 2 2 5 5 2 6 2 2" xfId="7646" xr:uid="{00000000-0005-0000-0000-0000221D0000}"/>
    <cellStyle name="20% - Accent1 2 2 5 5 2 6 3" xfId="7647" xr:uid="{00000000-0005-0000-0000-0000231D0000}"/>
    <cellStyle name="20% - Accent1 2 2 5 5 2 7" xfId="7648" xr:uid="{00000000-0005-0000-0000-0000241D0000}"/>
    <cellStyle name="20% - Accent1 2 2 5 5 2 7 2" xfId="7649" xr:uid="{00000000-0005-0000-0000-0000251D0000}"/>
    <cellStyle name="20% - Accent1 2 2 5 5 2 8" xfId="7650" xr:uid="{00000000-0005-0000-0000-0000261D0000}"/>
    <cellStyle name="20% - Accent1 2 2 5 5 2 8 2" xfId="7651" xr:uid="{00000000-0005-0000-0000-0000271D0000}"/>
    <cellStyle name="20% - Accent1 2 2 5 5 2 9" xfId="7652" xr:uid="{00000000-0005-0000-0000-0000281D0000}"/>
    <cellStyle name="20% - Accent1 2 2 5 5 3" xfId="7653" xr:uid="{00000000-0005-0000-0000-0000291D0000}"/>
    <cellStyle name="20% - Accent1 2 2 5 5 3 2" xfId="7654" xr:uid="{00000000-0005-0000-0000-00002A1D0000}"/>
    <cellStyle name="20% - Accent1 2 2 5 5 3 2 2" xfId="7655" xr:uid="{00000000-0005-0000-0000-00002B1D0000}"/>
    <cellStyle name="20% - Accent1 2 2 5 5 3 2 2 2" xfId="7656" xr:uid="{00000000-0005-0000-0000-00002C1D0000}"/>
    <cellStyle name="20% - Accent1 2 2 5 5 3 2 2 2 2" xfId="7657" xr:uid="{00000000-0005-0000-0000-00002D1D0000}"/>
    <cellStyle name="20% - Accent1 2 2 5 5 3 2 2 3" xfId="7658" xr:uid="{00000000-0005-0000-0000-00002E1D0000}"/>
    <cellStyle name="20% - Accent1 2 2 5 5 3 2 3" xfId="7659" xr:uid="{00000000-0005-0000-0000-00002F1D0000}"/>
    <cellStyle name="20% - Accent1 2 2 5 5 3 2 3 2" xfId="7660" xr:uid="{00000000-0005-0000-0000-0000301D0000}"/>
    <cellStyle name="20% - Accent1 2 2 5 5 3 2 4" xfId="7661" xr:uid="{00000000-0005-0000-0000-0000311D0000}"/>
    <cellStyle name="20% - Accent1 2 2 5 5 3 3" xfId="7662" xr:uid="{00000000-0005-0000-0000-0000321D0000}"/>
    <cellStyle name="20% - Accent1 2 2 5 5 3 3 2" xfId="7663" xr:uid="{00000000-0005-0000-0000-0000331D0000}"/>
    <cellStyle name="20% - Accent1 2 2 5 5 3 3 2 2" xfId="7664" xr:uid="{00000000-0005-0000-0000-0000341D0000}"/>
    <cellStyle name="20% - Accent1 2 2 5 5 3 3 2 2 2" xfId="7665" xr:uid="{00000000-0005-0000-0000-0000351D0000}"/>
    <cellStyle name="20% - Accent1 2 2 5 5 3 3 2 3" xfId="7666" xr:uid="{00000000-0005-0000-0000-0000361D0000}"/>
    <cellStyle name="20% - Accent1 2 2 5 5 3 3 3" xfId="7667" xr:uid="{00000000-0005-0000-0000-0000371D0000}"/>
    <cellStyle name="20% - Accent1 2 2 5 5 3 3 3 2" xfId="7668" xr:uid="{00000000-0005-0000-0000-0000381D0000}"/>
    <cellStyle name="20% - Accent1 2 2 5 5 3 3 4" xfId="7669" xr:uid="{00000000-0005-0000-0000-0000391D0000}"/>
    <cellStyle name="20% - Accent1 2 2 5 5 3 4" xfId="7670" xr:uid="{00000000-0005-0000-0000-00003A1D0000}"/>
    <cellStyle name="20% - Accent1 2 2 5 5 3 4 2" xfId="7671" xr:uid="{00000000-0005-0000-0000-00003B1D0000}"/>
    <cellStyle name="20% - Accent1 2 2 5 5 3 4 2 2" xfId="7672" xr:uid="{00000000-0005-0000-0000-00003C1D0000}"/>
    <cellStyle name="20% - Accent1 2 2 5 5 3 4 2 2 2" xfId="7673" xr:uid="{00000000-0005-0000-0000-00003D1D0000}"/>
    <cellStyle name="20% - Accent1 2 2 5 5 3 4 2 3" xfId="7674" xr:uid="{00000000-0005-0000-0000-00003E1D0000}"/>
    <cellStyle name="20% - Accent1 2 2 5 5 3 4 3" xfId="7675" xr:uid="{00000000-0005-0000-0000-00003F1D0000}"/>
    <cellStyle name="20% - Accent1 2 2 5 5 3 4 3 2" xfId="7676" xr:uid="{00000000-0005-0000-0000-0000401D0000}"/>
    <cellStyle name="20% - Accent1 2 2 5 5 3 4 4" xfId="7677" xr:uid="{00000000-0005-0000-0000-0000411D0000}"/>
    <cellStyle name="20% - Accent1 2 2 5 5 3 5" xfId="7678" xr:uid="{00000000-0005-0000-0000-0000421D0000}"/>
    <cellStyle name="20% - Accent1 2 2 5 5 3 5 2" xfId="7679" xr:uid="{00000000-0005-0000-0000-0000431D0000}"/>
    <cellStyle name="20% - Accent1 2 2 5 5 3 5 2 2" xfId="7680" xr:uid="{00000000-0005-0000-0000-0000441D0000}"/>
    <cellStyle name="20% - Accent1 2 2 5 5 3 5 3" xfId="7681" xr:uid="{00000000-0005-0000-0000-0000451D0000}"/>
    <cellStyle name="20% - Accent1 2 2 5 5 3 6" xfId="7682" xr:uid="{00000000-0005-0000-0000-0000461D0000}"/>
    <cellStyle name="20% - Accent1 2 2 5 5 3 6 2" xfId="7683" xr:uid="{00000000-0005-0000-0000-0000471D0000}"/>
    <cellStyle name="20% - Accent1 2 2 5 5 3 6 2 2" xfId="7684" xr:uid="{00000000-0005-0000-0000-0000481D0000}"/>
    <cellStyle name="20% - Accent1 2 2 5 5 3 6 3" xfId="7685" xr:uid="{00000000-0005-0000-0000-0000491D0000}"/>
    <cellStyle name="20% - Accent1 2 2 5 5 3 7" xfId="7686" xr:uid="{00000000-0005-0000-0000-00004A1D0000}"/>
    <cellStyle name="20% - Accent1 2 2 5 5 3 7 2" xfId="7687" xr:uid="{00000000-0005-0000-0000-00004B1D0000}"/>
    <cellStyle name="20% - Accent1 2 2 5 5 3 8" xfId="7688" xr:uid="{00000000-0005-0000-0000-00004C1D0000}"/>
    <cellStyle name="20% - Accent1 2 2 5 5 3 8 2" xfId="7689" xr:uid="{00000000-0005-0000-0000-00004D1D0000}"/>
    <cellStyle name="20% - Accent1 2 2 5 5 3 9" xfId="7690" xr:uid="{00000000-0005-0000-0000-00004E1D0000}"/>
    <cellStyle name="20% - Accent1 2 2 5 5 4" xfId="7691" xr:uid="{00000000-0005-0000-0000-00004F1D0000}"/>
    <cellStyle name="20% - Accent1 2 2 5 5 4 2" xfId="7692" xr:uid="{00000000-0005-0000-0000-0000501D0000}"/>
    <cellStyle name="20% - Accent1 2 2 5 5 4 2 2" xfId="7693" xr:uid="{00000000-0005-0000-0000-0000511D0000}"/>
    <cellStyle name="20% - Accent1 2 2 5 5 4 2 2 2" xfId="7694" xr:uid="{00000000-0005-0000-0000-0000521D0000}"/>
    <cellStyle name="20% - Accent1 2 2 5 5 4 2 3" xfId="7695" xr:uid="{00000000-0005-0000-0000-0000531D0000}"/>
    <cellStyle name="20% - Accent1 2 2 5 5 4 3" xfId="7696" xr:uid="{00000000-0005-0000-0000-0000541D0000}"/>
    <cellStyle name="20% - Accent1 2 2 5 5 4 3 2" xfId="7697" xr:uid="{00000000-0005-0000-0000-0000551D0000}"/>
    <cellStyle name="20% - Accent1 2 2 5 5 4 4" xfId="7698" xr:uid="{00000000-0005-0000-0000-0000561D0000}"/>
    <cellStyle name="20% - Accent1 2 2 5 5 5" xfId="7699" xr:uid="{00000000-0005-0000-0000-0000571D0000}"/>
    <cellStyle name="20% - Accent1 2 2 5 5 5 2" xfId="7700" xr:uid="{00000000-0005-0000-0000-0000581D0000}"/>
    <cellStyle name="20% - Accent1 2 2 5 5 5 2 2" xfId="7701" xr:uid="{00000000-0005-0000-0000-0000591D0000}"/>
    <cellStyle name="20% - Accent1 2 2 5 5 5 2 2 2" xfId="7702" xr:uid="{00000000-0005-0000-0000-00005A1D0000}"/>
    <cellStyle name="20% - Accent1 2 2 5 5 5 2 3" xfId="7703" xr:uid="{00000000-0005-0000-0000-00005B1D0000}"/>
    <cellStyle name="20% - Accent1 2 2 5 5 5 3" xfId="7704" xr:uid="{00000000-0005-0000-0000-00005C1D0000}"/>
    <cellStyle name="20% - Accent1 2 2 5 5 5 3 2" xfId="7705" xr:uid="{00000000-0005-0000-0000-00005D1D0000}"/>
    <cellStyle name="20% - Accent1 2 2 5 5 5 4" xfId="7706" xr:uid="{00000000-0005-0000-0000-00005E1D0000}"/>
    <cellStyle name="20% - Accent1 2 2 5 5 6" xfId="7707" xr:uid="{00000000-0005-0000-0000-00005F1D0000}"/>
    <cellStyle name="20% - Accent1 2 2 5 5 6 2" xfId="7708" xr:uid="{00000000-0005-0000-0000-0000601D0000}"/>
    <cellStyle name="20% - Accent1 2 2 5 5 6 2 2" xfId="7709" xr:uid="{00000000-0005-0000-0000-0000611D0000}"/>
    <cellStyle name="20% - Accent1 2 2 5 5 6 2 2 2" xfId="7710" xr:uid="{00000000-0005-0000-0000-0000621D0000}"/>
    <cellStyle name="20% - Accent1 2 2 5 5 6 2 3" xfId="7711" xr:uid="{00000000-0005-0000-0000-0000631D0000}"/>
    <cellStyle name="20% - Accent1 2 2 5 5 6 3" xfId="7712" xr:uid="{00000000-0005-0000-0000-0000641D0000}"/>
    <cellStyle name="20% - Accent1 2 2 5 5 6 3 2" xfId="7713" xr:uid="{00000000-0005-0000-0000-0000651D0000}"/>
    <cellStyle name="20% - Accent1 2 2 5 5 6 4" xfId="7714" xr:uid="{00000000-0005-0000-0000-0000661D0000}"/>
    <cellStyle name="20% - Accent1 2 2 5 5 7" xfId="7715" xr:uid="{00000000-0005-0000-0000-0000671D0000}"/>
    <cellStyle name="20% - Accent1 2 2 5 5 7 2" xfId="7716" xr:uid="{00000000-0005-0000-0000-0000681D0000}"/>
    <cellStyle name="20% - Accent1 2 2 5 5 7 2 2" xfId="7717" xr:uid="{00000000-0005-0000-0000-0000691D0000}"/>
    <cellStyle name="20% - Accent1 2 2 5 5 7 3" xfId="7718" xr:uid="{00000000-0005-0000-0000-00006A1D0000}"/>
    <cellStyle name="20% - Accent1 2 2 5 5 8" xfId="7719" xr:uid="{00000000-0005-0000-0000-00006B1D0000}"/>
    <cellStyle name="20% - Accent1 2 2 5 5 8 2" xfId="7720" xr:uid="{00000000-0005-0000-0000-00006C1D0000}"/>
    <cellStyle name="20% - Accent1 2 2 5 5 8 2 2" xfId="7721" xr:uid="{00000000-0005-0000-0000-00006D1D0000}"/>
    <cellStyle name="20% - Accent1 2 2 5 5 8 3" xfId="7722" xr:uid="{00000000-0005-0000-0000-00006E1D0000}"/>
    <cellStyle name="20% - Accent1 2 2 5 5 9" xfId="7723" xr:uid="{00000000-0005-0000-0000-00006F1D0000}"/>
    <cellStyle name="20% - Accent1 2 2 5 5 9 2" xfId="7724" xr:uid="{00000000-0005-0000-0000-0000701D0000}"/>
    <cellStyle name="20% - Accent1 2 2 5 6" xfId="7725" xr:uid="{00000000-0005-0000-0000-0000711D0000}"/>
    <cellStyle name="20% - Accent1 2 2 5 6 2" xfId="7726" xr:uid="{00000000-0005-0000-0000-0000721D0000}"/>
    <cellStyle name="20% - Accent1 2 2 5 6 2 2" xfId="7727" xr:uid="{00000000-0005-0000-0000-0000731D0000}"/>
    <cellStyle name="20% - Accent1 2 2 5 6 2 2 2" xfId="7728" xr:uid="{00000000-0005-0000-0000-0000741D0000}"/>
    <cellStyle name="20% - Accent1 2 2 5 6 2 2 2 2" xfId="7729" xr:uid="{00000000-0005-0000-0000-0000751D0000}"/>
    <cellStyle name="20% - Accent1 2 2 5 6 2 2 3" xfId="7730" xr:uid="{00000000-0005-0000-0000-0000761D0000}"/>
    <cellStyle name="20% - Accent1 2 2 5 6 2 3" xfId="7731" xr:uid="{00000000-0005-0000-0000-0000771D0000}"/>
    <cellStyle name="20% - Accent1 2 2 5 6 2 3 2" xfId="7732" xr:uid="{00000000-0005-0000-0000-0000781D0000}"/>
    <cellStyle name="20% - Accent1 2 2 5 6 2 4" xfId="7733" xr:uid="{00000000-0005-0000-0000-0000791D0000}"/>
    <cellStyle name="20% - Accent1 2 2 5 6 3" xfId="7734" xr:uid="{00000000-0005-0000-0000-00007A1D0000}"/>
    <cellStyle name="20% - Accent1 2 2 5 6 3 2" xfId="7735" xr:uid="{00000000-0005-0000-0000-00007B1D0000}"/>
    <cellStyle name="20% - Accent1 2 2 5 6 3 2 2" xfId="7736" xr:uid="{00000000-0005-0000-0000-00007C1D0000}"/>
    <cellStyle name="20% - Accent1 2 2 5 6 3 2 2 2" xfId="7737" xr:uid="{00000000-0005-0000-0000-00007D1D0000}"/>
    <cellStyle name="20% - Accent1 2 2 5 6 3 2 3" xfId="7738" xr:uid="{00000000-0005-0000-0000-00007E1D0000}"/>
    <cellStyle name="20% - Accent1 2 2 5 6 3 3" xfId="7739" xr:uid="{00000000-0005-0000-0000-00007F1D0000}"/>
    <cellStyle name="20% - Accent1 2 2 5 6 3 3 2" xfId="7740" xr:uid="{00000000-0005-0000-0000-0000801D0000}"/>
    <cellStyle name="20% - Accent1 2 2 5 6 3 4" xfId="7741" xr:uid="{00000000-0005-0000-0000-0000811D0000}"/>
    <cellStyle name="20% - Accent1 2 2 5 6 4" xfId="7742" xr:uid="{00000000-0005-0000-0000-0000821D0000}"/>
    <cellStyle name="20% - Accent1 2 2 5 6 4 2" xfId="7743" xr:uid="{00000000-0005-0000-0000-0000831D0000}"/>
    <cellStyle name="20% - Accent1 2 2 5 6 4 2 2" xfId="7744" xr:uid="{00000000-0005-0000-0000-0000841D0000}"/>
    <cellStyle name="20% - Accent1 2 2 5 6 4 2 2 2" xfId="7745" xr:uid="{00000000-0005-0000-0000-0000851D0000}"/>
    <cellStyle name="20% - Accent1 2 2 5 6 4 2 3" xfId="7746" xr:uid="{00000000-0005-0000-0000-0000861D0000}"/>
    <cellStyle name="20% - Accent1 2 2 5 6 4 3" xfId="7747" xr:uid="{00000000-0005-0000-0000-0000871D0000}"/>
    <cellStyle name="20% - Accent1 2 2 5 6 4 3 2" xfId="7748" xr:uid="{00000000-0005-0000-0000-0000881D0000}"/>
    <cellStyle name="20% - Accent1 2 2 5 6 4 4" xfId="7749" xr:uid="{00000000-0005-0000-0000-0000891D0000}"/>
    <cellStyle name="20% - Accent1 2 2 5 6 5" xfId="7750" xr:uid="{00000000-0005-0000-0000-00008A1D0000}"/>
    <cellStyle name="20% - Accent1 2 2 5 6 5 2" xfId="7751" xr:uid="{00000000-0005-0000-0000-00008B1D0000}"/>
    <cellStyle name="20% - Accent1 2 2 5 6 5 2 2" xfId="7752" xr:uid="{00000000-0005-0000-0000-00008C1D0000}"/>
    <cellStyle name="20% - Accent1 2 2 5 6 5 3" xfId="7753" xr:uid="{00000000-0005-0000-0000-00008D1D0000}"/>
    <cellStyle name="20% - Accent1 2 2 5 6 6" xfId="7754" xr:uid="{00000000-0005-0000-0000-00008E1D0000}"/>
    <cellStyle name="20% - Accent1 2 2 5 6 6 2" xfId="7755" xr:uid="{00000000-0005-0000-0000-00008F1D0000}"/>
    <cellStyle name="20% - Accent1 2 2 5 6 6 2 2" xfId="7756" xr:uid="{00000000-0005-0000-0000-0000901D0000}"/>
    <cellStyle name="20% - Accent1 2 2 5 6 6 3" xfId="7757" xr:uid="{00000000-0005-0000-0000-0000911D0000}"/>
    <cellStyle name="20% - Accent1 2 2 5 6 7" xfId="7758" xr:uid="{00000000-0005-0000-0000-0000921D0000}"/>
    <cellStyle name="20% - Accent1 2 2 5 6 7 2" xfId="7759" xr:uid="{00000000-0005-0000-0000-0000931D0000}"/>
    <cellStyle name="20% - Accent1 2 2 5 6 8" xfId="7760" xr:uid="{00000000-0005-0000-0000-0000941D0000}"/>
    <cellStyle name="20% - Accent1 2 2 5 6 8 2" xfId="7761" xr:uid="{00000000-0005-0000-0000-0000951D0000}"/>
    <cellStyle name="20% - Accent1 2 2 5 6 9" xfId="7762" xr:uid="{00000000-0005-0000-0000-0000961D0000}"/>
    <cellStyle name="20% - Accent1 2 2 5 7" xfId="7763" xr:uid="{00000000-0005-0000-0000-0000971D0000}"/>
    <cellStyle name="20% - Accent1 2 2 5 7 2" xfId="7764" xr:uid="{00000000-0005-0000-0000-0000981D0000}"/>
    <cellStyle name="20% - Accent1 2 2 5 7 2 2" xfId="7765" xr:uid="{00000000-0005-0000-0000-0000991D0000}"/>
    <cellStyle name="20% - Accent1 2 2 5 7 2 2 2" xfId="7766" xr:uid="{00000000-0005-0000-0000-00009A1D0000}"/>
    <cellStyle name="20% - Accent1 2 2 5 7 2 2 2 2" xfId="7767" xr:uid="{00000000-0005-0000-0000-00009B1D0000}"/>
    <cellStyle name="20% - Accent1 2 2 5 7 2 2 3" xfId="7768" xr:uid="{00000000-0005-0000-0000-00009C1D0000}"/>
    <cellStyle name="20% - Accent1 2 2 5 7 2 3" xfId="7769" xr:uid="{00000000-0005-0000-0000-00009D1D0000}"/>
    <cellStyle name="20% - Accent1 2 2 5 7 2 3 2" xfId="7770" xr:uid="{00000000-0005-0000-0000-00009E1D0000}"/>
    <cellStyle name="20% - Accent1 2 2 5 7 2 4" xfId="7771" xr:uid="{00000000-0005-0000-0000-00009F1D0000}"/>
    <cellStyle name="20% - Accent1 2 2 5 7 3" xfId="7772" xr:uid="{00000000-0005-0000-0000-0000A01D0000}"/>
    <cellStyle name="20% - Accent1 2 2 5 7 3 2" xfId="7773" xr:uid="{00000000-0005-0000-0000-0000A11D0000}"/>
    <cellStyle name="20% - Accent1 2 2 5 7 3 2 2" xfId="7774" xr:uid="{00000000-0005-0000-0000-0000A21D0000}"/>
    <cellStyle name="20% - Accent1 2 2 5 7 3 2 2 2" xfId="7775" xr:uid="{00000000-0005-0000-0000-0000A31D0000}"/>
    <cellStyle name="20% - Accent1 2 2 5 7 3 2 3" xfId="7776" xr:uid="{00000000-0005-0000-0000-0000A41D0000}"/>
    <cellStyle name="20% - Accent1 2 2 5 7 3 3" xfId="7777" xr:uid="{00000000-0005-0000-0000-0000A51D0000}"/>
    <cellStyle name="20% - Accent1 2 2 5 7 3 3 2" xfId="7778" xr:uid="{00000000-0005-0000-0000-0000A61D0000}"/>
    <cellStyle name="20% - Accent1 2 2 5 7 3 4" xfId="7779" xr:uid="{00000000-0005-0000-0000-0000A71D0000}"/>
    <cellStyle name="20% - Accent1 2 2 5 7 4" xfId="7780" xr:uid="{00000000-0005-0000-0000-0000A81D0000}"/>
    <cellStyle name="20% - Accent1 2 2 5 7 4 2" xfId="7781" xr:uid="{00000000-0005-0000-0000-0000A91D0000}"/>
    <cellStyle name="20% - Accent1 2 2 5 7 4 2 2" xfId="7782" xr:uid="{00000000-0005-0000-0000-0000AA1D0000}"/>
    <cellStyle name="20% - Accent1 2 2 5 7 4 2 2 2" xfId="7783" xr:uid="{00000000-0005-0000-0000-0000AB1D0000}"/>
    <cellStyle name="20% - Accent1 2 2 5 7 4 2 3" xfId="7784" xr:uid="{00000000-0005-0000-0000-0000AC1D0000}"/>
    <cellStyle name="20% - Accent1 2 2 5 7 4 3" xfId="7785" xr:uid="{00000000-0005-0000-0000-0000AD1D0000}"/>
    <cellStyle name="20% - Accent1 2 2 5 7 4 3 2" xfId="7786" xr:uid="{00000000-0005-0000-0000-0000AE1D0000}"/>
    <cellStyle name="20% - Accent1 2 2 5 7 4 4" xfId="7787" xr:uid="{00000000-0005-0000-0000-0000AF1D0000}"/>
    <cellStyle name="20% - Accent1 2 2 5 7 5" xfId="7788" xr:uid="{00000000-0005-0000-0000-0000B01D0000}"/>
    <cellStyle name="20% - Accent1 2 2 5 7 5 2" xfId="7789" xr:uid="{00000000-0005-0000-0000-0000B11D0000}"/>
    <cellStyle name="20% - Accent1 2 2 5 7 5 2 2" xfId="7790" xr:uid="{00000000-0005-0000-0000-0000B21D0000}"/>
    <cellStyle name="20% - Accent1 2 2 5 7 5 3" xfId="7791" xr:uid="{00000000-0005-0000-0000-0000B31D0000}"/>
    <cellStyle name="20% - Accent1 2 2 5 7 6" xfId="7792" xr:uid="{00000000-0005-0000-0000-0000B41D0000}"/>
    <cellStyle name="20% - Accent1 2 2 5 7 6 2" xfId="7793" xr:uid="{00000000-0005-0000-0000-0000B51D0000}"/>
    <cellStyle name="20% - Accent1 2 2 5 7 6 2 2" xfId="7794" xr:uid="{00000000-0005-0000-0000-0000B61D0000}"/>
    <cellStyle name="20% - Accent1 2 2 5 7 6 3" xfId="7795" xr:uid="{00000000-0005-0000-0000-0000B71D0000}"/>
    <cellStyle name="20% - Accent1 2 2 5 7 7" xfId="7796" xr:uid="{00000000-0005-0000-0000-0000B81D0000}"/>
    <cellStyle name="20% - Accent1 2 2 5 7 7 2" xfId="7797" xr:uid="{00000000-0005-0000-0000-0000B91D0000}"/>
    <cellStyle name="20% - Accent1 2 2 5 7 8" xfId="7798" xr:uid="{00000000-0005-0000-0000-0000BA1D0000}"/>
    <cellStyle name="20% - Accent1 2 2 5 7 8 2" xfId="7799" xr:uid="{00000000-0005-0000-0000-0000BB1D0000}"/>
    <cellStyle name="20% - Accent1 2 2 5 7 9" xfId="7800" xr:uid="{00000000-0005-0000-0000-0000BC1D0000}"/>
    <cellStyle name="20% - Accent1 2 2 5 8" xfId="7801" xr:uid="{00000000-0005-0000-0000-0000BD1D0000}"/>
    <cellStyle name="20% - Accent1 2 2 5 8 2" xfId="7802" xr:uid="{00000000-0005-0000-0000-0000BE1D0000}"/>
    <cellStyle name="20% - Accent1 2 2 5 8 2 2" xfId="7803" xr:uid="{00000000-0005-0000-0000-0000BF1D0000}"/>
    <cellStyle name="20% - Accent1 2 2 5 8 2 2 2" xfId="7804" xr:uid="{00000000-0005-0000-0000-0000C01D0000}"/>
    <cellStyle name="20% - Accent1 2 2 5 8 2 3" xfId="7805" xr:uid="{00000000-0005-0000-0000-0000C11D0000}"/>
    <cellStyle name="20% - Accent1 2 2 5 8 3" xfId="7806" xr:uid="{00000000-0005-0000-0000-0000C21D0000}"/>
    <cellStyle name="20% - Accent1 2 2 5 8 3 2" xfId="7807" xr:uid="{00000000-0005-0000-0000-0000C31D0000}"/>
    <cellStyle name="20% - Accent1 2 2 5 8 4" xfId="7808" xr:uid="{00000000-0005-0000-0000-0000C41D0000}"/>
    <cellStyle name="20% - Accent1 2 2 5 9" xfId="7809" xr:uid="{00000000-0005-0000-0000-0000C51D0000}"/>
    <cellStyle name="20% - Accent1 2 2 5 9 2" xfId="7810" xr:uid="{00000000-0005-0000-0000-0000C61D0000}"/>
    <cellStyle name="20% - Accent1 2 2 5 9 2 2" xfId="7811" xr:uid="{00000000-0005-0000-0000-0000C71D0000}"/>
    <cellStyle name="20% - Accent1 2 2 5 9 2 2 2" xfId="7812" xr:uid="{00000000-0005-0000-0000-0000C81D0000}"/>
    <cellStyle name="20% - Accent1 2 2 5 9 2 3" xfId="7813" xr:uid="{00000000-0005-0000-0000-0000C91D0000}"/>
    <cellStyle name="20% - Accent1 2 2 5 9 3" xfId="7814" xr:uid="{00000000-0005-0000-0000-0000CA1D0000}"/>
    <cellStyle name="20% - Accent1 2 2 5 9 3 2" xfId="7815" xr:uid="{00000000-0005-0000-0000-0000CB1D0000}"/>
    <cellStyle name="20% - Accent1 2 2 5 9 4" xfId="7816" xr:uid="{00000000-0005-0000-0000-0000CC1D0000}"/>
    <cellStyle name="20% - Accent1 2 2 6" xfId="7817" xr:uid="{00000000-0005-0000-0000-0000CD1D0000}"/>
    <cellStyle name="20% - Accent1 2 2 6 10" xfId="7818" xr:uid="{00000000-0005-0000-0000-0000CE1D0000}"/>
    <cellStyle name="20% - Accent1 2 2 6 10 2" xfId="7819" xr:uid="{00000000-0005-0000-0000-0000CF1D0000}"/>
    <cellStyle name="20% - Accent1 2 2 6 10 2 2" xfId="7820" xr:uid="{00000000-0005-0000-0000-0000D01D0000}"/>
    <cellStyle name="20% - Accent1 2 2 6 10 3" xfId="7821" xr:uid="{00000000-0005-0000-0000-0000D11D0000}"/>
    <cellStyle name="20% - Accent1 2 2 6 11" xfId="7822" xr:uid="{00000000-0005-0000-0000-0000D21D0000}"/>
    <cellStyle name="20% - Accent1 2 2 6 11 2" xfId="7823" xr:uid="{00000000-0005-0000-0000-0000D31D0000}"/>
    <cellStyle name="20% - Accent1 2 2 6 11 2 2" xfId="7824" xr:uid="{00000000-0005-0000-0000-0000D41D0000}"/>
    <cellStyle name="20% - Accent1 2 2 6 11 3" xfId="7825" xr:uid="{00000000-0005-0000-0000-0000D51D0000}"/>
    <cellStyle name="20% - Accent1 2 2 6 12" xfId="7826" xr:uid="{00000000-0005-0000-0000-0000D61D0000}"/>
    <cellStyle name="20% - Accent1 2 2 6 12 2" xfId="7827" xr:uid="{00000000-0005-0000-0000-0000D71D0000}"/>
    <cellStyle name="20% - Accent1 2 2 6 13" xfId="7828" xr:uid="{00000000-0005-0000-0000-0000D81D0000}"/>
    <cellStyle name="20% - Accent1 2 2 6 13 2" xfId="7829" xr:uid="{00000000-0005-0000-0000-0000D91D0000}"/>
    <cellStyle name="20% - Accent1 2 2 6 14" xfId="7830" xr:uid="{00000000-0005-0000-0000-0000DA1D0000}"/>
    <cellStyle name="20% - Accent1 2 2 6 2" xfId="7831" xr:uid="{00000000-0005-0000-0000-0000DB1D0000}"/>
    <cellStyle name="20% - Accent1 2 2 6 2 10" xfId="7832" xr:uid="{00000000-0005-0000-0000-0000DC1D0000}"/>
    <cellStyle name="20% - Accent1 2 2 6 2 10 2" xfId="7833" xr:uid="{00000000-0005-0000-0000-0000DD1D0000}"/>
    <cellStyle name="20% - Accent1 2 2 6 2 11" xfId="7834" xr:uid="{00000000-0005-0000-0000-0000DE1D0000}"/>
    <cellStyle name="20% - Accent1 2 2 6 2 2" xfId="7835" xr:uid="{00000000-0005-0000-0000-0000DF1D0000}"/>
    <cellStyle name="20% - Accent1 2 2 6 2 2 2" xfId="7836" xr:uid="{00000000-0005-0000-0000-0000E01D0000}"/>
    <cellStyle name="20% - Accent1 2 2 6 2 2 2 2" xfId="7837" xr:uid="{00000000-0005-0000-0000-0000E11D0000}"/>
    <cellStyle name="20% - Accent1 2 2 6 2 2 2 2 2" xfId="7838" xr:uid="{00000000-0005-0000-0000-0000E21D0000}"/>
    <cellStyle name="20% - Accent1 2 2 6 2 2 2 2 2 2" xfId="7839" xr:uid="{00000000-0005-0000-0000-0000E31D0000}"/>
    <cellStyle name="20% - Accent1 2 2 6 2 2 2 2 3" xfId="7840" xr:uid="{00000000-0005-0000-0000-0000E41D0000}"/>
    <cellStyle name="20% - Accent1 2 2 6 2 2 2 3" xfId="7841" xr:uid="{00000000-0005-0000-0000-0000E51D0000}"/>
    <cellStyle name="20% - Accent1 2 2 6 2 2 2 3 2" xfId="7842" xr:uid="{00000000-0005-0000-0000-0000E61D0000}"/>
    <cellStyle name="20% - Accent1 2 2 6 2 2 2 4" xfId="7843" xr:uid="{00000000-0005-0000-0000-0000E71D0000}"/>
    <cellStyle name="20% - Accent1 2 2 6 2 2 3" xfId="7844" xr:uid="{00000000-0005-0000-0000-0000E81D0000}"/>
    <cellStyle name="20% - Accent1 2 2 6 2 2 3 2" xfId="7845" xr:uid="{00000000-0005-0000-0000-0000E91D0000}"/>
    <cellStyle name="20% - Accent1 2 2 6 2 2 3 2 2" xfId="7846" xr:uid="{00000000-0005-0000-0000-0000EA1D0000}"/>
    <cellStyle name="20% - Accent1 2 2 6 2 2 3 2 2 2" xfId="7847" xr:uid="{00000000-0005-0000-0000-0000EB1D0000}"/>
    <cellStyle name="20% - Accent1 2 2 6 2 2 3 2 3" xfId="7848" xr:uid="{00000000-0005-0000-0000-0000EC1D0000}"/>
    <cellStyle name="20% - Accent1 2 2 6 2 2 3 3" xfId="7849" xr:uid="{00000000-0005-0000-0000-0000ED1D0000}"/>
    <cellStyle name="20% - Accent1 2 2 6 2 2 3 3 2" xfId="7850" xr:uid="{00000000-0005-0000-0000-0000EE1D0000}"/>
    <cellStyle name="20% - Accent1 2 2 6 2 2 3 4" xfId="7851" xr:uid="{00000000-0005-0000-0000-0000EF1D0000}"/>
    <cellStyle name="20% - Accent1 2 2 6 2 2 4" xfId="7852" xr:uid="{00000000-0005-0000-0000-0000F01D0000}"/>
    <cellStyle name="20% - Accent1 2 2 6 2 2 4 2" xfId="7853" xr:uid="{00000000-0005-0000-0000-0000F11D0000}"/>
    <cellStyle name="20% - Accent1 2 2 6 2 2 4 2 2" xfId="7854" xr:uid="{00000000-0005-0000-0000-0000F21D0000}"/>
    <cellStyle name="20% - Accent1 2 2 6 2 2 4 2 2 2" xfId="7855" xr:uid="{00000000-0005-0000-0000-0000F31D0000}"/>
    <cellStyle name="20% - Accent1 2 2 6 2 2 4 2 3" xfId="7856" xr:uid="{00000000-0005-0000-0000-0000F41D0000}"/>
    <cellStyle name="20% - Accent1 2 2 6 2 2 4 3" xfId="7857" xr:uid="{00000000-0005-0000-0000-0000F51D0000}"/>
    <cellStyle name="20% - Accent1 2 2 6 2 2 4 3 2" xfId="7858" xr:uid="{00000000-0005-0000-0000-0000F61D0000}"/>
    <cellStyle name="20% - Accent1 2 2 6 2 2 4 4" xfId="7859" xr:uid="{00000000-0005-0000-0000-0000F71D0000}"/>
    <cellStyle name="20% - Accent1 2 2 6 2 2 5" xfId="7860" xr:uid="{00000000-0005-0000-0000-0000F81D0000}"/>
    <cellStyle name="20% - Accent1 2 2 6 2 2 5 2" xfId="7861" xr:uid="{00000000-0005-0000-0000-0000F91D0000}"/>
    <cellStyle name="20% - Accent1 2 2 6 2 2 5 2 2" xfId="7862" xr:uid="{00000000-0005-0000-0000-0000FA1D0000}"/>
    <cellStyle name="20% - Accent1 2 2 6 2 2 5 3" xfId="7863" xr:uid="{00000000-0005-0000-0000-0000FB1D0000}"/>
    <cellStyle name="20% - Accent1 2 2 6 2 2 6" xfId="7864" xr:uid="{00000000-0005-0000-0000-0000FC1D0000}"/>
    <cellStyle name="20% - Accent1 2 2 6 2 2 6 2" xfId="7865" xr:uid="{00000000-0005-0000-0000-0000FD1D0000}"/>
    <cellStyle name="20% - Accent1 2 2 6 2 2 6 2 2" xfId="7866" xr:uid="{00000000-0005-0000-0000-0000FE1D0000}"/>
    <cellStyle name="20% - Accent1 2 2 6 2 2 6 3" xfId="7867" xr:uid="{00000000-0005-0000-0000-0000FF1D0000}"/>
    <cellStyle name="20% - Accent1 2 2 6 2 2 7" xfId="7868" xr:uid="{00000000-0005-0000-0000-0000001E0000}"/>
    <cellStyle name="20% - Accent1 2 2 6 2 2 7 2" xfId="7869" xr:uid="{00000000-0005-0000-0000-0000011E0000}"/>
    <cellStyle name="20% - Accent1 2 2 6 2 2 8" xfId="7870" xr:uid="{00000000-0005-0000-0000-0000021E0000}"/>
    <cellStyle name="20% - Accent1 2 2 6 2 2 8 2" xfId="7871" xr:uid="{00000000-0005-0000-0000-0000031E0000}"/>
    <cellStyle name="20% - Accent1 2 2 6 2 2 9" xfId="7872" xr:uid="{00000000-0005-0000-0000-0000041E0000}"/>
    <cellStyle name="20% - Accent1 2 2 6 2 3" xfId="7873" xr:uid="{00000000-0005-0000-0000-0000051E0000}"/>
    <cellStyle name="20% - Accent1 2 2 6 2 3 2" xfId="7874" xr:uid="{00000000-0005-0000-0000-0000061E0000}"/>
    <cellStyle name="20% - Accent1 2 2 6 2 3 2 2" xfId="7875" xr:uid="{00000000-0005-0000-0000-0000071E0000}"/>
    <cellStyle name="20% - Accent1 2 2 6 2 3 2 2 2" xfId="7876" xr:uid="{00000000-0005-0000-0000-0000081E0000}"/>
    <cellStyle name="20% - Accent1 2 2 6 2 3 2 2 2 2" xfId="7877" xr:uid="{00000000-0005-0000-0000-0000091E0000}"/>
    <cellStyle name="20% - Accent1 2 2 6 2 3 2 2 3" xfId="7878" xr:uid="{00000000-0005-0000-0000-00000A1E0000}"/>
    <cellStyle name="20% - Accent1 2 2 6 2 3 2 3" xfId="7879" xr:uid="{00000000-0005-0000-0000-00000B1E0000}"/>
    <cellStyle name="20% - Accent1 2 2 6 2 3 2 3 2" xfId="7880" xr:uid="{00000000-0005-0000-0000-00000C1E0000}"/>
    <cellStyle name="20% - Accent1 2 2 6 2 3 2 4" xfId="7881" xr:uid="{00000000-0005-0000-0000-00000D1E0000}"/>
    <cellStyle name="20% - Accent1 2 2 6 2 3 3" xfId="7882" xr:uid="{00000000-0005-0000-0000-00000E1E0000}"/>
    <cellStyle name="20% - Accent1 2 2 6 2 3 3 2" xfId="7883" xr:uid="{00000000-0005-0000-0000-00000F1E0000}"/>
    <cellStyle name="20% - Accent1 2 2 6 2 3 3 2 2" xfId="7884" xr:uid="{00000000-0005-0000-0000-0000101E0000}"/>
    <cellStyle name="20% - Accent1 2 2 6 2 3 3 2 2 2" xfId="7885" xr:uid="{00000000-0005-0000-0000-0000111E0000}"/>
    <cellStyle name="20% - Accent1 2 2 6 2 3 3 2 3" xfId="7886" xr:uid="{00000000-0005-0000-0000-0000121E0000}"/>
    <cellStyle name="20% - Accent1 2 2 6 2 3 3 3" xfId="7887" xr:uid="{00000000-0005-0000-0000-0000131E0000}"/>
    <cellStyle name="20% - Accent1 2 2 6 2 3 3 3 2" xfId="7888" xr:uid="{00000000-0005-0000-0000-0000141E0000}"/>
    <cellStyle name="20% - Accent1 2 2 6 2 3 3 4" xfId="7889" xr:uid="{00000000-0005-0000-0000-0000151E0000}"/>
    <cellStyle name="20% - Accent1 2 2 6 2 3 4" xfId="7890" xr:uid="{00000000-0005-0000-0000-0000161E0000}"/>
    <cellStyle name="20% - Accent1 2 2 6 2 3 4 2" xfId="7891" xr:uid="{00000000-0005-0000-0000-0000171E0000}"/>
    <cellStyle name="20% - Accent1 2 2 6 2 3 4 2 2" xfId="7892" xr:uid="{00000000-0005-0000-0000-0000181E0000}"/>
    <cellStyle name="20% - Accent1 2 2 6 2 3 4 2 2 2" xfId="7893" xr:uid="{00000000-0005-0000-0000-0000191E0000}"/>
    <cellStyle name="20% - Accent1 2 2 6 2 3 4 2 3" xfId="7894" xr:uid="{00000000-0005-0000-0000-00001A1E0000}"/>
    <cellStyle name="20% - Accent1 2 2 6 2 3 4 3" xfId="7895" xr:uid="{00000000-0005-0000-0000-00001B1E0000}"/>
    <cellStyle name="20% - Accent1 2 2 6 2 3 4 3 2" xfId="7896" xr:uid="{00000000-0005-0000-0000-00001C1E0000}"/>
    <cellStyle name="20% - Accent1 2 2 6 2 3 4 4" xfId="7897" xr:uid="{00000000-0005-0000-0000-00001D1E0000}"/>
    <cellStyle name="20% - Accent1 2 2 6 2 3 5" xfId="7898" xr:uid="{00000000-0005-0000-0000-00001E1E0000}"/>
    <cellStyle name="20% - Accent1 2 2 6 2 3 5 2" xfId="7899" xr:uid="{00000000-0005-0000-0000-00001F1E0000}"/>
    <cellStyle name="20% - Accent1 2 2 6 2 3 5 2 2" xfId="7900" xr:uid="{00000000-0005-0000-0000-0000201E0000}"/>
    <cellStyle name="20% - Accent1 2 2 6 2 3 5 3" xfId="7901" xr:uid="{00000000-0005-0000-0000-0000211E0000}"/>
    <cellStyle name="20% - Accent1 2 2 6 2 3 6" xfId="7902" xr:uid="{00000000-0005-0000-0000-0000221E0000}"/>
    <cellStyle name="20% - Accent1 2 2 6 2 3 6 2" xfId="7903" xr:uid="{00000000-0005-0000-0000-0000231E0000}"/>
    <cellStyle name="20% - Accent1 2 2 6 2 3 6 2 2" xfId="7904" xr:uid="{00000000-0005-0000-0000-0000241E0000}"/>
    <cellStyle name="20% - Accent1 2 2 6 2 3 6 3" xfId="7905" xr:uid="{00000000-0005-0000-0000-0000251E0000}"/>
    <cellStyle name="20% - Accent1 2 2 6 2 3 7" xfId="7906" xr:uid="{00000000-0005-0000-0000-0000261E0000}"/>
    <cellStyle name="20% - Accent1 2 2 6 2 3 7 2" xfId="7907" xr:uid="{00000000-0005-0000-0000-0000271E0000}"/>
    <cellStyle name="20% - Accent1 2 2 6 2 3 8" xfId="7908" xr:uid="{00000000-0005-0000-0000-0000281E0000}"/>
    <cellStyle name="20% - Accent1 2 2 6 2 3 8 2" xfId="7909" xr:uid="{00000000-0005-0000-0000-0000291E0000}"/>
    <cellStyle name="20% - Accent1 2 2 6 2 3 9" xfId="7910" xr:uid="{00000000-0005-0000-0000-00002A1E0000}"/>
    <cellStyle name="20% - Accent1 2 2 6 2 4" xfId="7911" xr:uid="{00000000-0005-0000-0000-00002B1E0000}"/>
    <cellStyle name="20% - Accent1 2 2 6 2 4 2" xfId="7912" xr:uid="{00000000-0005-0000-0000-00002C1E0000}"/>
    <cellStyle name="20% - Accent1 2 2 6 2 4 2 2" xfId="7913" xr:uid="{00000000-0005-0000-0000-00002D1E0000}"/>
    <cellStyle name="20% - Accent1 2 2 6 2 4 2 2 2" xfId="7914" xr:uid="{00000000-0005-0000-0000-00002E1E0000}"/>
    <cellStyle name="20% - Accent1 2 2 6 2 4 2 3" xfId="7915" xr:uid="{00000000-0005-0000-0000-00002F1E0000}"/>
    <cellStyle name="20% - Accent1 2 2 6 2 4 3" xfId="7916" xr:uid="{00000000-0005-0000-0000-0000301E0000}"/>
    <cellStyle name="20% - Accent1 2 2 6 2 4 3 2" xfId="7917" xr:uid="{00000000-0005-0000-0000-0000311E0000}"/>
    <cellStyle name="20% - Accent1 2 2 6 2 4 4" xfId="7918" xr:uid="{00000000-0005-0000-0000-0000321E0000}"/>
    <cellStyle name="20% - Accent1 2 2 6 2 5" xfId="7919" xr:uid="{00000000-0005-0000-0000-0000331E0000}"/>
    <cellStyle name="20% - Accent1 2 2 6 2 5 2" xfId="7920" xr:uid="{00000000-0005-0000-0000-0000341E0000}"/>
    <cellStyle name="20% - Accent1 2 2 6 2 5 2 2" xfId="7921" xr:uid="{00000000-0005-0000-0000-0000351E0000}"/>
    <cellStyle name="20% - Accent1 2 2 6 2 5 2 2 2" xfId="7922" xr:uid="{00000000-0005-0000-0000-0000361E0000}"/>
    <cellStyle name="20% - Accent1 2 2 6 2 5 2 3" xfId="7923" xr:uid="{00000000-0005-0000-0000-0000371E0000}"/>
    <cellStyle name="20% - Accent1 2 2 6 2 5 3" xfId="7924" xr:uid="{00000000-0005-0000-0000-0000381E0000}"/>
    <cellStyle name="20% - Accent1 2 2 6 2 5 3 2" xfId="7925" xr:uid="{00000000-0005-0000-0000-0000391E0000}"/>
    <cellStyle name="20% - Accent1 2 2 6 2 5 4" xfId="7926" xr:uid="{00000000-0005-0000-0000-00003A1E0000}"/>
    <cellStyle name="20% - Accent1 2 2 6 2 6" xfId="7927" xr:uid="{00000000-0005-0000-0000-00003B1E0000}"/>
    <cellStyle name="20% - Accent1 2 2 6 2 6 2" xfId="7928" xr:uid="{00000000-0005-0000-0000-00003C1E0000}"/>
    <cellStyle name="20% - Accent1 2 2 6 2 6 2 2" xfId="7929" xr:uid="{00000000-0005-0000-0000-00003D1E0000}"/>
    <cellStyle name="20% - Accent1 2 2 6 2 6 2 2 2" xfId="7930" xr:uid="{00000000-0005-0000-0000-00003E1E0000}"/>
    <cellStyle name="20% - Accent1 2 2 6 2 6 2 3" xfId="7931" xr:uid="{00000000-0005-0000-0000-00003F1E0000}"/>
    <cellStyle name="20% - Accent1 2 2 6 2 6 3" xfId="7932" xr:uid="{00000000-0005-0000-0000-0000401E0000}"/>
    <cellStyle name="20% - Accent1 2 2 6 2 6 3 2" xfId="7933" xr:uid="{00000000-0005-0000-0000-0000411E0000}"/>
    <cellStyle name="20% - Accent1 2 2 6 2 6 4" xfId="7934" xr:uid="{00000000-0005-0000-0000-0000421E0000}"/>
    <cellStyle name="20% - Accent1 2 2 6 2 7" xfId="7935" xr:uid="{00000000-0005-0000-0000-0000431E0000}"/>
    <cellStyle name="20% - Accent1 2 2 6 2 7 2" xfId="7936" xr:uid="{00000000-0005-0000-0000-0000441E0000}"/>
    <cellStyle name="20% - Accent1 2 2 6 2 7 2 2" xfId="7937" xr:uid="{00000000-0005-0000-0000-0000451E0000}"/>
    <cellStyle name="20% - Accent1 2 2 6 2 7 3" xfId="7938" xr:uid="{00000000-0005-0000-0000-0000461E0000}"/>
    <cellStyle name="20% - Accent1 2 2 6 2 8" xfId="7939" xr:uid="{00000000-0005-0000-0000-0000471E0000}"/>
    <cellStyle name="20% - Accent1 2 2 6 2 8 2" xfId="7940" xr:uid="{00000000-0005-0000-0000-0000481E0000}"/>
    <cellStyle name="20% - Accent1 2 2 6 2 8 2 2" xfId="7941" xr:uid="{00000000-0005-0000-0000-0000491E0000}"/>
    <cellStyle name="20% - Accent1 2 2 6 2 8 3" xfId="7942" xr:uid="{00000000-0005-0000-0000-00004A1E0000}"/>
    <cellStyle name="20% - Accent1 2 2 6 2 9" xfId="7943" xr:uid="{00000000-0005-0000-0000-00004B1E0000}"/>
    <cellStyle name="20% - Accent1 2 2 6 2 9 2" xfId="7944" xr:uid="{00000000-0005-0000-0000-00004C1E0000}"/>
    <cellStyle name="20% - Accent1 2 2 6 3" xfId="7945" xr:uid="{00000000-0005-0000-0000-00004D1E0000}"/>
    <cellStyle name="20% - Accent1 2 2 6 3 10" xfId="7946" xr:uid="{00000000-0005-0000-0000-00004E1E0000}"/>
    <cellStyle name="20% - Accent1 2 2 6 3 10 2" xfId="7947" xr:uid="{00000000-0005-0000-0000-00004F1E0000}"/>
    <cellStyle name="20% - Accent1 2 2 6 3 11" xfId="7948" xr:uid="{00000000-0005-0000-0000-0000501E0000}"/>
    <cellStyle name="20% - Accent1 2 2 6 3 2" xfId="7949" xr:uid="{00000000-0005-0000-0000-0000511E0000}"/>
    <cellStyle name="20% - Accent1 2 2 6 3 2 2" xfId="7950" xr:uid="{00000000-0005-0000-0000-0000521E0000}"/>
    <cellStyle name="20% - Accent1 2 2 6 3 2 2 2" xfId="7951" xr:uid="{00000000-0005-0000-0000-0000531E0000}"/>
    <cellStyle name="20% - Accent1 2 2 6 3 2 2 2 2" xfId="7952" xr:uid="{00000000-0005-0000-0000-0000541E0000}"/>
    <cellStyle name="20% - Accent1 2 2 6 3 2 2 2 2 2" xfId="7953" xr:uid="{00000000-0005-0000-0000-0000551E0000}"/>
    <cellStyle name="20% - Accent1 2 2 6 3 2 2 2 3" xfId="7954" xr:uid="{00000000-0005-0000-0000-0000561E0000}"/>
    <cellStyle name="20% - Accent1 2 2 6 3 2 2 3" xfId="7955" xr:uid="{00000000-0005-0000-0000-0000571E0000}"/>
    <cellStyle name="20% - Accent1 2 2 6 3 2 2 3 2" xfId="7956" xr:uid="{00000000-0005-0000-0000-0000581E0000}"/>
    <cellStyle name="20% - Accent1 2 2 6 3 2 2 4" xfId="7957" xr:uid="{00000000-0005-0000-0000-0000591E0000}"/>
    <cellStyle name="20% - Accent1 2 2 6 3 2 3" xfId="7958" xr:uid="{00000000-0005-0000-0000-00005A1E0000}"/>
    <cellStyle name="20% - Accent1 2 2 6 3 2 3 2" xfId="7959" xr:uid="{00000000-0005-0000-0000-00005B1E0000}"/>
    <cellStyle name="20% - Accent1 2 2 6 3 2 3 2 2" xfId="7960" xr:uid="{00000000-0005-0000-0000-00005C1E0000}"/>
    <cellStyle name="20% - Accent1 2 2 6 3 2 3 2 2 2" xfId="7961" xr:uid="{00000000-0005-0000-0000-00005D1E0000}"/>
    <cellStyle name="20% - Accent1 2 2 6 3 2 3 2 3" xfId="7962" xr:uid="{00000000-0005-0000-0000-00005E1E0000}"/>
    <cellStyle name="20% - Accent1 2 2 6 3 2 3 3" xfId="7963" xr:uid="{00000000-0005-0000-0000-00005F1E0000}"/>
    <cellStyle name="20% - Accent1 2 2 6 3 2 3 3 2" xfId="7964" xr:uid="{00000000-0005-0000-0000-0000601E0000}"/>
    <cellStyle name="20% - Accent1 2 2 6 3 2 3 4" xfId="7965" xr:uid="{00000000-0005-0000-0000-0000611E0000}"/>
    <cellStyle name="20% - Accent1 2 2 6 3 2 4" xfId="7966" xr:uid="{00000000-0005-0000-0000-0000621E0000}"/>
    <cellStyle name="20% - Accent1 2 2 6 3 2 4 2" xfId="7967" xr:uid="{00000000-0005-0000-0000-0000631E0000}"/>
    <cellStyle name="20% - Accent1 2 2 6 3 2 4 2 2" xfId="7968" xr:uid="{00000000-0005-0000-0000-0000641E0000}"/>
    <cellStyle name="20% - Accent1 2 2 6 3 2 4 2 2 2" xfId="7969" xr:uid="{00000000-0005-0000-0000-0000651E0000}"/>
    <cellStyle name="20% - Accent1 2 2 6 3 2 4 2 3" xfId="7970" xr:uid="{00000000-0005-0000-0000-0000661E0000}"/>
    <cellStyle name="20% - Accent1 2 2 6 3 2 4 3" xfId="7971" xr:uid="{00000000-0005-0000-0000-0000671E0000}"/>
    <cellStyle name="20% - Accent1 2 2 6 3 2 4 3 2" xfId="7972" xr:uid="{00000000-0005-0000-0000-0000681E0000}"/>
    <cellStyle name="20% - Accent1 2 2 6 3 2 4 4" xfId="7973" xr:uid="{00000000-0005-0000-0000-0000691E0000}"/>
    <cellStyle name="20% - Accent1 2 2 6 3 2 5" xfId="7974" xr:uid="{00000000-0005-0000-0000-00006A1E0000}"/>
    <cellStyle name="20% - Accent1 2 2 6 3 2 5 2" xfId="7975" xr:uid="{00000000-0005-0000-0000-00006B1E0000}"/>
    <cellStyle name="20% - Accent1 2 2 6 3 2 5 2 2" xfId="7976" xr:uid="{00000000-0005-0000-0000-00006C1E0000}"/>
    <cellStyle name="20% - Accent1 2 2 6 3 2 5 3" xfId="7977" xr:uid="{00000000-0005-0000-0000-00006D1E0000}"/>
    <cellStyle name="20% - Accent1 2 2 6 3 2 6" xfId="7978" xr:uid="{00000000-0005-0000-0000-00006E1E0000}"/>
    <cellStyle name="20% - Accent1 2 2 6 3 2 6 2" xfId="7979" xr:uid="{00000000-0005-0000-0000-00006F1E0000}"/>
    <cellStyle name="20% - Accent1 2 2 6 3 2 6 2 2" xfId="7980" xr:uid="{00000000-0005-0000-0000-0000701E0000}"/>
    <cellStyle name="20% - Accent1 2 2 6 3 2 6 3" xfId="7981" xr:uid="{00000000-0005-0000-0000-0000711E0000}"/>
    <cellStyle name="20% - Accent1 2 2 6 3 2 7" xfId="7982" xr:uid="{00000000-0005-0000-0000-0000721E0000}"/>
    <cellStyle name="20% - Accent1 2 2 6 3 2 7 2" xfId="7983" xr:uid="{00000000-0005-0000-0000-0000731E0000}"/>
    <cellStyle name="20% - Accent1 2 2 6 3 2 8" xfId="7984" xr:uid="{00000000-0005-0000-0000-0000741E0000}"/>
    <cellStyle name="20% - Accent1 2 2 6 3 2 8 2" xfId="7985" xr:uid="{00000000-0005-0000-0000-0000751E0000}"/>
    <cellStyle name="20% - Accent1 2 2 6 3 2 9" xfId="7986" xr:uid="{00000000-0005-0000-0000-0000761E0000}"/>
    <cellStyle name="20% - Accent1 2 2 6 3 3" xfId="7987" xr:uid="{00000000-0005-0000-0000-0000771E0000}"/>
    <cellStyle name="20% - Accent1 2 2 6 3 3 2" xfId="7988" xr:uid="{00000000-0005-0000-0000-0000781E0000}"/>
    <cellStyle name="20% - Accent1 2 2 6 3 3 2 2" xfId="7989" xr:uid="{00000000-0005-0000-0000-0000791E0000}"/>
    <cellStyle name="20% - Accent1 2 2 6 3 3 2 2 2" xfId="7990" xr:uid="{00000000-0005-0000-0000-00007A1E0000}"/>
    <cellStyle name="20% - Accent1 2 2 6 3 3 2 2 2 2" xfId="7991" xr:uid="{00000000-0005-0000-0000-00007B1E0000}"/>
    <cellStyle name="20% - Accent1 2 2 6 3 3 2 2 3" xfId="7992" xr:uid="{00000000-0005-0000-0000-00007C1E0000}"/>
    <cellStyle name="20% - Accent1 2 2 6 3 3 2 3" xfId="7993" xr:uid="{00000000-0005-0000-0000-00007D1E0000}"/>
    <cellStyle name="20% - Accent1 2 2 6 3 3 2 3 2" xfId="7994" xr:uid="{00000000-0005-0000-0000-00007E1E0000}"/>
    <cellStyle name="20% - Accent1 2 2 6 3 3 2 4" xfId="7995" xr:uid="{00000000-0005-0000-0000-00007F1E0000}"/>
    <cellStyle name="20% - Accent1 2 2 6 3 3 3" xfId="7996" xr:uid="{00000000-0005-0000-0000-0000801E0000}"/>
    <cellStyle name="20% - Accent1 2 2 6 3 3 3 2" xfId="7997" xr:uid="{00000000-0005-0000-0000-0000811E0000}"/>
    <cellStyle name="20% - Accent1 2 2 6 3 3 3 2 2" xfId="7998" xr:uid="{00000000-0005-0000-0000-0000821E0000}"/>
    <cellStyle name="20% - Accent1 2 2 6 3 3 3 2 2 2" xfId="7999" xr:uid="{00000000-0005-0000-0000-0000831E0000}"/>
    <cellStyle name="20% - Accent1 2 2 6 3 3 3 2 3" xfId="8000" xr:uid="{00000000-0005-0000-0000-0000841E0000}"/>
    <cellStyle name="20% - Accent1 2 2 6 3 3 3 3" xfId="8001" xr:uid="{00000000-0005-0000-0000-0000851E0000}"/>
    <cellStyle name="20% - Accent1 2 2 6 3 3 3 3 2" xfId="8002" xr:uid="{00000000-0005-0000-0000-0000861E0000}"/>
    <cellStyle name="20% - Accent1 2 2 6 3 3 3 4" xfId="8003" xr:uid="{00000000-0005-0000-0000-0000871E0000}"/>
    <cellStyle name="20% - Accent1 2 2 6 3 3 4" xfId="8004" xr:uid="{00000000-0005-0000-0000-0000881E0000}"/>
    <cellStyle name="20% - Accent1 2 2 6 3 3 4 2" xfId="8005" xr:uid="{00000000-0005-0000-0000-0000891E0000}"/>
    <cellStyle name="20% - Accent1 2 2 6 3 3 4 2 2" xfId="8006" xr:uid="{00000000-0005-0000-0000-00008A1E0000}"/>
    <cellStyle name="20% - Accent1 2 2 6 3 3 4 2 2 2" xfId="8007" xr:uid="{00000000-0005-0000-0000-00008B1E0000}"/>
    <cellStyle name="20% - Accent1 2 2 6 3 3 4 2 3" xfId="8008" xr:uid="{00000000-0005-0000-0000-00008C1E0000}"/>
    <cellStyle name="20% - Accent1 2 2 6 3 3 4 3" xfId="8009" xr:uid="{00000000-0005-0000-0000-00008D1E0000}"/>
    <cellStyle name="20% - Accent1 2 2 6 3 3 4 3 2" xfId="8010" xr:uid="{00000000-0005-0000-0000-00008E1E0000}"/>
    <cellStyle name="20% - Accent1 2 2 6 3 3 4 4" xfId="8011" xr:uid="{00000000-0005-0000-0000-00008F1E0000}"/>
    <cellStyle name="20% - Accent1 2 2 6 3 3 5" xfId="8012" xr:uid="{00000000-0005-0000-0000-0000901E0000}"/>
    <cellStyle name="20% - Accent1 2 2 6 3 3 5 2" xfId="8013" xr:uid="{00000000-0005-0000-0000-0000911E0000}"/>
    <cellStyle name="20% - Accent1 2 2 6 3 3 5 2 2" xfId="8014" xr:uid="{00000000-0005-0000-0000-0000921E0000}"/>
    <cellStyle name="20% - Accent1 2 2 6 3 3 5 3" xfId="8015" xr:uid="{00000000-0005-0000-0000-0000931E0000}"/>
    <cellStyle name="20% - Accent1 2 2 6 3 3 6" xfId="8016" xr:uid="{00000000-0005-0000-0000-0000941E0000}"/>
    <cellStyle name="20% - Accent1 2 2 6 3 3 6 2" xfId="8017" xr:uid="{00000000-0005-0000-0000-0000951E0000}"/>
    <cellStyle name="20% - Accent1 2 2 6 3 3 6 2 2" xfId="8018" xr:uid="{00000000-0005-0000-0000-0000961E0000}"/>
    <cellStyle name="20% - Accent1 2 2 6 3 3 6 3" xfId="8019" xr:uid="{00000000-0005-0000-0000-0000971E0000}"/>
    <cellStyle name="20% - Accent1 2 2 6 3 3 7" xfId="8020" xr:uid="{00000000-0005-0000-0000-0000981E0000}"/>
    <cellStyle name="20% - Accent1 2 2 6 3 3 7 2" xfId="8021" xr:uid="{00000000-0005-0000-0000-0000991E0000}"/>
    <cellStyle name="20% - Accent1 2 2 6 3 3 8" xfId="8022" xr:uid="{00000000-0005-0000-0000-00009A1E0000}"/>
    <cellStyle name="20% - Accent1 2 2 6 3 3 8 2" xfId="8023" xr:uid="{00000000-0005-0000-0000-00009B1E0000}"/>
    <cellStyle name="20% - Accent1 2 2 6 3 3 9" xfId="8024" xr:uid="{00000000-0005-0000-0000-00009C1E0000}"/>
    <cellStyle name="20% - Accent1 2 2 6 3 4" xfId="8025" xr:uid="{00000000-0005-0000-0000-00009D1E0000}"/>
    <cellStyle name="20% - Accent1 2 2 6 3 4 2" xfId="8026" xr:uid="{00000000-0005-0000-0000-00009E1E0000}"/>
    <cellStyle name="20% - Accent1 2 2 6 3 4 2 2" xfId="8027" xr:uid="{00000000-0005-0000-0000-00009F1E0000}"/>
    <cellStyle name="20% - Accent1 2 2 6 3 4 2 2 2" xfId="8028" xr:uid="{00000000-0005-0000-0000-0000A01E0000}"/>
    <cellStyle name="20% - Accent1 2 2 6 3 4 2 3" xfId="8029" xr:uid="{00000000-0005-0000-0000-0000A11E0000}"/>
    <cellStyle name="20% - Accent1 2 2 6 3 4 3" xfId="8030" xr:uid="{00000000-0005-0000-0000-0000A21E0000}"/>
    <cellStyle name="20% - Accent1 2 2 6 3 4 3 2" xfId="8031" xr:uid="{00000000-0005-0000-0000-0000A31E0000}"/>
    <cellStyle name="20% - Accent1 2 2 6 3 4 4" xfId="8032" xr:uid="{00000000-0005-0000-0000-0000A41E0000}"/>
    <cellStyle name="20% - Accent1 2 2 6 3 5" xfId="8033" xr:uid="{00000000-0005-0000-0000-0000A51E0000}"/>
    <cellStyle name="20% - Accent1 2 2 6 3 5 2" xfId="8034" xr:uid="{00000000-0005-0000-0000-0000A61E0000}"/>
    <cellStyle name="20% - Accent1 2 2 6 3 5 2 2" xfId="8035" xr:uid="{00000000-0005-0000-0000-0000A71E0000}"/>
    <cellStyle name="20% - Accent1 2 2 6 3 5 2 2 2" xfId="8036" xr:uid="{00000000-0005-0000-0000-0000A81E0000}"/>
    <cellStyle name="20% - Accent1 2 2 6 3 5 2 3" xfId="8037" xr:uid="{00000000-0005-0000-0000-0000A91E0000}"/>
    <cellStyle name="20% - Accent1 2 2 6 3 5 3" xfId="8038" xr:uid="{00000000-0005-0000-0000-0000AA1E0000}"/>
    <cellStyle name="20% - Accent1 2 2 6 3 5 3 2" xfId="8039" xr:uid="{00000000-0005-0000-0000-0000AB1E0000}"/>
    <cellStyle name="20% - Accent1 2 2 6 3 5 4" xfId="8040" xr:uid="{00000000-0005-0000-0000-0000AC1E0000}"/>
    <cellStyle name="20% - Accent1 2 2 6 3 6" xfId="8041" xr:uid="{00000000-0005-0000-0000-0000AD1E0000}"/>
    <cellStyle name="20% - Accent1 2 2 6 3 6 2" xfId="8042" xr:uid="{00000000-0005-0000-0000-0000AE1E0000}"/>
    <cellStyle name="20% - Accent1 2 2 6 3 6 2 2" xfId="8043" xr:uid="{00000000-0005-0000-0000-0000AF1E0000}"/>
    <cellStyle name="20% - Accent1 2 2 6 3 6 2 2 2" xfId="8044" xr:uid="{00000000-0005-0000-0000-0000B01E0000}"/>
    <cellStyle name="20% - Accent1 2 2 6 3 6 2 3" xfId="8045" xr:uid="{00000000-0005-0000-0000-0000B11E0000}"/>
    <cellStyle name="20% - Accent1 2 2 6 3 6 3" xfId="8046" xr:uid="{00000000-0005-0000-0000-0000B21E0000}"/>
    <cellStyle name="20% - Accent1 2 2 6 3 6 3 2" xfId="8047" xr:uid="{00000000-0005-0000-0000-0000B31E0000}"/>
    <cellStyle name="20% - Accent1 2 2 6 3 6 4" xfId="8048" xr:uid="{00000000-0005-0000-0000-0000B41E0000}"/>
    <cellStyle name="20% - Accent1 2 2 6 3 7" xfId="8049" xr:uid="{00000000-0005-0000-0000-0000B51E0000}"/>
    <cellStyle name="20% - Accent1 2 2 6 3 7 2" xfId="8050" xr:uid="{00000000-0005-0000-0000-0000B61E0000}"/>
    <cellStyle name="20% - Accent1 2 2 6 3 7 2 2" xfId="8051" xr:uid="{00000000-0005-0000-0000-0000B71E0000}"/>
    <cellStyle name="20% - Accent1 2 2 6 3 7 3" xfId="8052" xr:uid="{00000000-0005-0000-0000-0000B81E0000}"/>
    <cellStyle name="20% - Accent1 2 2 6 3 8" xfId="8053" xr:uid="{00000000-0005-0000-0000-0000B91E0000}"/>
    <cellStyle name="20% - Accent1 2 2 6 3 8 2" xfId="8054" xr:uid="{00000000-0005-0000-0000-0000BA1E0000}"/>
    <cellStyle name="20% - Accent1 2 2 6 3 8 2 2" xfId="8055" xr:uid="{00000000-0005-0000-0000-0000BB1E0000}"/>
    <cellStyle name="20% - Accent1 2 2 6 3 8 3" xfId="8056" xr:uid="{00000000-0005-0000-0000-0000BC1E0000}"/>
    <cellStyle name="20% - Accent1 2 2 6 3 9" xfId="8057" xr:uid="{00000000-0005-0000-0000-0000BD1E0000}"/>
    <cellStyle name="20% - Accent1 2 2 6 3 9 2" xfId="8058" xr:uid="{00000000-0005-0000-0000-0000BE1E0000}"/>
    <cellStyle name="20% - Accent1 2 2 6 4" xfId="8059" xr:uid="{00000000-0005-0000-0000-0000BF1E0000}"/>
    <cellStyle name="20% - Accent1 2 2 6 4 10" xfId="8060" xr:uid="{00000000-0005-0000-0000-0000C01E0000}"/>
    <cellStyle name="20% - Accent1 2 2 6 4 10 2" xfId="8061" xr:uid="{00000000-0005-0000-0000-0000C11E0000}"/>
    <cellStyle name="20% - Accent1 2 2 6 4 11" xfId="8062" xr:uid="{00000000-0005-0000-0000-0000C21E0000}"/>
    <cellStyle name="20% - Accent1 2 2 6 4 2" xfId="8063" xr:uid="{00000000-0005-0000-0000-0000C31E0000}"/>
    <cellStyle name="20% - Accent1 2 2 6 4 2 2" xfId="8064" xr:uid="{00000000-0005-0000-0000-0000C41E0000}"/>
    <cellStyle name="20% - Accent1 2 2 6 4 2 2 2" xfId="8065" xr:uid="{00000000-0005-0000-0000-0000C51E0000}"/>
    <cellStyle name="20% - Accent1 2 2 6 4 2 2 2 2" xfId="8066" xr:uid="{00000000-0005-0000-0000-0000C61E0000}"/>
    <cellStyle name="20% - Accent1 2 2 6 4 2 2 2 2 2" xfId="8067" xr:uid="{00000000-0005-0000-0000-0000C71E0000}"/>
    <cellStyle name="20% - Accent1 2 2 6 4 2 2 2 3" xfId="8068" xr:uid="{00000000-0005-0000-0000-0000C81E0000}"/>
    <cellStyle name="20% - Accent1 2 2 6 4 2 2 3" xfId="8069" xr:uid="{00000000-0005-0000-0000-0000C91E0000}"/>
    <cellStyle name="20% - Accent1 2 2 6 4 2 2 3 2" xfId="8070" xr:uid="{00000000-0005-0000-0000-0000CA1E0000}"/>
    <cellStyle name="20% - Accent1 2 2 6 4 2 2 4" xfId="8071" xr:uid="{00000000-0005-0000-0000-0000CB1E0000}"/>
    <cellStyle name="20% - Accent1 2 2 6 4 2 3" xfId="8072" xr:uid="{00000000-0005-0000-0000-0000CC1E0000}"/>
    <cellStyle name="20% - Accent1 2 2 6 4 2 3 2" xfId="8073" xr:uid="{00000000-0005-0000-0000-0000CD1E0000}"/>
    <cellStyle name="20% - Accent1 2 2 6 4 2 3 2 2" xfId="8074" xr:uid="{00000000-0005-0000-0000-0000CE1E0000}"/>
    <cellStyle name="20% - Accent1 2 2 6 4 2 3 2 2 2" xfId="8075" xr:uid="{00000000-0005-0000-0000-0000CF1E0000}"/>
    <cellStyle name="20% - Accent1 2 2 6 4 2 3 2 3" xfId="8076" xr:uid="{00000000-0005-0000-0000-0000D01E0000}"/>
    <cellStyle name="20% - Accent1 2 2 6 4 2 3 3" xfId="8077" xr:uid="{00000000-0005-0000-0000-0000D11E0000}"/>
    <cellStyle name="20% - Accent1 2 2 6 4 2 3 3 2" xfId="8078" xr:uid="{00000000-0005-0000-0000-0000D21E0000}"/>
    <cellStyle name="20% - Accent1 2 2 6 4 2 3 4" xfId="8079" xr:uid="{00000000-0005-0000-0000-0000D31E0000}"/>
    <cellStyle name="20% - Accent1 2 2 6 4 2 4" xfId="8080" xr:uid="{00000000-0005-0000-0000-0000D41E0000}"/>
    <cellStyle name="20% - Accent1 2 2 6 4 2 4 2" xfId="8081" xr:uid="{00000000-0005-0000-0000-0000D51E0000}"/>
    <cellStyle name="20% - Accent1 2 2 6 4 2 4 2 2" xfId="8082" xr:uid="{00000000-0005-0000-0000-0000D61E0000}"/>
    <cellStyle name="20% - Accent1 2 2 6 4 2 4 2 2 2" xfId="8083" xr:uid="{00000000-0005-0000-0000-0000D71E0000}"/>
    <cellStyle name="20% - Accent1 2 2 6 4 2 4 2 3" xfId="8084" xr:uid="{00000000-0005-0000-0000-0000D81E0000}"/>
    <cellStyle name="20% - Accent1 2 2 6 4 2 4 3" xfId="8085" xr:uid="{00000000-0005-0000-0000-0000D91E0000}"/>
    <cellStyle name="20% - Accent1 2 2 6 4 2 4 3 2" xfId="8086" xr:uid="{00000000-0005-0000-0000-0000DA1E0000}"/>
    <cellStyle name="20% - Accent1 2 2 6 4 2 4 4" xfId="8087" xr:uid="{00000000-0005-0000-0000-0000DB1E0000}"/>
    <cellStyle name="20% - Accent1 2 2 6 4 2 5" xfId="8088" xr:uid="{00000000-0005-0000-0000-0000DC1E0000}"/>
    <cellStyle name="20% - Accent1 2 2 6 4 2 5 2" xfId="8089" xr:uid="{00000000-0005-0000-0000-0000DD1E0000}"/>
    <cellStyle name="20% - Accent1 2 2 6 4 2 5 2 2" xfId="8090" xr:uid="{00000000-0005-0000-0000-0000DE1E0000}"/>
    <cellStyle name="20% - Accent1 2 2 6 4 2 5 3" xfId="8091" xr:uid="{00000000-0005-0000-0000-0000DF1E0000}"/>
    <cellStyle name="20% - Accent1 2 2 6 4 2 6" xfId="8092" xr:uid="{00000000-0005-0000-0000-0000E01E0000}"/>
    <cellStyle name="20% - Accent1 2 2 6 4 2 6 2" xfId="8093" xr:uid="{00000000-0005-0000-0000-0000E11E0000}"/>
    <cellStyle name="20% - Accent1 2 2 6 4 2 6 2 2" xfId="8094" xr:uid="{00000000-0005-0000-0000-0000E21E0000}"/>
    <cellStyle name="20% - Accent1 2 2 6 4 2 6 3" xfId="8095" xr:uid="{00000000-0005-0000-0000-0000E31E0000}"/>
    <cellStyle name="20% - Accent1 2 2 6 4 2 7" xfId="8096" xr:uid="{00000000-0005-0000-0000-0000E41E0000}"/>
    <cellStyle name="20% - Accent1 2 2 6 4 2 7 2" xfId="8097" xr:uid="{00000000-0005-0000-0000-0000E51E0000}"/>
    <cellStyle name="20% - Accent1 2 2 6 4 2 8" xfId="8098" xr:uid="{00000000-0005-0000-0000-0000E61E0000}"/>
    <cellStyle name="20% - Accent1 2 2 6 4 2 8 2" xfId="8099" xr:uid="{00000000-0005-0000-0000-0000E71E0000}"/>
    <cellStyle name="20% - Accent1 2 2 6 4 2 9" xfId="8100" xr:uid="{00000000-0005-0000-0000-0000E81E0000}"/>
    <cellStyle name="20% - Accent1 2 2 6 4 3" xfId="8101" xr:uid="{00000000-0005-0000-0000-0000E91E0000}"/>
    <cellStyle name="20% - Accent1 2 2 6 4 3 2" xfId="8102" xr:uid="{00000000-0005-0000-0000-0000EA1E0000}"/>
    <cellStyle name="20% - Accent1 2 2 6 4 3 2 2" xfId="8103" xr:uid="{00000000-0005-0000-0000-0000EB1E0000}"/>
    <cellStyle name="20% - Accent1 2 2 6 4 3 2 2 2" xfId="8104" xr:uid="{00000000-0005-0000-0000-0000EC1E0000}"/>
    <cellStyle name="20% - Accent1 2 2 6 4 3 2 2 2 2" xfId="8105" xr:uid="{00000000-0005-0000-0000-0000ED1E0000}"/>
    <cellStyle name="20% - Accent1 2 2 6 4 3 2 2 3" xfId="8106" xr:uid="{00000000-0005-0000-0000-0000EE1E0000}"/>
    <cellStyle name="20% - Accent1 2 2 6 4 3 2 3" xfId="8107" xr:uid="{00000000-0005-0000-0000-0000EF1E0000}"/>
    <cellStyle name="20% - Accent1 2 2 6 4 3 2 3 2" xfId="8108" xr:uid="{00000000-0005-0000-0000-0000F01E0000}"/>
    <cellStyle name="20% - Accent1 2 2 6 4 3 2 4" xfId="8109" xr:uid="{00000000-0005-0000-0000-0000F11E0000}"/>
    <cellStyle name="20% - Accent1 2 2 6 4 3 3" xfId="8110" xr:uid="{00000000-0005-0000-0000-0000F21E0000}"/>
    <cellStyle name="20% - Accent1 2 2 6 4 3 3 2" xfId="8111" xr:uid="{00000000-0005-0000-0000-0000F31E0000}"/>
    <cellStyle name="20% - Accent1 2 2 6 4 3 3 2 2" xfId="8112" xr:uid="{00000000-0005-0000-0000-0000F41E0000}"/>
    <cellStyle name="20% - Accent1 2 2 6 4 3 3 2 2 2" xfId="8113" xr:uid="{00000000-0005-0000-0000-0000F51E0000}"/>
    <cellStyle name="20% - Accent1 2 2 6 4 3 3 2 3" xfId="8114" xr:uid="{00000000-0005-0000-0000-0000F61E0000}"/>
    <cellStyle name="20% - Accent1 2 2 6 4 3 3 3" xfId="8115" xr:uid="{00000000-0005-0000-0000-0000F71E0000}"/>
    <cellStyle name="20% - Accent1 2 2 6 4 3 3 3 2" xfId="8116" xr:uid="{00000000-0005-0000-0000-0000F81E0000}"/>
    <cellStyle name="20% - Accent1 2 2 6 4 3 3 4" xfId="8117" xr:uid="{00000000-0005-0000-0000-0000F91E0000}"/>
    <cellStyle name="20% - Accent1 2 2 6 4 3 4" xfId="8118" xr:uid="{00000000-0005-0000-0000-0000FA1E0000}"/>
    <cellStyle name="20% - Accent1 2 2 6 4 3 4 2" xfId="8119" xr:uid="{00000000-0005-0000-0000-0000FB1E0000}"/>
    <cellStyle name="20% - Accent1 2 2 6 4 3 4 2 2" xfId="8120" xr:uid="{00000000-0005-0000-0000-0000FC1E0000}"/>
    <cellStyle name="20% - Accent1 2 2 6 4 3 4 2 2 2" xfId="8121" xr:uid="{00000000-0005-0000-0000-0000FD1E0000}"/>
    <cellStyle name="20% - Accent1 2 2 6 4 3 4 2 3" xfId="8122" xr:uid="{00000000-0005-0000-0000-0000FE1E0000}"/>
    <cellStyle name="20% - Accent1 2 2 6 4 3 4 3" xfId="8123" xr:uid="{00000000-0005-0000-0000-0000FF1E0000}"/>
    <cellStyle name="20% - Accent1 2 2 6 4 3 4 3 2" xfId="8124" xr:uid="{00000000-0005-0000-0000-0000001F0000}"/>
    <cellStyle name="20% - Accent1 2 2 6 4 3 4 4" xfId="8125" xr:uid="{00000000-0005-0000-0000-0000011F0000}"/>
    <cellStyle name="20% - Accent1 2 2 6 4 3 5" xfId="8126" xr:uid="{00000000-0005-0000-0000-0000021F0000}"/>
    <cellStyle name="20% - Accent1 2 2 6 4 3 5 2" xfId="8127" xr:uid="{00000000-0005-0000-0000-0000031F0000}"/>
    <cellStyle name="20% - Accent1 2 2 6 4 3 5 2 2" xfId="8128" xr:uid="{00000000-0005-0000-0000-0000041F0000}"/>
    <cellStyle name="20% - Accent1 2 2 6 4 3 5 3" xfId="8129" xr:uid="{00000000-0005-0000-0000-0000051F0000}"/>
    <cellStyle name="20% - Accent1 2 2 6 4 3 6" xfId="8130" xr:uid="{00000000-0005-0000-0000-0000061F0000}"/>
    <cellStyle name="20% - Accent1 2 2 6 4 3 6 2" xfId="8131" xr:uid="{00000000-0005-0000-0000-0000071F0000}"/>
    <cellStyle name="20% - Accent1 2 2 6 4 3 6 2 2" xfId="8132" xr:uid="{00000000-0005-0000-0000-0000081F0000}"/>
    <cellStyle name="20% - Accent1 2 2 6 4 3 6 3" xfId="8133" xr:uid="{00000000-0005-0000-0000-0000091F0000}"/>
    <cellStyle name="20% - Accent1 2 2 6 4 3 7" xfId="8134" xr:uid="{00000000-0005-0000-0000-00000A1F0000}"/>
    <cellStyle name="20% - Accent1 2 2 6 4 3 7 2" xfId="8135" xr:uid="{00000000-0005-0000-0000-00000B1F0000}"/>
    <cellStyle name="20% - Accent1 2 2 6 4 3 8" xfId="8136" xr:uid="{00000000-0005-0000-0000-00000C1F0000}"/>
    <cellStyle name="20% - Accent1 2 2 6 4 3 8 2" xfId="8137" xr:uid="{00000000-0005-0000-0000-00000D1F0000}"/>
    <cellStyle name="20% - Accent1 2 2 6 4 3 9" xfId="8138" xr:uid="{00000000-0005-0000-0000-00000E1F0000}"/>
    <cellStyle name="20% - Accent1 2 2 6 4 4" xfId="8139" xr:uid="{00000000-0005-0000-0000-00000F1F0000}"/>
    <cellStyle name="20% - Accent1 2 2 6 4 4 2" xfId="8140" xr:uid="{00000000-0005-0000-0000-0000101F0000}"/>
    <cellStyle name="20% - Accent1 2 2 6 4 4 2 2" xfId="8141" xr:uid="{00000000-0005-0000-0000-0000111F0000}"/>
    <cellStyle name="20% - Accent1 2 2 6 4 4 2 2 2" xfId="8142" xr:uid="{00000000-0005-0000-0000-0000121F0000}"/>
    <cellStyle name="20% - Accent1 2 2 6 4 4 2 3" xfId="8143" xr:uid="{00000000-0005-0000-0000-0000131F0000}"/>
    <cellStyle name="20% - Accent1 2 2 6 4 4 3" xfId="8144" xr:uid="{00000000-0005-0000-0000-0000141F0000}"/>
    <cellStyle name="20% - Accent1 2 2 6 4 4 3 2" xfId="8145" xr:uid="{00000000-0005-0000-0000-0000151F0000}"/>
    <cellStyle name="20% - Accent1 2 2 6 4 4 4" xfId="8146" xr:uid="{00000000-0005-0000-0000-0000161F0000}"/>
    <cellStyle name="20% - Accent1 2 2 6 4 5" xfId="8147" xr:uid="{00000000-0005-0000-0000-0000171F0000}"/>
    <cellStyle name="20% - Accent1 2 2 6 4 5 2" xfId="8148" xr:uid="{00000000-0005-0000-0000-0000181F0000}"/>
    <cellStyle name="20% - Accent1 2 2 6 4 5 2 2" xfId="8149" xr:uid="{00000000-0005-0000-0000-0000191F0000}"/>
    <cellStyle name="20% - Accent1 2 2 6 4 5 2 2 2" xfId="8150" xr:uid="{00000000-0005-0000-0000-00001A1F0000}"/>
    <cellStyle name="20% - Accent1 2 2 6 4 5 2 3" xfId="8151" xr:uid="{00000000-0005-0000-0000-00001B1F0000}"/>
    <cellStyle name="20% - Accent1 2 2 6 4 5 3" xfId="8152" xr:uid="{00000000-0005-0000-0000-00001C1F0000}"/>
    <cellStyle name="20% - Accent1 2 2 6 4 5 3 2" xfId="8153" xr:uid="{00000000-0005-0000-0000-00001D1F0000}"/>
    <cellStyle name="20% - Accent1 2 2 6 4 5 4" xfId="8154" xr:uid="{00000000-0005-0000-0000-00001E1F0000}"/>
    <cellStyle name="20% - Accent1 2 2 6 4 6" xfId="8155" xr:uid="{00000000-0005-0000-0000-00001F1F0000}"/>
    <cellStyle name="20% - Accent1 2 2 6 4 6 2" xfId="8156" xr:uid="{00000000-0005-0000-0000-0000201F0000}"/>
    <cellStyle name="20% - Accent1 2 2 6 4 6 2 2" xfId="8157" xr:uid="{00000000-0005-0000-0000-0000211F0000}"/>
    <cellStyle name="20% - Accent1 2 2 6 4 6 2 2 2" xfId="8158" xr:uid="{00000000-0005-0000-0000-0000221F0000}"/>
    <cellStyle name="20% - Accent1 2 2 6 4 6 2 3" xfId="8159" xr:uid="{00000000-0005-0000-0000-0000231F0000}"/>
    <cellStyle name="20% - Accent1 2 2 6 4 6 3" xfId="8160" xr:uid="{00000000-0005-0000-0000-0000241F0000}"/>
    <cellStyle name="20% - Accent1 2 2 6 4 6 3 2" xfId="8161" xr:uid="{00000000-0005-0000-0000-0000251F0000}"/>
    <cellStyle name="20% - Accent1 2 2 6 4 6 4" xfId="8162" xr:uid="{00000000-0005-0000-0000-0000261F0000}"/>
    <cellStyle name="20% - Accent1 2 2 6 4 7" xfId="8163" xr:uid="{00000000-0005-0000-0000-0000271F0000}"/>
    <cellStyle name="20% - Accent1 2 2 6 4 7 2" xfId="8164" xr:uid="{00000000-0005-0000-0000-0000281F0000}"/>
    <cellStyle name="20% - Accent1 2 2 6 4 7 2 2" xfId="8165" xr:uid="{00000000-0005-0000-0000-0000291F0000}"/>
    <cellStyle name="20% - Accent1 2 2 6 4 7 3" xfId="8166" xr:uid="{00000000-0005-0000-0000-00002A1F0000}"/>
    <cellStyle name="20% - Accent1 2 2 6 4 8" xfId="8167" xr:uid="{00000000-0005-0000-0000-00002B1F0000}"/>
    <cellStyle name="20% - Accent1 2 2 6 4 8 2" xfId="8168" xr:uid="{00000000-0005-0000-0000-00002C1F0000}"/>
    <cellStyle name="20% - Accent1 2 2 6 4 8 2 2" xfId="8169" xr:uid="{00000000-0005-0000-0000-00002D1F0000}"/>
    <cellStyle name="20% - Accent1 2 2 6 4 8 3" xfId="8170" xr:uid="{00000000-0005-0000-0000-00002E1F0000}"/>
    <cellStyle name="20% - Accent1 2 2 6 4 9" xfId="8171" xr:uid="{00000000-0005-0000-0000-00002F1F0000}"/>
    <cellStyle name="20% - Accent1 2 2 6 4 9 2" xfId="8172" xr:uid="{00000000-0005-0000-0000-0000301F0000}"/>
    <cellStyle name="20% - Accent1 2 2 6 5" xfId="8173" xr:uid="{00000000-0005-0000-0000-0000311F0000}"/>
    <cellStyle name="20% - Accent1 2 2 6 5 2" xfId="8174" xr:uid="{00000000-0005-0000-0000-0000321F0000}"/>
    <cellStyle name="20% - Accent1 2 2 6 5 2 2" xfId="8175" xr:uid="{00000000-0005-0000-0000-0000331F0000}"/>
    <cellStyle name="20% - Accent1 2 2 6 5 2 2 2" xfId="8176" xr:uid="{00000000-0005-0000-0000-0000341F0000}"/>
    <cellStyle name="20% - Accent1 2 2 6 5 2 2 2 2" xfId="8177" xr:uid="{00000000-0005-0000-0000-0000351F0000}"/>
    <cellStyle name="20% - Accent1 2 2 6 5 2 2 3" xfId="8178" xr:uid="{00000000-0005-0000-0000-0000361F0000}"/>
    <cellStyle name="20% - Accent1 2 2 6 5 2 3" xfId="8179" xr:uid="{00000000-0005-0000-0000-0000371F0000}"/>
    <cellStyle name="20% - Accent1 2 2 6 5 2 3 2" xfId="8180" xr:uid="{00000000-0005-0000-0000-0000381F0000}"/>
    <cellStyle name="20% - Accent1 2 2 6 5 2 4" xfId="8181" xr:uid="{00000000-0005-0000-0000-0000391F0000}"/>
    <cellStyle name="20% - Accent1 2 2 6 5 3" xfId="8182" xr:uid="{00000000-0005-0000-0000-00003A1F0000}"/>
    <cellStyle name="20% - Accent1 2 2 6 5 3 2" xfId="8183" xr:uid="{00000000-0005-0000-0000-00003B1F0000}"/>
    <cellStyle name="20% - Accent1 2 2 6 5 3 2 2" xfId="8184" xr:uid="{00000000-0005-0000-0000-00003C1F0000}"/>
    <cellStyle name="20% - Accent1 2 2 6 5 3 2 2 2" xfId="8185" xr:uid="{00000000-0005-0000-0000-00003D1F0000}"/>
    <cellStyle name="20% - Accent1 2 2 6 5 3 2 3" xfId="8186" xr:uid="{00000000-0005-0000-0000-00003E1F0000}"/>
    <cellStyle name="20% - Accent1 2 2 6 5 3 3" xfId="8187" xr:uid="{00000000-0005-0000-0000-00003F1F0000}"/>
    <cellStyle name="20% - Accent1 2 2 6 5 3 3 2" xfId="8188" xr:uid="{00000000-0005-0000-0000-0000401F0000}"/>
    <cellStyle name="20% - Accent1 2 2 6 5 3 4" xfId="8189" xr:uid="{00000000-0005-0000-0000-0000411F0000}"/>
    <cellStyle name="20% - Accent1 2 2 6 5 4" xfId="8190" xr:uid="{00000000-0005-0000-0000-0000421F0000}"/>
    <cellStyle name="20% - Accent1 2 2 6 5 4 2" xfId="8191" xr:uid="{00000000-0005-0000-0000-0000431F0000}"/>
    <cellStyle name="20% - Accent1 2 2 6 5 4 2 2" xfId="8192" xr:uid="{00000000-0005-0000-0000-0000441F0000}"/>
    <cellStyle name="20% - Accent1 2 2 6 5 4 2 2 2" xfId="8193" xr:uid="{00000000-0005-0000-0000-0000451F0000}"/>
    <cellStyle name="20% - Accent1 2 2 6 5 4 2 3" xfId="8194" xr:uid="{00000000-0005-0000-0000-0000461F0000}"/>
    <cellStyle name="20% - Accent1 2 2 6 5 4 3" xfId="8195" xr:uid="{00000000-0005-0000-0000-0000471F0000}"/>
    <cellStyle name="20% - Accent1 2 2 6 5 4 3 2" xfId="8196" xr:uid="{00000000-0005-0000-0000-0000481F0000}"/>
    <cellStyle name="20% - Accent1 2 2 6 5 4 4" xfId="8197" xr:uid="{00000000-0005-0000-0000-0000491F0000}"/>
    <cellStyle name="20% - Accent1 2 2 6 5 5" xfId="8198" xr:uid="{00000000-0005-0000-0000-00004A1F0000}"/>
    <cellStyle name="20% - Accent1 2 2 6 5 5 2" xfId="8199" xr:uid="{00000000-0005-0000-0000-00004B1F0000}"/>
    <cellStyle name="20% - Accent1 2 2 6 5 5 2 2" xfId="8200" xr:uid="{00000000-0005-0000-0000-00004C1F0000}"/>
    <cellStyle name="20% - Accent1 2 2 6 5 5 3" xfId="8201" xr:uid="{00000000-0005-0000-0000-00004D1F0000}"/>
    <cellStyle name="20% - Accent1 2 2 6 5 6" xfId="8202" xr:uid="{00000000-0005-0000-0000-00004E1F0000}"/>
    <cellStyle name="20% - Accent1 2 2 6 5 6 2" xfId="8203" xr:uid="{00000000-0005-0000-0000-00004F1F0000}"/>
    <cellStyle name="20% - Accent1 2 2 6 5 6 2 2" xfId="8204" xr:uid="{00000000-0005-0000-0000-0000501F0000}"/>
    <cellStyle name="20% - Accent1 2 2 6 5 6 3" xfId="8205" xr:uid="{00000000-0005-0000-0000-0000511F0000}"/>
    <cellStyle name="20% - Accent1 2 2 6 5 7" xfId="8206" xr:uid="{00000000-0005-0000-0000-0000521F0000}"/>
    <cellStyle name="20% - Accent1 2 2 6 5 7 2" xfId="8207" xr:uid="{00000000-0005-0000-0000-0000531F0000}"/>
    <cellStyle name="20% - Accent1 2 2 6 5 8" xfId="8208" xr:uid="{00000000-0005-0000-0000-0000541F0000}"/>
    <cellStyle name="20% - Accent1 2 2 6 5 8 2" xfId="8209" xr:uid="{00000000-0005-0000-0000-0000551F0000}"/>
    <cellStyle name="20% - Accent1 2 2 6 5 9" xfId="8210" xr:uid="{00000000-0005-0000-0000-0000561F0000}"/>
    <cellStyle name="20% - Accent1 2 2 6 6" xfId="8211" xr:uid="{00000000-0005-0000-0000-0000571F0000}"/>
    <cellStyle name="20% - Accent1 2 2 6 6 2" xfId="8212" xr:uid="{00000000-0005-0000-0000-0000581F0000}"/>
    <cellStyle name="20% - Accent1 2 2 6 6 2 2" xfId="8213" xr:uid="{00000000-0005-0000-0000-0000591F0000}"/>
    <cellStyle name="20% - Accent1 2 2 6 6 2 2 2" xfId="8214" xr:uid="{00000000-0005-0000-0000-00005A1F0000}"/>
    <cellStyle name="20% - Accent1 2 2 6 6 2 2 2 2" xfId="8215" xr:uid="{00000000-0005-0000-0000-00005B1F0000}"/>
    <cellStyle name="20% - Accent1 2 2 6 6 2 2 3" xfId="8216" xr:uid="{00000000-0005-0000-0000-00005C1F0000}"/>
    <cellStyle name="20% - Accent1 2 2 6 6 2 3" xfId="8217" xr:uid="{00000000-0005-0000-0000-00005D1F0000}"/>
    <cellStyle name="20% - Accent1 2 2 6 6 2 3 2" xfId="8218" xr:uid="{00000000-0005-0000-0000-00005E1F0000}"/>
    <cellStyle name="20% - Accent1 2 2 6 6 2 4" xfId="8219" xr:uid="{00000000-0005-0000-0000-00005F1F0000}"/>
    <cellStyle name="20% - Accent1 2 2 6 6 3" xfId="8220" xr:uid="{00000000-0005-0000-0000-0000601F0000}"/>
    <cellStyle name="20% - Accent1 2 2 6 6 3 2" xfId="8221" xr:uid="{00000000-0005-0000-0000-0000611F0000}"/>
    <cellStyle name="20% - Accent1 2 2 6 6 3 2 2" xfId="8222" xr:uid="{00000000-0005-0000-0000-0000621F0000}"/>
    <cellStyle name="20% - Accent1 2 2 6 6 3 2 2 2" xfId="8223" xr:uid="{00000000-0005-0000-0000-0000631F0000}"/>
    <cellStyle name="20% - Accent1 2 2 6 6 3 2 3" xfId="8224" xr:uid="{00000000-0005-0000-0000-0000641F0000}"/>
    <cellStyle name="20% - Accent1 2 2 6 6 3 3" xfId="8225" xr:uid="{00000000-0005-0000-0000-0000651F0000}"/>
    <cellStyle name="20% - Accent1 2 2 6 6 3 3 2" xfId="8226" xr:uid="{00000000-0005-0000-0000-0000661F0000}"/>
    <cellStyle name="20% - Accent1 2 2 6 6 3 4" xfId="8227" xr:uid="{00000000-0005-0000-0000-0000671F0000}"/>
    <cellStyle name="20% - Accent1 2 2 6 6 4" xfId="8228" xr:uid="{00000000-0005-0000-0000-0000681F0000}"/>
    <cellStyle name="20% - Accent1 2 2 6 6 4 2" xfId="8229" xr:uid="{00000000-0005-0000-0000-0000691F0000}"/>
    <cellStyle name="20% - Accent1 2 2 6 6 4 2 2" xfId="8230" xr:uid="{00000000-0005-0000-0000-00006A1F0000}"/>
    <cellStyle name="20% - Accent1 2 2 6 6 4 2 2 2" xfId="8231" xr:uid="{00000000-0005-0000-0000-00006B1F0000}"/>
    <cellStyle name="20% - Accent1 2 2 6 6 4 2 3" xfId="8232" xr:uid="{00000000-0005-0000-0000-00006C1F0000}"/>
    <cellStyle name="20% - Accent1 2 2 6 6 4 3" xfId="8233" xr:uid="{00000000-0005-0000-0000-00006D1F0000}"/>
    <cellStyle name="20% - Accent1 2 2 6 6 4 3 2" xfId="8234" xr:uid="{00000000-0005-0000-0000-00006E1F0000}"/>
    <cellStyle name="20% - Accent1 2 2 6 6 4 4" xfId="8235" xr:uid="{00000000-0005-0000-0000-00006F1F0000}"/>
    <cellStyle name="20% - Accent1 2 2 6 6 5" xfId="8236" xr:uid="{00000000-0005-0000-0000-0000701F0000}"/>
    <cellStyle name="20% - Accent1 2 2 6 6 5 2" xfId="8237" xr:uid="{00000000-0005-0000-0000-0000711F0000}"/>
    <cellStyle name="20% - Accent1 2 2 6 6 5 2 2" xfId="8238" xr:uid="{00000000-0005-0000-0000-0000721F0000}"/>
    <cellStyle name="20% - Accent1 2 2 6 6 5 3" xfId="8239" xr:uid="{00000000-0005-0000-0000-0000731F0000}"/>
    <cellStyle name="20% - Accent1 2 2 6 6 6" xfId="8240" xr:uid="{00000000-0005-0000-0000-0000741F0000}"/>
    <cellStyle name="20% - Accent1 2 2 6 6 6 2" xfId="8241" xr:uid="{00000000-0005-0000-0000-0000751F0000}"/>
    <cellStyle name="20% - Accent1 2 2 6 6 6 2 2" xfId="8242" xr:uid="{00000000-0005-0000-0000-0000761F0000}"/>
    <cellStyle name="20% - Accent1 2 2 6 6 6 3" xfId="8243" xr:uid="{00000000-0005-0000-0000-0000771F0000}"/>
    <cellStyle name="20% - Accent1 2 2 6 6 7" xfId="8244" xr:uid="{00000000-0005-0000-0000-0000781F0000}"/>
    <cellStyle name="20% - Accent1 2 2 6 6 7 2" xfId="8245" xr:uid="{00000000-0005-0000-0000-0000791F0000}"/>
    <cellStyle name="20% - Accent1 2 2 6 6 8" xfId="8246" xr:uid="{00000000-0005-0000-0000-00007A1F0000}"/>
    <cellStyle name="20% - Accent1 2 2 6 6 8 2" xfId="8247" xr:uid="{00000000-0005-0000-0000-00007B1F0000}"/>
    <cellStyle name="20% - Accent1 2 2 6 6 9" xfId="8248" xr:uid="{00000000-0005-0000-0000-00007C1F0000}"/>
    <cellStyle name="20% - Accent1 2 2 6 7" xfId="8249" xr:uid="{00000000-0005-0000-0000-00007D1F0000}"/>
    <cellStyle name="20% - Accent1 2 2 6 7 2" xfId="8250" xr:uid="{00000000-0005-0000-0000-00007E1F0000}"/>
    <cellStyle name="20% - Accent1 2 2 6 7 2 2" xfId="8251" xr:uid="{00000000-0005-0000-0000-00007F1F0000}"/>
    <cellStyle name="20% - Accent1 2 2 6 7 2 2 2" xfId="8252" xr:uid="{00000000-0005-0000-0000-0000801F0000}"/>
    <cellStyle name="20% - Accent1 2 2 6 7 2 3" xfId="8253" xr:uid="{00000000-0005-0000-0000-0000811F0000}"/>
    <cellStyle name="20% - Accent1 2 2 6 7 3" xfId="8254" xr:uid="{00000000-0005-0000-0000-0000821F0000}"/>
    <cellStyle name="20% - Accent1 2 2 6 7 3 2" xfId="8255" xr:uid="{00000000-0005-0000-0000-0000831F0000}"/>
    <cellStyle name="20% - Accent1 2 2 6 7 4" xfId="8256" xr:uid="{00000000-0005-0000-0000-0000841F0000}"/>
    <cellStyle name="20% - Accent1 2 2 6 8" xfId="8257" xr:uid="{00000000-0005-0000-0000-0000851F0000}"/>
    <cellStyle name="20% - Accent1 2 2 6 8 2" xfId="8258" xr:uid="{00000000-0005-0000-0000-0000861F0000}"/>
    <cellStyle name="20% - Accent1 2 2 6 8 2 2" xfId="8259" xr:uid="{00000000-0005-0000-0000-0000871F0000}"/>
    <cellStyle name="20% - Accent1 2 2 6 8 2 2 2" xfId="8260" xr:uid="{00000000-0005-0000-0000-0000881F0000}"/>
    <cellStyle name="20% - Accent1 2 2 6 8 2 3" xfId="8261" xr:uid="{00000000-0005-0000-0000-0000891F0000}"/>
    <cellStyle name="20% - Accent1 2 2 6 8 3" xfId="8262" xr:uid="{00000000-0005-0000-0000-00008A1F0000}"/>
    <cellStyle name="20% - Accent1 2 2 6 8 3 2" xfId="8263" xr:uid="{00000000-0005-0000-0000-00008B1F0000}"/>
    <cellStyle name="20% - Accent1 2 2 6 8 4" xfId="8264" xr:uid="{00000000-0005-0000-0000-00008C1F0000}"/>
    <cellStyle name="20% - Accent1 2 2 6 9" xfId="8265" xr:uid="{00000000-0005-0000-0000-00008D1F0000}"/>
    <cellStyle name="20% - Accent1 2 2 6 9 2" xfId="8266" xr:uid="{00000000-0005-0000-0000-00008E1F0000}"/>
    <cellStyle name="20% - Accent1 2 2 6 9 2 2" xfId="8267" xr:uid="{00000000-0005-0000-0000-00008F1F0000}"/>
    <cellStyle name="20% - Accent1 2 2 6 9 2 2 2" xfId="8268" xr:uid="{00000000-0005-0000-0000-0000901F0000}"/>
    <cellStyle name="20% - Accent1 2 2 6 9 2 3" xfId="8269" xr:uid="{00000000-0005-0000-0000-0000911F0000}"/>
    <cellStyle name="20% - Accent1 2 2 6 9 3" xfId="8270" xr:uid="{00000000-0005-0000-0000-0000921F0000}"/>
    <cellStyle name="20% - Accent1 2 2 6 9 3 2" xfId="8271" xr:uid="{00000000-0005-0000-0000-0000931F0000}"/>
    <cellStyle name="20% - Accent1 2 2 6 9 4" xfId="8272" xr:uid="{00000000-0005-0000-0000-0000941F0000}"/>
    <cellStyle name="20% - Accent1 2 2 7" xfId="8273" xr:uid="{00000000-0005-0000-0000-0000951F0000}"/>
    <cellStyle name="20% - Accent1 2 2 7 10" xfId="8274" xr:uid="{00000000-0005-0000-0000-0000961F0000}"/>
    <cellStyle name="20% - Accent1 2 2 7 10 2" xfId="8275" xr:uid="{00000000-0005-0000-0000-0000971F0000}"/>
    <cellStyle name="20% - Accent1 2 2 7 11" xfId="8276" xr:uid="{00000000-0005-0000-0000-0000981F0000}"/>
    <cellStyle name="20% - Accent1 2 2 7 11 2" xfId="8277" xr:uid="{00000000-0005-0000-0000-0000991F0000}"/>
    <cellStyle name="20% - Accent1 2 2 7 12" xfId="8278" xr:uid="{00000000-0005-0000-0000-00009A1F0000}"/>
    <cellStyle name="20% - Accent1 2 2 7 2" xfId="8279" xr:uid="{00000000-0005-0000-0000-00009B1F0000}"/>
    <cellStyle name="20% - Accent1 2 2 7 2 10" xfId="8280" xr:uid="{00000000-0005-0000-0000-00009C1F0000}"/>
    <cellStyle name="20% - Accent1 2 2 7 2 10 2" xfId="8281" xr:uid="{00000000-0005-0000-0000-00009D1F0000}"/>
    <cellStyle name="20% - Accent1 2 2 7 2 11" xfId="8282" xr:uid="{00000000-0005-0000-0000-00009E1F0000}"/>
    <cellStyle name="20% - Accent1 2 2 7 2 2" xfId="8283" xr:uid="{00000000-0005-0000-0000-00009F1F0000}"/>
    <cellStyle name="20% - Accent1 2 2 7 2 2 2" xfId="8284" xr:uid="{00000000-0005-0000-0000-0000A01F0000}"/>
    <cellStyle name="20% - Accent1 2 2 7 2 2 2 2" xfId="8285" xr:uid="{00000000-0005-0000-0000-0000A11F0000}"/>
    <cellStyle name="20% - Accent1 2 2 7 2 2 2 2 2" xfId="8286" xr:uid="{00000000-0005-0000-0000-0000A21F0000}"/>
    <cellStyle name="20% - Accent1 2 2 7 2 2 2 2 2 2" xfId="8287" xr:uid="{00000000-0005-0000-0000-0000A31F0000}"/>
    <cellStyle name="20% - Accent1 2 2 7 2 2 2 2 3" xfId="8288" xr:uid="{00000000-0005-0000-0000-0000A41F0000}"/>
    <cellStyle name="20% - Accent1 2 2 7 2 2 2 3" xfId="8289" xr:uid="{00000000-0005-0000-0000-0000A51F0000}"/>
    <cellStyle name="20% - Accent1 2 2 7 2 2 2 3 2" xfId="8290" xr:uid="{00000000-0005-0000-0000-0000A61F0000}"/>
    <cellStyle name="20% - Accent1 2 2 7 2 2 2 4" xfId="8291" xr:uid="{00000000-0005-0000-0000-0000A71F0000}"/>
    <cellStyle name="20% - Accent1 2 2 7 2 2 3" xfId="8292" xr:uid="{00000000-0005-0000-0000-0000A81F0000}"/>
    <cellStyle name="20% - Accent1 2 2 7 2 2 3 2" xfId="8293" xr:uid="{00000000-0005-0000-0000-0000A91F0000}"/>
    <cellStyle name="20% - Accent1 2 2 7 2 2 3 2 2" xfId="8294" xr:uid="{00000000-0005-0000-0000-0000AA1F0000}"/>
    <cellStyle name="20% - Accent1 2 2 7 2 2 3 2 2 2" xfId="8295" xr:uid="{00000000-0005-0000-0000-0000AB1F0000}"/>
    <cellStyle name="20% - Accent1 2 2 7 2 2 3 2 3" xfId="8296" xr:uid="{00000000-0005-0000-0000-0000AC1F0000}"/>
    <cellStyle name="20% - Accent1 2 2 7 2 2 3 3" xfId="8297" xr:uid="{00000000-0005-0000-0000-0000AD1F0000}"/>
    <cellStyle name="20% - Accent1 2 2 7 2 2 3 3 2" xfId="8298" xr:uid="{00000000-0005-0000-0000-0000AE1F0000}"/>
    <cellStyle name="20% - Accent1 2 2 7 2 2 3 4" xfId="8299" xr:uid="{00000000-0005-0000-0000-0000AF1F0000}"/>
    <cellStyle name="20% - Accent1 2 2 7 2 2 4" xfId="8300" xr:uid="{00000000-0005-0000-0000-0000B01F0000}"/>
    <cellStyle name="20% - Accent1 2 2 7 2 2 4 2" xfId="8301" xr:uid="{00000000-0005-0000-0000-0000B11F0000}"/>
    <cellStyle name="20% - Accent1 2 2 7 2 2 4 2 2" xfId="8302" xr:uid="{00000000-0005-0000-0000-0000B21F0000}"/>
    <cellStyle name="20% - Accent1 2 2 7 2 2 4 2 2 2" xfId="8303" xr:uid="{00000000-0005-0000-0000-0000B31F0000}"/>
    <cellStyle name="20% - Accent1 2 2 7 2 2 4 2 3" xfId="8304" xr:uid="{00000000-0005-0000-0000-0000B41F0000}"/>
    <cellStyle name="20% - Accent1 2 2 7 2 2 4 3" xfId="8305" xr:uid="{00000000-0005-0000-0000-0000B51F0000}"/>
    <cellStyle name="20% - Accent1 2 2 7 2 2 4 3 2" xfId="8306" xr:uid="{00000000-0005-0000-0000-0000B61F0000}"/>
    <cellStyle name="20% - Accent1 2 2 7 2 2 4 4" xfId="8307" xr:uid="{00000000-0005-0000-0000-0000B71F0000}"/>
    <cellStyle name="20% - Accent1 2 2 7 2 2 5" xfId="8308" xr:uid="{00000000-0005-0000-0000-0000B81F0000}"/>
    <cellStyle name="20% - Accent1 2 2 7 2 2 5 2" xfId="8309" xr:uid="{00000000-0005-0000-0000-0000B91F0000}"/>
    <cellStyle name="20% - Accent1 2 2 7 2 2 5 2 2" xfId="8310" xr:uid="{00000000-0005-0000-0000-0000BA1F0000}"/>
    <cellStyle name="20% - Accent1 2 2 7 2 2 5 3" xfId="8311" xr:uid="{00000000-0005-0000-0000-0000BB1F0000}"/>
    <cellStyle name="20% - Accent1 2 2 7 2 2 6" xfId="8312" xr:uid="{00000000-0005-0000-0000-0000BC1F0000}"/>
    <cellStyle name="20% - Accent1 2 2 7 2 2 6 2" xfId="8313" xr:uid="{00000000-0005-0000-0000-0000BD1F0000}"/>
    <cellStyle name="20% - Accent1 2 2 7 2 2 6 2 2" xfId="8314" xr:uid="{00000000-0005-0000-0000-0000BE1F0000}"/>
    <cellStyle name="20% - Accent1 2 2 7 2 2 6 3" xfId="8315" xr:uid="{00000000-0005-0000-0000-0000BF1F0000}"/>
    <cellStyle name="20% - Accent1 2 2 7 2 2 7" xfId="8316" xr:uid="{00000000-0005-0000-0000-0000C01F0000}"/>
    <cellStyle name="20% - Accent1 2 2 7 2 2 7 2" xfId="8317" xr:uid="{00000000-0005-0000-0000-0000C11F0000}"/>
    <cellStyle name="20% - Accent1 2 2 7 2 2 8" xfId="8318" xr:uid="{00000000-0005-0000-0000-0000C21F0000}"/>
    <cellStyle name="20% - Accent1 2 2 7 2 2 8 2" xfId="8319" xr:uid="{00000000-0005-0000-0000-0000C31F0000}"/>
    <cellStyle name="20% - Accent1 2 2 7 2 2 9" xfId="8320" xr:uid="{00000000-0005-0000-0000-0000C41F0000}"/>
    <cellStyle name="20% - Accent1 2 2 7 2 3" xfId="8321" xr:uid="{00000000-0005-0000-0000-0000C51F0000}"/>
    <cellStyle name="20% - Accent1 2 2 7 2 3 2" xfId="8322" xr:uid="{00000000-0005-0000-0000-0000C61F0000}"/>
    <cellStyle name="20% - Accent1 2 2 7 2 3 2 2" xfId="8323" xr:uid="{00000000-0005-0000-0000-0000C71F0000}"/>
    <cellStyle name="20% - Accent1 2 2 7 2 3 2 2 2" xfId="8324" xr:uid="{00000000-0005-0000-0000-0000C81F0000}"/>
    <cellStyle name="20% - Accent1 2 2 7 2 3 2 2 2 2" xfId="8325" xr:uid="{00000000-0005-0000-0000-0000C91F0000}"/>
    <cellStyle name="20% - Accent1 2 2 7 2 3 2 2 3" xfId="8326" xr:uid="{00000000-0005-0000-0000-0000CA1F0000}"/>
    <cellStyle name="20% - Accent1 2 2 7 2 3 2 3" xfId="8327" xr:uid="{00000000-0005-0000-0000-0000CB1F0000}"/>
    <cellStyle name="20% - Accent1 2 2 7 2 3 2 3 2" xfId="8328" xr:uid="{00000000-0005-0000-0000-0000CC1F0000}"/>
    <cellStyle name="20% - Accent1 2 2 7 2 3 2 4" xfId="8329" xr:uid="{00000000-0005-0000-0000-0000CD1F0000}"/>
    <cellStyle name="20% - Accent1 2 2 7 2 3 3" xfId="8330" xr:uid="{00000000-0005-0000-0000-0000CE1F0000}"/>
    <cellStyle name="20% - Accent1 2 2 7 2 3 3 2" xfId="8331" xr:uid="{00000000-0005-0000-0000-0000CF1F0000}"/>
    <cellStyle name="20% - Accent1 2 2 7 2 3 3 2 2" xfId="8332" xr:uid="{00000000-0005-0000-0000-0000D01F0000}"/>
    <cellStyle name="20% - Accent1 2 2 7 2 3 3 2 2 2" xfId="8333" xr:uid="{00000000-0005-0000-0000-0000D11F0000}"/>
    <cellStyle name="20% - Accent1 2 2 7 2 3 3 2 3" xfId="8334" xr:uid="{00000000-0005-0000-0000-0000D21F0000}"/>
    <cellStyle name="20% - Accent1 2 2 7 2 3 3 3" xfId="8335" xr:uid="{00000000-0005-0000-0000-0000D31F0000}"/>
    <cellStyle name="20% - Accent1 2 2 7 2 3 3 3 2" xfId="8336" xr:uid="{00000000-0005-0000-0000-0000D41F0000}"/>
    <cellStyle name="20% - Accent1 2 2 7 2 3 3 4" xfId="8337" xr:uid="{00000000-0005-0000-0000-0000D51F0000}"/>
    <cellStyle name="20% - Accent1 2 2 7 2 3 4" xfId="8338" xr:uid="{00000000-0005-0000-0000-0000D61F0000}"/>
    <cellStyle name="20% - Accent1 2 2 7 2 3 4 2" xfId="8339" xr:uid="{00000000-0005-0000-0000-0000D71F0000}"/>
    <cellStyle name="20% - Accent1 2 2 7 2 3 4 2 2" xfId="8340" xr:uid="{00000000-0005-0000-0000-0000D81F0000}"/>
    <cellStyle name="20% - Accent1 2 2 7 2 3 4 2 2 2" xfId="8341" xr:uid="{00000000-0005-0000-0000-0000D91F0000}"/>
    <cellStyle name="20% - Accent1 2 2 7 2 3 4 2 3" xfId="8342" xr:uid="{00000000-0005-0000-0000-0000DA1F0000}"/>
    <cellStyle name="20% - Accent1 2 2 7 2 3 4 3" xfId="8343" xr:uid="{00000000-0005-0000-0000-0000DB1F0000}"/>
    <cellStyle name="20% - Accent1 2 2 7 2 3 4 3 2" xfId="8344" xr:uid="{00000000-0005-0000-0000-0000DC1F0000}"/>
    <cellStyle name="20% - Accent1 2 2 7 2 3 4 4" xfId="8345" xr:uid="{00000000-0005-0000-0000-0000DD1F0000}"/>
    <cellStyle name="20% - Accent1 2 2 7 2 3 5" xfId="8346" xr:uid="{00000000-0005-0000-0000-0000DE1F0000}"/>
    <cellStyle name="20% - Accent1 2 2 7 2 3 5 2" xfId="8347" xr:uid="{00000000-0005-0000-0000-0000DF1F0000}"/>
    <cellStyle name="20% - Accent1 2 2 7 2 3 5 2 2" xfId="8348" xr:uid="{00000000-0005-0000-0000-0000E01F0000}"/>
    <cellStyle name="20% - Accent1 2 2 7 2 3 5 3" xfId="8349" xr:uid="{00000000-0005-0000-0000-0000E11F0000}"/>
    <cellStyle name="20% - Accent1 2 2 7 2 3 6" xfId="8350" xr:uid="{00000000-0005-0000-0000-0000E21F0000}"/>
    <cellStyle name="20% - Accent1 2 2 7 2 3 6 2" xfId="8351" xr:uid="{00000000-0005-0000-0000-0000E31F0000}"/>
    <cellStyle name="20% - Accent1 2 2 7 2 3 6 2 2" xfId="8352" xr:uid="{00000000-0005-0000-0000-0000E41F0000}"/>
    <cellStyle name="20% - Accent1 2 2 7 2 3 6 3" xfId="8353" xr:uid="{00000000-0005-0000-0000-0000E51F0000}"/>
    <cellStyle name="20% - Accent1 2 2 7 2 3 7" xfId="8354" xr:uid="{00000000-0005-0000-0000-0000E61F0000}"/>
    <cellStyle name="20% - Accent1 2 2 7 2 3 7 2" xfId="8355" xr:uid="{00000000-0005-0000-0000-0000E71F0000}"/>
    <cellStyle name="20% - Accent1 2 2 7 2 3 8" xfId="8356" xr:uid="{00000000-0005-0000-0000-0000E81F0000}"/>
    <cellStyle name="20% - Accent1 2 2 7 2 3 8 2" xfId="8357" xr:uid="{00000000-0005-0000-0000-0000E91F0000}"/>
    <cellStyle name="20% - Accent1 2 2 7 2 3 9" xfId="8358" xr:uid="{00000000-0005-0000-0000-0000EA1F0000}"/>
    <cellStyle name="20% - Accent1 2 2 7 2 4" xfId="8359" xr:uid="{00000000-0005-0000-0000-0000EB1F0000}"/>
    <cellStyle name="20% - Accent1 2 2 7 2 4 2" xfId="8360" xr:uid="{00000000-0005-0000-0000-0000EC1F0000}"/>
    <cellStyle name="20% - Accent1 2 2 7 2 4 2 2" xfId="8361" xr:uid="{00000000-0005-0000-0000-0000ED1F0000}"/>
    <cellStyle name="20% - Accent1 2 2 7 2 4 2 2 2" xfId="8362" xr:uid="{00000000-0005-0000-0000-0000EE1F0000}"/>
    <cellStyle name="20% - Accent1 2 2 7 2 4 2 3" xfId="8363" xr:uid="{00000000-0005-0000-0000-0000EF1F0000}"/>
    <cellStyle name="20% - Accent1 2 2 7 2 4 3" xfId="8364" xr:uid="{00000000-0005-0000-0000-0000F01F0000}"/>
    <cellStyle name="20% - Accent1 2 2 7 2 4 3 2" xfId="8365" xr:uid="{00000000-0005-0000-0000-0000F11F0000}"/>
    <cellStyle name="20% - Accent1 2 2 7 2 4 4" xfId="8366" xr:uid="{00000000-0005-0000-0000-0000F21F0000}"/>
    <cellStyle name="20% - Accent1 2 2 7 2 5" xfId="8367" xr:uid="{00000000-0005-0000-0000-0000F31F0000}"/>
    <cellStyle name="20% - Accent1 2 2 7 2 5 2" xfId="8368" xr:uid="{00000000-0005-0000-0000-0000F41F0000}"/>
    <cellStyle name="20% - Accent1 2 2 7 2 5 2 2" xfId="8369" xr:uid="{00000000-0005-0000-0000-0000F51F0000}"/>
    <cellStyle name="20% - Accent1 2 2 7 2 5 2 2 2" xfId="8370" xr:uid="{00000000-0005-0000-0000-0000F61F0000}"/>
    <cellStyle name="20% - Accent1 2 2 7 2 5 2 3" xfId="8371" xr:uid="{00000000-0005-0000-0000-0000F71F0000}"/>
    <cellStyle name="20% - Accent1 2 2 7 2 5 3" xfId="8372" xr:uid="{00000000-0005-0000-0000-0000F81F0000}"/>
    <cellStyle name="20% - Accent1 2 2 7 2 5 3 2" xfId="8373" xr:uid="{00000000-0005-0000-0000-0000F91F0000}"/>
    <cellStyle name="20% - Accent1 2 2 7 2 5 4" xfId="8374" xr:uid="{00000000-0005-0000-0000-0000FA1F0000}"/>
    <cellStyle name="20% - Accent1 2 2 7 2 6" xfId="8375" xr:uid="{00000000-0005-0000-0000-0000FB1F0000}"/>
    <cellStyle name="20% - Accent1 2 2 7 2 6 2" xfId="8376" xr:uid="{00000000-0005-0000-0000-0000FC1F0000}"/>
    <cellStyle name="20% - Accent1 2 2 7 2 6 2 2" xfId="8377" xr:uid="{00000000-0005-0000-0000-0000FD1F0000}"/>
    <cellStyle name="20% - Accent1 2 2 7 2 6 2 2 2" xfId="8378" xr:uid="{00000000-0005-0000-0000-0000FE1F0000}"/>
    <cellStyle name="20% - Accent1 2 2 7 2 6 2 3" xfId="8379" xr:uid="{00000000-0005-0000-0000-0000FF1F0000}"/>
    <cellStyle name="20% - Accent1 2 2 7 2 6 3" xfId="8380" xr:uid="{00000000-0005-0000-0000-000000200000}"/>
    <cellStyle name="20% - Accent1 2 2 7 2 6 3 2" xfId="8381" xr:uid="{00000000-0005-0000-0000-000001200000}"/>
    <cellStyle name="20% - Accent1 2 2 7 2 6 4" xfId="8382" xr:uid="{00000000-0005-0000-0000-000002200000}"/>
    <cellStyle name="20% - Accent1 2 2 7 2 7" xfId="8383" xr:uid="{00000000-0005-0000-0000-000003200000}"/>
    <cellStyle name="20% - Accent1 2 2 7 2 7 2" xfId="8384" xr:uid="{00000000-0005-0000-0000-000004200000}"/>
    <cellStyle name="20% - Accent1 2 2 7 2 7 2 2" xfId="8385" xr:uid="{00000000-0005-0000-0000-000005200000}"/>
    <cellStyle name="20% - Accent1 2 2 7 2 7 3" xfId="8386" xr:uid="{00000000-0005-0000-0000-000006200000}"/>
    <cellStyle name="20% - Accent1 2 2 7 2 8" xfId="8387" xr:uid="{00000000-0005-0000-0000-000007200000}"/>
    <cellStyle name="20% - Accent1 2 2 7 2 8 2" xfId="8388" xr:uid="{00000000-0005-0000-0000-000008200000}"/>
    <cellStyle name="20% - Accent1 2 2 7 2 8 2 2" xfId="8389" xr:uid="{00000000-0005-0000-0000-000009200000}"/>
    <cellStyle name="20% - Accent1 2 2 7 2 8 3" xfId="8390" xr:uid="{00000000-0005-0000-0000-00000A200000}"/>
    <cellStyle name="20% - Accent1 2 2 7 2 9" xfId="8391" xr:uid="{00000000-0005-0000-0000-00000B200000}"/>
    <cellStyle name="20% - Accent1 2 2 7 2 9 2" xfId="8392" xr:uid="{00000000-0005-0000-0000-00000C200000}"/>
    <cellStyle name="20% - Accent1 2 2 7 3" xfId="8393" xr:uid="{00000000-0005-0000-0000-00000D200000}"/>
    <cellStyle name="20% - Accent1 2 2 7 3 2" xfId="8394" xr:uid="{00000000-0005-0000-0000-00000E200000}"/>
    <cellStyle name="20% - Accent1 2 2 7 3 2 2" xfId="8395" xr:uid="{00000000-0005-0000-0000-00000F200000}"/>
    <cellStyle name="20% - Accent1 2 2 7 3 2 2 2" xfId="8396" xr:uid="{00000000-0005-0000-0000-000010200000}"/>
    <cellStyle name="20% - Accent1 2 2 7 3 2 2 2 2" xfId="8397" xr:uid="{00000000-0005-0000-0000-000011200000}"/>
    <cellStyle name="20% - Accent1 2 2 7 3 2 2 3" xfId="8398" xr:uid="{00000000-0005-0000-0000-000012200000}"/>
    <cellStyle name="20% - Accent1 2 2 7 3 2 3" xfId="8399" xr:uid="{00000000-0005-0000-0000-000013200000}"/>
    <cellStyle name="20% - Accent1 2 2 7 3 2 3 2" xfId="8400" xr:uid="{00000000-0005-0000-0000-000014200000}"/>
    <cellStyle name="20% - Accent1 2 2 7 3 2 4" xfId="8401" xr:uid="{00000000-0005-0000-0000-000015200000}"/>
    <cellStyle name="20% - Accent1 2 2 7 3 3" xfId="8402" xr:uid="{00000000-0005-0000-0000-000016200000}"/>
    <cellStyle name="20% - Accent1 2 2 7 3 3 2" xfId="8403" xr:uid="{00000000-0005-0000-0000-000017200000}"/>
    <cellStyle name="20% - Accent1 2 2 7 3 3 2 2" xfId="8404" xr:uid="{00000000-0005-0000-0000-000018200000}"/>
    <cellStyle name="20% - Accent1 2 2 7 3 3 2 2 2" xfId="8405" xr:uid="{00000000-0005-0000-0000-000019200000}"/>
    <cellStyle name="20% - Accent1 2 2 7 3 3 2 3" xfId="8406" xr:uid="{00000000-0005-0000-0000-00001A200000}"/>
    <cellStyle name="20% - Accent1 2 2 7 3 3 3" xfId="8407" xr:uid="{00000000-0005-0000-0000-00001B200000}"/>
    <cellStyle name="20% - Accent1 2 2 7 3 3 3 2" xfId="8408" xr:uid="{00000000-0005-0000-0000-00001C200000}"/>
    <cellStyle name="20% - Accent1 2 2 7 3 3 4" xfId="8409" xr:uid="{00000000-0005-0000-0000-00001D200000}"/>
    <cellStyle name="20% - Accent1 2 2 7 3 4" xfId="8410" xr:uid="{00000000-0005-0000-0000-00001E200000}"/>
    <cellStyle name="20% - Accent1 2 2 7 3 4 2" xfId="8411" xr:uid="{00000000-0005-0000-0000-00001F200000}"/>
    <cellStyle name="20% - Accent1 2 2 7 3 4 2 2" xfId="8412" xr:uid="{00000000-0005-0000-0000-000020200000}"/>
    <cellStyle name="20% - Accent1 2 2 7 3 4 2 2 2" xfId="8413" xr:uid="{00000000-0005-0000-0000-000021200000}"/>
    <cellStyle name="20% - Accent1 2 2 7 3 4 2 3" xfId="8414" xr:uid="{00000000-0005-0000-0000-000022200000}"/>
    <cellStyle name="20% - Accent1 2 2 7 3 4 3" xfId="8415" xr:uid="{00000000-0005-0000-0000-000023200000}"/>
    <cellStyle name="20% - Accent1 2 2 7 3 4 3 2" xfId="8416" xr:uid="{00000000-0005-0000-0000-000024200000}"/>
    <cellStyle name="20% - Accent1 2 2 7 3 4 4" xfId="8417" xr:uid="{00000000-0005-0000-0000-000025200000}"/>
    <cellStyle name="20% - Accent1 2 2 7 3 5" xfId="8418" xr:uid="{00000000-0005-0000-0000-000026200000}"/>
    <cellStyle name="20% - Accent1 2 2 7 3 5 2" xfId="8419" xr:uid="{00000000-0005-0000-0000-000027200000}"/>
    <cellStyle name="20% - Accent1 2 2 7 3 5 2 2" xfId="8420" xr:uid="{00000000-0005-0000-0000-000028200000}"/>
    <cellStyle name="20% - Accent1 2 2 7 3 5 3" xfId="8421" xr:uid="{00000000-0005-0000-0000-000029200000}"/>
    <cellStyle name="20% - Accent1 2 2 7 3 6" xfId="8422" xr:uid="{00000000-0005-0000-0000-00002A200000}"/>
    <cellStyle name="20% - Accent1 2 2 7 3 6 2" xfId="8423" xr:uid="{00000000-0005-0000-0000-00002B200000}"/>
    <cellStyle name="20% - Accent1 2 2 7 3 6 2 2" xfId="8424" xr:uid="{00000000-0005-0000-0000-00002C200000}"/>
    <cellStyle name="20% - Accent1 2 2 7 3 6 3" xfId="8425" xr:uid="{00000000-0005-0000-0000-00002D200000}"/>
    <cellStyle name="20% - Accent1 2 2 7 3 7" xfId="8426" xr:uid="{00000000-0005-0000-0000-00002E200000}"/>
    <cellStyle name="20% - Accent1 2 2 7 3 7 2" xfId="8427" xr:uid="{00000000-0005-0000-0000-00002F200000}"/>
    <cellStyle name="20% - Accent1 2 2 7 3 8" xfId="8428" xr:uid="{00000000-0005-0000-0000-000030200000}"/>
    <cellStyle name="20% - Accent1 2 2 7 3 8 2" xfId="8429" xr:uid="{00000000-0005-0000-0000-000031200000}"/>
    <cellStyle name="20% - Accent1 2 2 7 3 9" xfId="8430" xr:uid="{00000000-0005-0000-0000-000032200000}"/>
    <cellStyle name="20% - Accent1 2 2 7 4" xfId="8431" xr:uid="{00000000-0005-0000-0000-000033200000}"/>
    <cellStyle name="20% - Accent1 2 2 7 4 2" xfId="8432" xr:uid="{00000000-0005-0000-0000-000034200000}"/>
    <cellStyle name="20% - Accent1 2 2 7 4 2 2" xfId="8433" xr:uid="{00000000-0005-0000-0000-000035200000}"/>
    <cellStyle name="20% - Accent1 2 2 7 4 2 2 2" xfId="8434" xr:uid="{00000000-0005-0000-0000-000036200000}"/>
    <cellStyle name="20% - Accent1 2 2 7 4 2 2 2 2" xfId="8435" xr:uid="{00000000-0005-0000-0000-000037200000}"/>
    <cellStyle name="20% - Accent1 2 2 7 4 2 2 3" xfId="8436" xr:uid="{00000000-0005-0000-0000-000038200000}"/>
    <cellStyle name="20% - Accent1 2 2 7 4 2 3" xfId="8437" xr:uid="{00000000-0005-0000-0000-000039200000}"/>
    <cellStyle name="20% - Accent1 2 2 7 4 2 3 2" xfId="8438" xr:uid="{00000000-0005-0000-0000-00003A200000}"/>
    <cellStyle name="20% - Accent1 2 2 7 4 2 4" xfId="8439" xr:uid="{00000000-0005-0000-0000-00003B200000}"/>
    <cellStyle name="20% - Accent1 2 2 7 4 3" xfId="8440" xr:uid="{00000000-0005-0000-0000-00003C200000}"/>
    <cellStyle name="20% - Accent1 2 2 7 4 3 2" xfId="8441" xr:uid="{00000000-0005-0000-0000-00003D200000}"/>
    <cellStyle name="20% - Accent1 2 2 7 4 3 2 2" xfId="8442" xr:uid="{00000000-0005-0000-0000-00003E200000}"/>
    <cellStyle name="20% - Accent1 2 2 7 4 3 2 2 2" xfId="8443" xr:uid="{00000000-0005-0000-0000-00003F200000}"/>
    <cellStyle name="20% - Accent1 2 2 7 4 3 2 3" xfId="8444" xr:uid="{00000000-0005-0000-0000-000040200000}"/>
    <cellStyle name="20% - Accent1 2 2 7 4 3 3" xfId="8445" xr:uid="{00000000-0005-0000-0000-000041200000}"/>
    <cellStyle name="20% - Accent1 2 2 7 4 3 3 2" xfId="8446" xr:uid="{00000000-0005-0000-0000-000042200000}"/>
    <cellStyle name="20% - Accent1 2 2 7 4 3 4" xfId="8447" xr:uid="{00000000-0005-0000-0000-000043200000}"/>
    <cellStyle name="20% - Accent1 2 2 7 4 4" xfId="8448" xr:uid="{00000000-0005-0000-0000-000044200000}"/>
    <cellStyle name="20% - Accent1 2 2 7 4 4 2" xfId="8449" xr:uid="{00000000-0005-0000-0000-000045200000}"/>
    <cellStyle name="20% - Accent1 2 2 7 4 4 2 2" xfId="8450" xr:uid="{00000000-0005-0000-0000-000046200000}"/>
    <cellStyle name="20% - Accent1 2 2 7 4 4 2 2 2" xfId="8451" xr:uid="{00000000-0005-0000-0000-000047200000}"/>
    <cellStyle name="20% - Accent1 2 2 7 4 4 2 3" xfId="8452" xr:uid="{00000000-0005-0000-0000-000048200000}"/>
    <cellStyle name="20% - Accent1 2 2 7 4 4 3" xfId="8453" xr:uid="{00000000-0005-0000-0000-000049200000}"/>
    <cellStyle name="20% - Accent1 2 2 7 4 4 3 2" xfId="8454" xr:uid="{00000000-0005-0000-0000-00004A200000}"/>
    <cellStyle name="20% - Accent1 2 2 7 4 4 4" xfId="8455" xr:uid="{00000000-0005-0000-0000-00004B200000}"/>
    <cellStyle name="20% - Accent1 2 2 7 4 5" xfId="8456" xr:uid="{00000000-0005-0000-0000-00004C200000}"/>
    <cellStyle name="20% - Accent1 2 2 7 4 5 2" xfId="8457" xr:uid="{00000000-0005-0000-0000-00004D200000}"/>
    <cellStyle name="20% - Accent1 2 2 7 4 5 2 2" xfId="8458" xr:uid="{00000000-0005-0000-0000-00004E200000}"/>
    <cellStyle name="20% - Accent1 2 2 7 4 5 3" xfId="8459" xr:uid="{00000000-0005-0000-0000-00004F200000}"/>
    <cellStyle name="20% - Accent1 2 2 7 4 6" xfId="8460" xr:uid="{00000000-0005-0000-0000-000050200000}"/>
    <cellStyle name="20% - Accent1 2 2 7 4 6 2" xfId="8461" xr:uid="{00000000-0005-0000-0000-000051200000}"/>
    <cellStyle name="20% - Accent1 2 2 7 4 6 2 2" xfId="8462" xr:uid="{00000000-0005-0000-0000-000052200000}"/>
    <cellStyle name="20% - Accent1 2 2 7 4 6 3" xfId="8463" xr:uid="{00000000-0005-0000-0000-000053200000}"/>
    <cellStyle name="20% - Accent1 2 2 7 4 7" xfId="8464" xr:uid="{00000000-0005-0000-0000-000054200000}"/>
    <cellStyle name="20% - Accent1 2 2 7 4 7 2" xfId="8465" xr:uid="{00000000-0005-0000-0000-000055200000}"/>
    <cellStyle name="20% - Accent1 2 2 7 4 8" xfId="8466" xr:uid="{00000000-0005-0000-0000-000056200000}"/>
    <cellStyle name="20% - Accent1 2 2 7 4 8 2" xfId="8467" xr:uid="{00000000-0005-0000-0000-000057200000}"/>
    <cellStyle name="20% - Accent1 2 2 7 4 9" xfId="8468" xr:uid="{00000000-0005-0000-0000-000058200000}"/>
    <cellStyle name="20% - Accent1 2 2 7 5" xfId="8469" xr:uid="{00000000-0005-0000-0000-000059200000}"/>
    <cellStyle name="20% - Accent1 2 2 7 5 2" xfId="8470" xr:uid="{00000000-0005-0000-0000-00005A200000}"/>
    <cellStyle name="20% - Accent1 2 2 7 5 2 2" xfId="8471" xr:uid="{00000000-0005-0000-0000-00005B200000}"/>
    <cellStyle name="20% - Accent1 2 2 7 5 2 2 2" xfId="8472" xr:uid="{00000000-0005-0000-0000-00005C200000}"/>
    <cellStyle name="20% - Accent1 2 2 7 5 2 3" xfId="8473" xr:uid="{00000000-0005-0000-0000-00005D200000}"/>
    <cellStyle name="20% - Accent1 2 2 7 5 3" xfId="8474" xr:uid="{00000000-0005-0000-0000-00005E200000}"/>
    <cellStyle name="20% - Accent1 2 2 7 5 3 2" xfId="8475" xr:uid="{00000000-0005-0000-0000-00005F200000}"/>
    <cellStyle name="20% - Accent1 2 2 7 5 4" xfId="8476" xr:uid="{00000000-0005-0000-0000-000060200000}"/>
    <cellStyle name="20% - Accent1 2 2 7 6" xfId="8477" xr:uid="{00000000-0005-0000-0000-000061200000}"/>
    <cellStyle name="20% - Accent1 2 2 7 6 2" xfId="8478" xr:uid="{00000000-0005-0000-0000-000062200000}"/>
    <cellStyle name="20% - Accent1 2 2 7 6 2 2" xfId="8479" xr:uid="{00000000-0005-0000-0000-000063200000}"/>
    <cellStyle name="20% - Accent1 2 2 7 6 2 2 2" xfId="8480" xr:uid="{00000000-0005-0000-0000-000064200000}"/>
    <cellStyle name="20% - Accent1 2 2 7 6 2 3" xfId="8481" xr:uid="{00000000-0005-0000-0000-000065200000}"/>
    <cellStyle name="20% - Accent1 2 2 7 6 3" xfId="8482" xr:uid="{00000000-0005-0000-0000-000066200000}"/>
    <cellStyle name="20% - Accent1 2 2 7 6 3 2" xfId="8483" xr:uid="{00000000-0005-0000-0000-000067200000}"/>
    <cellStyle name="20% - Accent1 2 2 7 6 4" xfId="8484" xr:uid="{00000000-0005-0000-0000-000068200000}"/>
    <cellStyle name="20% - Accent1 2 2 7 7" xfId="8485" xr:uid="{00000000-0005-0000-0000-000069200000}"/>
    <cellStyle name="20% - Accent1 2 2 7 7 2" xfId="8486" xr:uid="{00000000-0005-0000-0000-00006A200000}"/>
    <cellStyle name="20% - Accent1 2 2 7 7 2 2" xfId="8487" xr:uid="{00000000-0005-0000-0000-00006B200000}"/>
    <cellStyle name="20% - Accent1 2 2 7 7 2 2 2" xfId="8488" xr:uid="{00000000-0005-0000-0000-00006C200000}"/>
    <cellStyle name="20% - Accent1 2 2 7 7 2 3" xfId="8489" xr:uid="{00000000-0005-0000-0000-00006D200000}"/>
    <cellStyle name="20% - Accent1 2 2 7 7 3" xfId="8490" xr:uid="{00000000-0005-0000-0000-00006E200000}"/>
    <cellStyle name="20% - Accent1 2 2 7 7 3 2" xfId="8491" xr:uid="{00000000-0005-0000-0000-00006F200000}"/>
    <cellStyle name="20% - Accent1 2 2 7 7 4" xfId="8492" xr:uid="{00000000-0005-0000-0000-000070200000}"/>
    <cellStyle name="20% - Accent1 2 2 7 8" xfId="8493" xr:uid="{00000000-0005-0000-0000-000071200000}"/>
    <cellStyle name="20% - Accent1 2 2 7 8 2" xfId="8494" xr:uid="{00000000-0005-0000-0000-000072200000}"/>
    <cellStyle name="20% - Accent1 2 2 7 8 2 2" xfId="8495" xr:uid="{00000000-0005-0000-0000-000073200000}"/>
    <cellStyle name="20% - Accent1 2 2 7 8 3" xfId="8496" xr:uid="{00000000-0005-0000-0000-000074200000}"/>
    <cellStyle name="20% - Accent1 2 2 7 9" xfId="8497" xr:uid="{00000000-0005-0000-0000-000075200000}"/>
    <cellStyle name="20% - Accent1 2 2 7 9 2" xfId="8498" xr:uid="{00000000-0005-0000-0000-000076200000}"/>
    <cellStyle name="20% - Accent1 2 2 7 9 2 2" xfId="8499" xr:uid="{00000000-0005-0000-0000-000077200000}"/>
    <cellStyle name="20% - Accent1 2 2 7 9 3" xfId="8500" xr:uid="{00000000-0005-0000-0000-000078200000}"/>
    <cellStyle name="20% - Accent1 2 2 8" xfId="8501" xr:uid="{00000000-0005-0000-0000-000079200000}"/>
    <cellStyle name="20% - Accent1 2 2 8 10" xfId="8502" xr:uid="{00000000-0005-0000-0000-00007A200000}"/>
    <cellStyle name="20% - Accent1 2 2 8 10 2" xfId="8503" xr:uid="{00000000-0005-0000-0000-00007B200000}"/>
    <cellStyle name="20% - Accent1 2 2 8 11" xfId="8504" xr:uid="{00000000-0005-0000-0000-00007C200000}"/>
    <cellStyle name="20% - Accent1 2 2 8 2" xfId="8505" xr:uid="{00000000-0005-0000-0000-00007D200000}"/>
    <cellStyle name="20% - Accent1 2 2 8 2 2" xfId="8506" xr:uid="{00000000-0005-0000-0000-00007E200000}"/>
    <cellStyle name="20% - Accent1 2 2 8 2 2 2" xfId="8507" xr:uid="{00000000-0005-0000-0000-00007F200000}"/>
    <cellStyle name="20% - Accent1 2 2 8 2 2 2 2" xfId="8508" xr:uid="{00000000-0005-0000-0000-000080200000}"/>
    <cellStyle name="20% - Accent1 2 2 8 2 2 2 2 2" xfId="8509" xr:uid="{00000000-0005-0000-0000-000081200000}"/>
    <cellStyle name="20% - Accent1 2 2 8 2 2 2 3" xfId="8510" xr:uid="{00000000-0005-0000-0000-000082200000}"/>
    <cellStyle name="20% - Accent1 2 2 8 2 2 3" xfId="8511" xr:uid="{00000000-0005-0000-0000-000083200000}"/>
    <cellStyle name="20% - Accent1 2 2 8 2 2 3 2" xfId="8512" xr:uid="{00000000-0005-0000-0000-000084200000}"/>
    <cellStyle name="20% - Accent1 2 2 8 2 2 4" xfId="8513" xr:uid="{00000000-0005-0000-0000-000085200000}"/>
    <cellStyle name="20% - Accent1 2 2 8 2 3" xfId="8514" xr:uid="{00000000-0005-0000-0000-000086200000}"/>
    <cellStyle name="20% - Accent1 2 2 8 2 3 2" xfId="8515" xr:uid="{00000000-0005-0000-0000-000087200000}"/>
    <cellStyle name="20% - Accent1 2 2 8 2 3 2 2" xfId="8516" xr:uid="{00000000-0005-0000-0000-000088200000}"/>
    <cellStyle name="20% - Accent1 2 2 8 2 3 2 2 2" xfId="8517" xr:uid="{00000000-0005-0000-0000-000089200000}"/>
    <cellStyle name="20% - Accent1 2 2 8 2 3 2 3" xfId="8518" xr:uid="{00000000-0005-0000-0000-00008A200000}"/>
    <cellStyle name="20% - Accent1 2 2 8 2 3 3" xfId="8519" xr:uid="{00000000-0005-0000-0000-00008B200000}"/>
    <cellStyle name="20% - Accent1 2 2 8 2 3 3 2" xfId="8520" xr:uid="{00000000-0005-0000-0000-00008C200000}"/>
    <cellStyle name="20% - Accent1 2 2 8 2 3 4" xfId="8521" xr:uid="{00000000-0005-0000-0000-00008D200000}"/>
    <cellStyle name="20% - Accent1 2 2 8 2 4" xfId="8522" xr:uid="{00000000-0005-0000-0000-00008E200000}"/>
    <cellStyle name="20% - Accent1 2 2 8 2 4 2" xfId="8523" xr:uid="{00000000-0005-0000-0000-00008F200000}"/>
    <cellStyle name="20% - Accent1 2 2 8 2 4 2 2" xfId="8524" xr:uid="{00000000-0005-0000-0000-000090200000}"/>
    <cellStyle name="20% - Accent1 2 2 8 2 4 2 2 2" xfId="8525" xr:uid="{00000000-0005-0000-0000-000091200000}"/>
    <cellStyle name="20% - Accent1 2 2 8 2 4 2 3" xfId="8526" xr:uid="{00000000-0005-0000-0000-000092200000}"/>
    <cellStyle name="20% - Accent1 2 2 8 2 4 3" xfId="8527" xr:uid="{00000000-0005-0000-0000-000093200000}"/>
    <cellStyle name="20% - Accent1 2 2 8 2 4 3 2" xfId="8528" xr:uid="{00000000-0005-0000-0000-000094200000}"/>
    <cellStyle name="20% - Accent1 2 2 8 2 4 4" xfId="8529" xr:uid="{00000000-0005-0000-0000-000095200000}"/>
    <cellStyle name="20% - Accent1 2 2 8 2 5" xfId="8530" xr:uid="{00000000-0005-0000-0000-000096200000}"/>
    <cellStyle name="20% - Accent1 2 2 8 2 5 2" xfId="8531" xr:uid="{00000000-0005-0000-0000-000097200000}"/>
    <cellStyle name="20% - Accent1 2 2 8 2 5 2 2" xfId="8532" xr:uid="{00000000-0005-0000-0000-000098200000}"/>
    <cellStyle name="20% - Accent1 2 2 8 2 5 3" xfId="8533" xr:uid="{00000000-0005-0000-0000-000099200000}"/>
    <cellStyle name="20% - Accent1 2 2 8 2 6" xfId="8534" xr:uid="{00000000-0005-0000-0000-00009A200000}"/>
    <cellStyle name="20% - Accent1 2 2 8 2 6 2" xfId="8535" xr:uid="{00000000-0005-0000-0000-00009B200000}"/>
    <cellStyle name="20% - Accent1 2 2 8 2 6 2 2" xfId="8536" xr:uid="{00000000-0005-0000-0000-00009C200000}"/>
    <cellStyle name="20% - Accent1 2 2 8 2 6 3" xfId="8537" xr:uid="{00000000-0005-0000-0000-00009D200000}"/>
    <cellStyle name="20% - Accent1 2 2 8 2 7" xfId="8538" xr:uid="{00000000-0005-0000-0000-00009E200000}"/>
    <cellStyle name="20% - Accent1 2 2 8 2 7 2" xfId="8539" xr:uid="{00000000-0005-0000-0000-00009F200000}"/>
    <cellStyle name="20% - Accent1 2 2 8 2 8" xfId="8540" xr:uid="{00000000-0005-0000-0000-0000A0200000}"/>
    <cellStyle name="20% - Accent1 2 2 8 2 8 2" xfId="8541" xr:uid="{00000000-0005-0000-0000-0000A1200000}"/>
    <cellStyle name="20% - Accent1 2 2 8 2 9" xfId="8542" xr:uid="{00000000-0005-0000-0000-0000A2200000}"/>
    <cellStyle name="20% - Accent1 2 2 8 3" xfId="8543" xr:uid="{00000000-0005-0000-0000-0000A3200000}"/>
    <cellStyle name="20% - Accent1 2 2 8 3 2" xfId="8544" xr:uid="{00000000-0005-0000-0000-0000A4200000}"/>
    <cellStyle name="20% - Accent1 2 2 8 3 2 2" xfId="8545" xr:uid="{00000000-0005-0000-0000-0000A5200000}"/>
    <cellStyle name="20% - Accent1 2 2 8 3 2 2 2" xfId="8546" xr:uid="{00000000-0005-0000-0000-0000A6200000}"/>
    <cellStyle name="20% - Accent1 2 2 8 3 2 2 2 2" xfId="8547" xr:uid="{00000000-0005-0000-0000-0000A7200000}"/>
    <cellStyle name="20% - Accent1 2 2 8 3 2 2 3" xfId="8548" xr:uid="{00000000-0005-0000-0000-0000A8200000}"/>
    <cellStyle name="20% - Accent1 2 2 8 3 2 3" xfId="8549" xr:uid="{00000000-0005-0000-0000-0000A9200000}"/>
    <cellStyle name="20% - Accent1 2 2 8 3 2 3 2" xfId="8550" xr:uid="{00000000-0005-0000-0000-0000AA200000}"/>
    <cellStyle name="20% - Accent1 2 2 8 3 2 4" xfId="8551" xr:uid="{00000000-0005-0000-0000-0000AB200000}"/>
    <cellStyle name="20% - Accent1 2 2 8 3 3" xfId="8552" xr:uid="{00000000-0005-0000-0000-0000AC200000}"/>
    <cellStyle name="20% - Accent1 2 2 8 3 3 2" xfId="8553" xr:uid="{00000000-0005-0000-0000-0000AD200000}"/>
    <cellStyle name="20% - Accent1 2 2 8 3 3 2 2" xfId="8554" xr:uid="{00000000-0005-0000-0000-0000AE200000}"/>
    <cellStyle name="20% - Accent1 2 2 8 3 3 2 2 2" xfId="8555" xr:uid="{00000000-0005-0000-0000-0000AF200000}"/>
    <cellStyle name="20% - Accent1 2 2 8 3 3 2 3" xfId="8556" xr:uid="{00000000-0005-0000-0000-0000B0200000}"/>
    <cellStyle name="20% - Accent1 2 2 8 3 3 3" xfId="8557" xr:uid="{00000000-0005-0000-0000-0000B1200000}"/>
    <cellStyle name="20% - Accent1 2 2 8 3 3 3 2" xfId="8558" xr:uid="{00000000-0005-0000-0000-0000B2200000}"/>
    <cellStyle name="20% - Accent1 2 2 8 3 3 4" xfId="8559" xr:uid="{00000000-0005-0000-0000-0000B3200000}"/>
    <cellStyle name="20% - Accent1 2 2 8 3 4" xfId="8560" xr:uid="{00000000-0005-0000-0000-0000B4200000}"/>
    <cellStyle name="20% - Accent1 2 2 8 3 4 2" xfId="8561" xr:uid="{00000000-0005-0000-0000-0000B5200000}"/>
    <cellStyle name="20% - Accent1 2 2 8 3 4 2 2" xfId="8562" xr:uid="{00000000-0005-0000-0000-0000B6200000}"/>
    <cellStyle name="20% - Accent1 2 2 8 3 4 2 2 2" xfId="8563" xr:uid="{00000000-0005-0000-0000-0000B7200000}"/>
    <cellStyle name="20% - Accent1 2 2 8 3 4 2 3" xfId="8564" xr:uid="{00000000-0005-0000-0000-0000B8200000}"/>
    <cellStyle name="20% - Accent1 2 2 8 3 4 3" xfId="8565" xr:uid="{00000000-0005-0000-0000-0000B9200000}"/>
    <cellStyle name="20% - Accent1 2 2 8 3 4 3 2" xfId="8566" xr:uid="{00000000-0005-0000-0000-0000BA200000}"/>
    <cellStyle name="20% - Accent1 2 2 8 3 4 4" xfId="8567" xr:uid="{00000000-0005-0000-0000-0000BB200000}"/>
    <cellStyle name="20% - Accent1 2 2 8 3 5" xfId="8568" xr:uid="{00000000-0005-0000-0000-0000BC200000}"/>
    <cellStyle name="20% - Accent1 2 2 8 3 5 2" xfId="8569" xr:uid="{00000000-0005-0000-0000-0000BD200000}"/>
    <cellStyle name="20% - Accent1 2 2 8 3 5 2 2" xfId="8570" xr:uid="{00000000-0005-0000-0000-0000BE200000}"/>
    <cellStyle name="20% - Accent1 2 2 8 3 5 3" xfId="8571" xr:uid="{00000000-0005-0000-0000-0000BF200000}"/>
    <cellStyle name="20% - Accent1 2 2 8 3 6" xfId="8572" xr:uid="{00000000-0005-0000-0000-0000C0200000}"/>
    <cellStyle name="20% - Accent1 2 2 8 3 6 2" xfId="8573" xr:uid="{00000000-0005-0000-0000-0000C1200000}"/>
    <cellStyle name="20% - Accent1 2 2 8 3 6 2 2" xfId="8574" xr:uid="{00000000-0005-0000-0000-0000C2200000}"/>
    <cellStyle name="20% - Accent1 2 2 8 3 6 3" xfId="8575" xr:uid="{00000000-0005-0000-0000-0000C3200000}"/>
    <cellStyle name="20% - Accent1 2 2 8 3 7" xfId="8576" xr:uid="{00000000-0005-0000-0000-0000C4200000}"/>
    <cellStyle name="20% - Accent1 2 2 8 3 7 2" xfId="8577" xr:uid="{00000000-0005-0000-0000-0000C5200000}"/>
    <cellStyle name="20% - Accent1 2 2 8 3 8" xfId="8578" xr:uid="{00000000-0005-0000-0000-0000C6200000}"/>
    <cellStyle name="20% - Accent1 2 2 8 3 8 2" xfId="8579" xr:uid="{00000000-0005-0000-0000-0000C7200000}"/>
    <cellStyle name="20% - Accent1 2 2 8 3 9" xfId="8580" xr:uid="{00000000-0005-0000-0000-0000C8200000}"/>
    <cellStyle name="20% - Accent1 2 2 8 4" xfId="8581" xr:uid="{00000000-0005-0000-0000-0000C9200000}"/>
    <cellStyle name="20% - Accent1 2 2 8 4 2" xfId="8582" xr:uid="{00000000-0005-0000-0000-0000CA200000}"/>
    <cellStyle name="20% - Accent1 2 2 8 4 2 2" xfId="8583" xr:uid="{00000000-0005-0000-0000-0000CB200000}"/>
    <cellStyle name="20% - Accent1 2 2 8 4 2 2 2" xfId="8584" xr:uid="{00000000-0005-0000-0000-0000CC200000}"/>
    <cellStyle name="20% - Accent1 2 2 8 4 2 3" xfId="8585" xr:uid="{00000000-0005-0000-0000-0000CD200000}"/>
    <cellStyle name="20% - Accent1 2 2 8 4 3" xfId="8586" xr:uid="{00000000-0005-0000-0000-0000CE200000}"/>
    <cellStyle name="20% - Accent1 2 2 8 4 3 2" xfId="8587" xr:uid="{00000000-0005-0000-0000-0000CF200000}"/>
    <cellStyle name="20% - Accent1 2 2 8 4 4" xfId="8588" xr:uid="{00000000-0005-0000-0000-0000D0200000}"/>
    <cellStyle name="20% - Accent1 2 2 8 5" xfId="8589" xr:uid="{00000000-0005-0000-0000-0000D1200000}"/>
    <cellStyle name="20% - Accent1 2 2 8 5 2" xfId="8590" xr:uid="{00000000-0005-0000-0000-0000D2200000}"/>
    <cellStyle name="20% - Accent1 2 2 8 5 2 2" xfId="8591" xr:uid="{00000000-0005-0000-0000-0000D3200000}"/>
    <cellStyle name="20% - Accent1 2 2 8 5 2 2 2" xfId="8592" xr:uid="{00000000-0005-0000-0000-0000D4200000}"/>
    <cellStyle name="20% - Accent1 2 2 8 5 2 3" xfId="8593" xr:uid="{00000000-0005-0000-0000-0000D5200000}"/>
    <cellStyle name="20% - Accent1 2 2 8 5 3" xfId="8594" xr:uid="{00000000-0005-0000-0000-0000D6200000}"/>
    <cellStyle name="20% - Accent1 2 2 8 5 3 2" xfId="8595" xr:uid="{00000000-0005-0000-0000-0000D7200000}"/>
    <cellStyle name="20% - Accent1 2 2 8 5 4" xfId="8596" xr:uid="{00000000-0005-0000-0000-0000D8200000}"/>
    <cellStyle name="20% - Accent1 2 2 8 6" xfId="8597" xr:uid="{00000000-0005-0000-0000-0000D9200000}"/>
    <cellStyle name="20% - Accent1 2 2 8 6 2" xfId="8598" xr:uid="{00000000-0005-0000-0000-0000DA200000}"/>
    <cellStyle name="20% - Accent1 2 2 8 6 2 2" xfId="8599" xr:uid="{00000000-0005-0000-0000-0000DB200000}"/>
    <cellStyle name="20% - Accent1 2 2 8 6 2 2 2" xfId="8600" xr:uid="{00000000-0005-0000-0000-0000DC200000}"/>
    <cellStyle name="20% - Accent1 2 2 8 6 2 3" xfId="8601" xr:uid="{00000000-0005-0000-0000-0000DD200000}"/>
    <cellStyle name="20% - Accent1 2 2 8 6 3" xfId="8602" xr:uid="{00000000-0005-0000-0000-0000DE200000}"/>
    <cellStyle name="20% - Accent1 2 2 8 6 3 2" xfId="8603" xr:uid="{00000000-0005-0000-0000-0000DF200000}"/>
    <cellStyle name="20% - Accent1 2 2 8 6 4" xfId="8604" xr:uid="{00000000-0005-0000-0000-0000E0200000}"/>
    <cellStyle name="20% - Accent1 2 2 8 7" xfId="8605" xr:uid="{00000000-0005-0000-0000-0000E1200000}"/>
    <cellStyle name="20% - Accent1 2 2 8 7 2" xfId="8606" xr:uid="{00000000-0005-0000-0000-0000E2200000}"/>
    <cellStyle name="20% - Accent1 2 2 8 7 2 2" xfId="8607" xr:uid="{00000000-0005-0000-0000-0000E3200000}"/>
    <cellStyle name="20% - Accent1 2 2 8 7 3" xfId="8608" xr:uid="{00000000-0005-0000-0000-0000E4200000}"/>
    <cellStyle name="20% - Accent1 2 2 8 8" xfId="8609" xr:uid="{00000000-0005-0000-0000-0000E5200000}"/>
    <cellStyle name="20% - Accent1 2 2 8 8 2" xfId="8610" xr:uid="{00000000-0005-0000-0000-0000E6200000}"/>
    <cellStyle name="20% - Accent1 2 2 8 8 2 2" xfId="8611" xr:uid="{00000000-0005-0000-0000-0000E7200000}"/>
    <cellStyle name="20% - Accent1 2 2 8 8 3" xfId="8612" xr:uid="{00000000-0005-0000-0000-0000E8200000}"/>
    <cellStyle name="20% - Accent1 2 2 8 9" xfId="8613" xr:uid="{00000000-0005-0000-0000-0000E9200000}"/>
    <cellStyle name="20% - Accent1 2 2 8 9 2" xfId="8614" xr:uid="{00000000-0005-0000-0000-0000EA200000}"/>
    <cellStyle name="20% - Accent1 2 2 9" xfId="8615" xr:uid="{00000000-0005-0000-0000-0000EB200000}"/>
    <cellStyle name="20% - Accent1 2 2 9 10" xfId="8616" xr:uid="{00000000-0005-0000-0000-0000EC200000}"/>
    <cellStyle name="20% - Accent1 2 2 9 10 2" xfId="8617" xr:uid="{00000000-0005-0000-0000-0000ED200000}"/>
    <cellStyle name="20% - Accent1 2 2 9 11" xfId="8618" xr:uid="{00000000-0005-0000-0000-0000EE200000}"/>
    <cellStyle name="20% - Accent1 2 2 9 2" xfId="8619" xr:uid="{00000000-0005-0000-0000-0000EF200000}"/>
    <cellStyle name="20% - Accent1 2 2 9 2 2" xfId="8620" xr:uid="{00000000-0005-0000-0000-0000F0200000}"/>
    <cellStyle name="20% - Accent1 2 2 9 2 2 2" xfId="8621" xr:uid="{00000000-0005-0000-0000-0000F1200000}"/>
    <cellStyle name="20% - Accent1 2 2 9 2 2 2 2" xfId="8622" xr:uid="{00000000-0005-0000-0000-0000F2200000}"/>
    <cellStyle name="20% - Accent1 2 2 9 2 2 2 2 2" xfId="8623" xr:uid="{00000000-0005-0000-0000-0000F3200000}"/>
    <cellStyle name="20% - Accent1 2 2 9 2 2 2 3" xfId="8624" xr:uid="{00000000-0005-0000-0000-0000F4200000}"/>
    <cellStyle name="20% - Accent1 2 2 9 2 2 3" xfId="8625" xr:uid="{00000000-0005-0000-0000-0000F5200000}"/>
    <cellStyle name="20% - Accent1 2 2 9 2 2 3 2" xfId="8626" xr:uid="{00000000-0005-0000-0000-0000F6200000}"/>
    <cellStyle name="20% - Accent1 2 2 9 2 2 4" xfId="8627" xr:uid="{00000000-0005-0000-0000-0000F7200000}"/>
    <cellStyle name="20% - Accent1 2 2 9 2 3" xfId="8628" xr:uid="{00000000-0005-0000-0000-0000F8200000}"/>
    <cellStyle name="20% - Accent1 2 2 9 2 3 2" xfId="8629" xr:uid="{00000000-0005-0000-0000-0000F9200000}"/>
    <cellStyle name="20% - Accent1 2 2 9 2 3 2 2" xfId="8630" xr:uid="{00000000-0005-0000-0000-0000FA200000}"/>
    <cellStyle name="20% - Accent1 2 2 9 2 3 2 2 2" xfId="8631" xr:uid="{00000000-0005-0000-0000-0000FB200000}"/>
    <cellStyle name="20% - Accent1 2 2 9 2 3 2 3" xfId="8632" xr:uid="{00000000-0005-0000-0000-0000FC200000}"/>
    <cellStyle name="20% - Accent1 2 2 9 2 3 3" xfId="8633" xr:uid="{00000000-0005-0000-0000-0000FD200000}"/>
    <cellStyle name="20% - Accent1 2 2 9 2 3 3 2" xfId="8634" xr:uid="{00000000-0005-0000-0000-0000FE200000}"/>
    <cellStyle name="20% - Accent1 2 2 9 2 3 4" xfId="8635" xr:uid="{00000000-0005-0000-0000-0000FF200000}"/>
    <cellStyle name="20% - Accent1 2 2 9 2 4" xfId="8636" xr:uid="{00000000-0005-0000-0000-000000210000}"/>
    <cellStyle name="20% - Accent1 2 2 9 2 4 2" xfId="8637" xr:uid="{00000000-0005-0000-0000-000001210000}"/>
    <cellStyle name="20% - Accent1 2 2 9 2 4 2 2" xfId="8638" xr:uid="{00000000-0005-0000-0000-000002210000}"/>
    <cellStyle name="20% - Accent1 2 2 9 2 4 2 2 2" xfId="8639" xr:uid="{00000000-0005-0000-0000-000003210000}"/>
    <cellStyle name="20% - Accent1 2 2 9 2 4 2 3" xfId="8640" xr:uid="{00000000-0005-0000-0000-000004210000}"/>
    <cellStyle name="20% - Accent1 2 2 9 2 4 3" xfId="8641" xr:uid="{00000000-0005-0000-0000-000005210000}"/>
    <cellStyle name="20% - Accent1 2 2 9 2 4 3 2" xfId="8642" xr:uid="{00000000-0005-0000-0000-000006210000}"/>
    <cellStyle name="20% - Accent1 2 2 9 2 4 4" xfId="8643" xr:uid="{00000000-0005-0000-0000-000007210000}"/>
    <cellStyle name="20% - Accent1 2 2 9 2 5" xfId="8644" xr:uid="{00000000-0005-0000-0000-000008210000}"/>
    <cellStyle name="20% - Accent1 2 2 9 2 5 2" xfId="8645" xr:uid="{00000000-0005-0000-0000-000009210000}"/>
    <cellStyle name="20% - Accent1 2 2 9 2 5 2 2" xfId="8646" xr:uid="{00000000-0005-0000-0000-00000A210000}"/>
    <cellStyle name="20% - Accent1 2 2 9 2 5 3" xfId="8647" xr:uid="{00000000-0005-0000-0000-00000B210000}"/>
    <cellStyle name="20% - Accent1 2 2 9 2 6" xfId="8648" xr:uid="{00000000-0005-0000-0000-00000C210000}"/>
    <cellStyle name="20% - Accent1 2 2 9 2 6 2" xfId="8649" xr:uid="{00000000-0005-0000-0000-00000D210000}"/>
    <cellStyle name="20% - Accent1 2 2 9 2 6 2 2" xfId="8650" xr:uid="{00000000-0005-0000-0000-00000E210000}"/>
    <cellStyle name="20% - Accent1 2 2 9 2 6 3" xfId="8651" xr:uid="{00000000-0005-0000-0000-00000F210000}"/>
    <cellStyle name="20% - Accent1 2 2 9 2 7" xfId="8652" xr:uid="{00000000-0005-0000-0000-000010210000}"/>
    <cellStyle name="20% - Accent1 2 2 9 2 7 2" xfId="8653" xr:uid="{00000000-0005-0000-0000-000011210000}"/>
    <cellStyle name="20% - Accent1 2 2 9 2 8" xfId="8654" xr:uid="{00000000-0005-0000-0000-000012210000}"/>
    <cellStyle name="20% - Accent1 2 2 9 2 8 2" xfId="8655" xr:uid="{00000000-0005-0000-0000-000013210000}"/>
    <cellStyle name="20% - Accent1 2 2 9 2 9" xfId="8656" xr:uid="{00000000-0005-0000-0000-000014210000}"/>
    <cellStyle name="20% - Accent1 2 2 9 3" xfId="8657" xr:uid="{00000000-0005-0000-0000-000015210000}"/>
    <cellStyle name="20% - Accent1 2 2 9 3 2" xfId="8658" xr:uid="{00000000-0005-0000-0000-000016210000}"/>
    <cellStyle name="20% - Accent1 2 2 9 3 2 2" xfId="8659" xr:uid="{00000000-0005-0000-0000-000017210000}"/>
    <cellStyle name="20% - Accent1 2 2 9 3 2 2 2" xfId="8660" xr:uid="{00000000-0005-0000-0000-000018210000}"/>
    <cellStyle name="20% - Accent1 2 2 9 3 2 2 2 2" xfId="8661" xr:uid="{00000000-0005-0000-0000-000019210000}"/>
    <cellStyle name="20% - Accent1 2 2 9 3 2 2 3" xfId="8662" xr:uid="{00000000-0005-0000-0000-00001A210000}"/>
    <cellStyle name="20% - Accent1 2 2 9 3 2 3" xfId="8663" xr:uid="{00000000-0005-0000-0000-00001B210000}"/>
    <cellStyle name="20% - Accent1 2 2 9 3 2 3 2" xfId="8664" xr:uid="{00000000-0005-0000-0000-00001C210000}"/>
    <cellStyle name="20% - Accent1 2 2 9 3 2 4" xfId="8665" xr:uid="{00000000-0005-0000-0000-00001D210000}"/>
    <cellStyle name="20% - Accent1 2 2 9 3 3" xfId="8666" xr:uid="{00000000-0005-0000-0000-00001E210000}"/>
    <cellStyle name="20% - Accent1 2 2 9 3 3 2" xfId="8667" xr:uid="{00000000-0005-0000-0000-00001F210000}"/>
    <cellStyle name="20% - Accent1 2 2 9 3 3 2 2" xfId="8668" xr:uid="{00000000-0005-0000-0000-000020210000}"/>
    <cellStyle name="20% - Accent1 2 2 9 3 3 2 2 2" xfId="8669" xr:uid="{00000000-0005-0000-0000-000021210000}"/>
    <cellStyle name="20% - Accent1 2 2 9 3 3 2 3" xfId="8670" xr:uid="{00000000-0005-0000-0000-000022210000}"/>
    <cellStyle name="20% - Accent1 2 2 9 3 3 3" xfId="8671" xr:uid="{00000000-0005-0000-0000-000023210000}"/>
    <cellStyle name="20% - Accent1 2 2 9 3 3 3 2" xfId="8672" xr:uid="{00000000-0005-0000-0000-000024210000}"/>
    <cellStyle name="20% - Accent1 2 2 9 3 3 4" xfId="8673" xr:uid="{00000000-0005-0000-0000-000025210000}"/>
    <cellStyle name="20% - Accent1 2 2 9 3 4" xfId="8674" xr:uid="{00000000-0005-0000-0000-000026210000}"/>
    <cellStyle name="20% - Accent1 2 2 9 3 4 2" xfId="8675" xr:uid="{00000000-0005-0000-0000-000027210000}"/>
    <cellStyle name="20% - Accent1 2 2 9 3 4 2 2" xfId="8676" xr:uid="{00000000-0005-0000-0000-000028210000}"/>
    <cellStyle name="20% - Accent1 2 2 9 3 4 2 2 2" xfId="8677" xr:uid="{00000000-0005-0000-0000-000029210000}"/>
    <cellStyle name="20% - Accent1 2 2 9 3 4 2 3" xfId="8678" xr:uid="{00000000-0005-0000-0000-00002A210000}"/>
    <cellStyle name="20% - Accent1 2 2 9 3 4 3" xfId="8679" xr:uid="{00000000-0005-0000-0000-00002B210000}"/>
    <cellStyle name="20% - Accent1 2 2 9 3 4 3 2" xfId="8680" xr:uid="{00000000-0005-0000-0000-00002C210000}"/>
    <cellStyle name="20% - Accent1 2 2 9 3 4 4" xfId="8681" xr:uid="{00000000-0005-0000-0000-00002D210000}"/>
    <cellStyle name="20% - Accent1 2 2 9 3 5" xfId="8682" xr:uid="{00000000-0005-0000-0000-00002E210000}"/>
    <cellStyle name="20% - Accent1 2 2 9 3 5 2" xfId="8683" xr:uid="{00000000-0005-0000-0000-00002F210000}"/>
    <cellStyle name="20% - Accent1 2 2 9 3 5 2 2" xfId="8684" xr:uid="{00000000-0005-0000-0000-000030210000}"/>
    <cellStyle name="20% - Accent1 2 2 9 3 5 3" xfId="8685" xr:uid="{00000000-0005-0000-0000-000031210000}"/>
    <cellStyle name="20% - Accent1 2 2 9 3 6" xfId="8686" xr:uid="{00000000-0005-0000-0000-000032210000}"/>
    <cellStyle name="20% - Accent1 2 2 9 3 6 2" xfId="8687" xr:uid="{00000000-0005-0000-0000-000033210000}"/>
    <cellStyle name="20% - Accent1 2 2 9 3 6 2 2" xfId="8688" xr:uid="{00000000-0005-0000-0000-000034210000}"/>
    <cellStyle name="20% - Accent1 2 2 9 3 6 3" xfId="8689" xr:uid="{00000000-0005-0000-0000-000035210000}"/>
    <cellStyle name="20% - Accent1 2 2 9 3 7" xfId="8690" xr:uid="{00000000-0005-0000-0000-000036210000}"/>
    <cellStyle name="20% - Accent1 2 2 9 3 7 2" xfId="8691" xr:uid="{00000000-0005-0000-0000-000037210000}"/>
    <cellStyle name="20% - Accent1 2 2 9 3 8" xfId="8692" xr:uid="{00000000-0005-0000-0000-000038210000}"/>
    <cellStyle name="20% - Accent1 2 2 9 3 8 2" xfId="8693" xr:uid="{00000000-0005-0000-0000-000039210000}"/>
    <cellStyle name="20% - Accent1 2 2 9 3 9" xfId="8694" xr:uid="{00000000-0005-0000-0000-00003A210000}"/>
    <cellStyle name="20% - Accent1 2 2 9 4" xfId="8695" xr:uid="{00000000-0005-0000-0000-00003B210000}"/>
    <cellStyle name="20% - Accent1 2 2 9 4 2" xfId="8696" xr:uid="{00000000-0005-0000-0000-00003C210000}"/>
    <cellStyle name="20% - Accent1 2 2 9 4 2 2" xfId="8697" xr:uid="{00000000-0005-0000-0000-00003D210000}"/>
    <cellStyle name="20% - Accent1 2 2 9 4 2 2 2" xfId="8698" xr:uid="{00000000-0005-0000-0000-00003E210000}"/>
    <cellStyle name="20% - Accent1 2 2 9 4 2 3" xfId="8699" xr:uid="{00000000-0005-0000-0000-00003F210000}"/>
    <cellStyle name="20% - Accent1 2 2 9 4 3" xfId="8700" xr:uid="{00000000-0005-0000-0000-000040210000}"/>
    <cellStyle name="20% - Accent1 2 2 9 4 3 2" xfId="8701" xr:uid="{00000000-0005-0000-0000-000041210000}"/>
    <cellStyle name="20% - Accent1 2 2 9 4 4" xfId="8702" xr:uid="{00000000-0005-0000-0000-000042210000}"/>
    <cellStyle name="20% - Accent1 2 2 9 5" xfId="8703" xr:uid="{00000000-0005-0000-0000-000043210000}"/>
    <cellStyle name="20% - Accent1 2 2 9 5 2" xfId="8704" xr:uid="{00000000-0005-0000-0000-000044210000}"/>
    <cellStyle name="20% - Accent1 2 2 9 5 2 2" xfId="8705" xr:uid="{00000000-0005-0000-0000-000045210000}"/>
    <cellStyle name="20% - Accent1 2 2 9 5 2 2 2" xfId="8706" xr:uid="{00000000-0005-0000-0000-000046210000}"/>
    <cellStyle name="20% - Accent1 2 2 9 5 2 3" xfId="8707" xr:uid="{00000000-0005-0000-0000-000047210000}"/>
    <cellStyle name="20% - Accent1 2 2 9 5 3" xfId="8708" xr:uid="{00000000-0005-0000-0000-000048210000}"/>
    <cellStyle name="20% - Accent1 2 2 9 5 3 2" xfId="8709" xr:uid="{00000000-0005-0000-0000-000049210000}"/>
    <cellStyle name="20% - Accent1 2 2 9 5 4" xfId="8710" xr:uid="{00000000-0005-0000-0000-00004A210000}"/>
    <cellStyle name="20% - Accent1 2 2 9 6" xfId="8711" xr:uid="{00000000-0005-0000-0000-00004B210000}"/>
    <cellStyle name="20% - Accent1 2 2 9 6 2" xfId="8712" xr:uid="{00000000-0005-0000-0000-00004C210000}"/>
    <cellStyle name="20% - Accent1 2 2 9 6 2 2" xfId="8713" xr:uid="{00000000-0005-0000-0000-00004D210000}"/>
    <cellStyle name="20% - Accent1 2 2 9 6 2 2 2" xfId="8714" xr:uid="{00000000-0005-0000-0000-00004E210000}"/>
    <cellStyle name="20% - Accent1 2 2 9 6 2 3" xfId="8715" xr:uid="{00000000-0005-0000-0000-00004F210000}"/>
    <cellStyle name="20% - Accent1 2 2 9 6 3" xfId="8716" xr:uid="{00000000-0005-0000-0000-000050210000}"/>
    <cellStyle name="20% - Accent1 2 2 9 6 3 2" xfId="8717" xr:uid="{00000000-0005-0000-0000-000051210000}"/>
    <cellStyle name="20% - Accent1 2 2 9 6 4" xfId="8718" xr:uid="{00000000-0005-0000-0000-000052210000}"/>
    <cellStyle name="20% - Accent1 2 2 9 7" xfId="8719" xr:uid="{00000000-0005-0000-0000-000053210000}"/>
    <cellStyle name="20% - Accent1 2 2 9 7 2" xfId="8720" xr:uid="{00000000-0005-0000-0000-000054210000}"/>
    <cellStyle name="20% - Accent1 2 2 9 7 2 2" xfId="8721" xr:uid="{00000000-0005-0000-0000-000055210000}"/>
    <cellStyle name="20% - Accent1 2 2 9 7 3" xfId="8722" xr:uid="{00000000-0005-0000-0000-000056210000}"/>
    <cellStyle name="20% - Accent1 2 2 9 8" xfId="8723" xr:uid="{00000000-0005-0000-0000-000057210000}"/>
    <cellStyle name="20% - Accent1 2 2 9 8 2" xfId="8724" xr:uid="{00000000-0005-0000-0000-000058210000}"/>
    <cellStyle name="20% - Accent1 2 2 9 8 2 2" xfId="8725" xr:uid="{00000000-0005-0000-0000-000059210000}"/>
    <cellStyle name="20% - Accent1 2 2 9 8 3" xfId="8726" xr:uid="{00000000-0005-0000-0000-00005A210000}"/>
    <cellStyle name="20% - Accent1 2 2 9 9" xfId="8727" xr:uid="{00000000-0005-0000-0000-00005B210000}"/>
    <cellStyle name="20% - Accent1 2 2 9 9 2" xfId="8728" xr:uid="{00000000-0005-0000-0000-00005C210000}"/>
    <cellStyle name="20% - Accent1 2 20" xfId="8729" xr:uid="{00000000-0005-0000-0000-00005D210000}"/>
    <cellStyle name="20% - Accent1 2 20 2" xfId="8730" xr:uid="{00000000-0005-0000-0000-00005E210000}"/>
    <cellStyle name="20% - Accent1 2 21" xfId="8731" xr:uid="{00000000-0005-0000-0000-00005F210000}"/>
    <cellStyle name="20% - Accent1 2 22" xfId="8732" xr:uid="{00000000-0005-0000-0000-000060210000}"/>
    <cellStyle name="20% - Accent1 2 3" xfId="8733" xr:uid="{00000000-0005-0000-0000-000061210000}"/>
    <cellStyle name="20% - Accent1 2 3 10" xfId="8734" xr:uid="{00000000-0005-0000-0000-000062210000}"/>
    <cellStyle name="20% - Accent1 2 3 10 2" xfId="8735" xr:uid="{00000000-0005-0000-0000-000063210000}"/>
    <cellStyle name="20% - Accent1 2 3 10 2 2" xfId="8736" xr:uid="{00000000-0005-0000-0000-000064210000}"/>
    <cellStyle name="20% - Accent1 2 3 10 2 2 2" xfId="8737" xr:uid="{00000000-0005-0000-0000-000065210000}"/>
    <cellStyle name="20% - Accent1 2 3 10 2 3" xfId="8738" xr:uid="{00000000-0005-0000-0000-000066210000}"/>
    <cellStyle name="20% - Accent1 2 3 10 3" xfId="8739" xr:uid="{00000000-0005-0000-0000-000067210000}"/>
    <cellStyle name="20% - Accent1 2 3 10 3 2" xfId="8740" xr:uid="{00000000-0005-0000-0000-000068210000}"/>
    <cellStyle name="20% - Accent1 2 3 10 4" xfId="8741" xr:uid="{00000000-0005-0000-0000-000069210000}"/>
    <cellStyle name="20% - Accent1 2 3 11" xfId="8742" xr:uid="{00000000-0005-0000-0000-00006A210000}"/>
    <cellStyle name="20% - Accent1 2 3 11 2" xfId="8743" xr:uid="{00000000-0005-0000-0000-00006B210000}"/>
    <cellStyle name="20% - Accent1 2 3 11 2 2" xfId="8744" xr:uid="{00000000-0005-0000-0000-00006C210000}"/>
    <cellStyle name="20% - Accent1 2 3 11 2 2 2" xfId="8745" xr:uid="{00000000-0005-0000-0000-00006D210000}"/>
    <cellStyle name="20% - Accent1 2 3 11 2 3" xfId="8746" xr:uid="{00000000-0005-0000-0000-00006E210000}"/>
    <cellStyle name="20% - Accent1 2 3 11 3" xfId="8747" xr:uid="{00000000-0005-0000-0000-00006F210000}"/>
    <cellStyle name="20% - Accent1 2 3 11 3 2" xfId="8748" xr:uid="{00000000-0005-0000-0000-000070210000}"/>
    <cellStyle name="20% - Accent1 2 3 11 4" xfId="8749" xr:uid="{00000000-0005-0000-0000-000071210000}"/>
    <cellStyle name="20% - Accent1 2 3 12" xfId="8750" xr:uid="{00000000-0005-0000-0000-000072210000}"/>
    <cellStyle name="20% - Accent1 2 3 12 2" xfId="8751" xr:uid="{00000000-0005-0000-0000-000073210000}"/>
    <cellStyle name="20% - Accent1 2 3 12 2 2" xfId="8752" xr:uid="{00000000-0005-0000-0000-000074210000}"/>
    <cellStyle name="20% - Accent1 2 3 12 3" xfId="8753" xr:uid="{00000000-0005-0000-0000-000075210000}"/>
    <cellStyle name="20% - Accent1 2 3 13" xfId="8754" xr:uid="{00000000-0005-0000-0000-000076210000}"/>
    <cellStyle name="20% - Accent1 2 3 13 2" xfId="8755" xr:uid="{00000000-0005-0000-0000-000077210000}"/>
    <cellStyle name="20% - Accent1 2 3 13 2 2" xfId="8756" xr:uid="{00000000-0005-0000-0000-000078210000}"/>
    <cellStyle name="20% - Accent1 2 3 13 3" xfId="8757" xr:uid="{00000000-0005-0000-0000-000079210000}"/>
    <cellStyle name="20% - Accent1 2 3 14" xfId="8758" xr:uid="{00000000-0005-0000-0000-00007A210000}"/>
    <cellStyle name="20% - Accent1 2 3 14 2" xfId="8759" xr:uid="{00000000-0005-0000-0000-00007B210000}"/>
    <cellStyle name="20% - Accent1 2 3 15" xfId="8760" xr:uid="{00000000-0005-0000-0000-00007C210000}"/>
    <cellStyle name="20% - Accent1 2 3 15 2" xfId="8761" xr:uid="{00000000-0005-0000-0000-00007D210000}"/>
    <cellStyle name="20% - Accent1 2 3 16" xfId="8762" xr:uid="{00000000-0005-0000-0000-00007E210000}"/>
    <cellStyle name="20% - Accent1 2 3 2" xfId="8763" xr:uid="{00000000-0005-0000-0000-00007F210000}"/>
    <cellStyle name="20% - Accent1 2 3 2 10" xfId="8764" xr:uid="{00000000-0005-0000-0000-000080210000}"/>
    <cellStyle name="20% - Accent1 2 3 2 10 2" xfId="8765" xr:uid="{00000000-0005-0000-0000-000081210000}"/>
    <cellStyle name="20% - Accent1 2 3 2 10 2 2" xfId="8766" xr:uid="{00000000-0005-0000-0000-000082210000}"/>
    <cellStyle name="20% - Accent1 2 3 2 10 2 2 2" xfId="8767" xr:uid="{00000000-0005-0000-0000-000083210000}"/>
    <cellStyle name="20% - Accent1 2 3 2 10 2 3" xfId="8768" xr:uid="{00000000-0005-0000-0000-000084210000}"/>
    <cellStyle name="20% - Accent1 2 3 2 10 3" xfId="8769" xr:uid="{00000000-0005-0000-0000-000085210000}"/>
    <cellStyle name="20% - Accent1 2 3 2 10 3 2" xfId="8770" xr:uid="{00000000-0005-0000-0000-000086210000}"/>
    <cellStyle name="20% - Accent1 2 3 2 10 4" xfId="8771" xr:uid="{00000000-0005-0000-0000-000087210000}"/>
    <cellStyle name="20% - Accent1 2 3 2 11" xfId="8772" xr:uid="{00000000-0005-0000-0000-000088210000}"/>
    <cellStyle name="20% - Accent1 2 3 2 11 2" xfId="8773" xr:uid="{00000000-0005-0000-0000-000089210000}"/>
    <cellStyle name="20% - Accent1 2 3 2 11 2 2" xfId="8774" xr:uid="{00000000-0005-0000-0000-00008A210000}"/>
    <cellStyle name="20% - Accent1 2 3 2 11 3" xfId="8775" xr:uid="{00000000-0005-0000-0000-00008B210000}"/>
    <cellStyle name="20% - Accent1 2 3 2 12" xfId="8776" xr:uid="{00000000-0005-0000-0000-00008C210000}"/>
    <cellStyle name="20% - Accent1 2 3 2 12 2" xfId="8777" xr:uid="{00000000-0005-0000-0000-00008D210000}"/>
    <cellStyle name="20% - Accent1 2 3 2 12 2 2" xfId="8778" xr:uid="{00000000-0005-0000-0000-00008E210000}"/>
    <cellStyle name="20% - Accent1 2 3 2 12 3" xfId="8779" xr:uid="{00000000-0005-0000-0000-00008F210000}"/>
    <cellStyle name="20% - Accent1 2 3 2 13" xfId="8780" xr:uid="{00000000-0005-0000-0000-000090210000}"/>
    <cellStyle name="20% - Accent1 2 3 2 13 2" xfId="8781" xr:uid="{00000000-0005-0000-0000-000091210000}"/>
    <cellStyle name="20% - Accent1 2 3 2 14" xfId="8782" xr:uid="{00000000-0005-0000-0000-000092210000}"/>
    <cellStyle name="20% - Accent1 2 3 2 14 2" xfId="8783" xr:uid="{00000000-0005-0000-0000-000093210000}"/>
    <cellStyle name="20% - Accent1 2 3 2 15" xfId="8784" xr:uid="{00000000-0005-0000-0000-000094210000}"/>
    <cellStyle name="20% - Accent1 2 3 2 2" xfId="8785" xr:uid="{00000000-0005-0000-0000-000095210000}"/>
    <cellStyle name="20% - Accent1 2 3 2 2 10" xfId="8786" xr:uid="{00000000-0005-0000-0000-000096210000}"/>
    <cellStyle name="20% - Accent1 2 3 2 2 10 2" xfId="8787" xr:uid="{00000000-0005-0000-0000-000097210000}"/>
    <cellStyle name="20% - Accent1 2 3 2 2 10 2 2" xfId="8788" xr:uid="{00000000-0005-0000-0000-000098210000}"/>
    <cellStyle name="20% - Accent1 2 3 2 2 10 3" xfId="8789" xr:uid="{00000000-0005-0000-0000-000099210000}"/>
    <cellStyle name="20% - Accent1 2 3 2 2 11" xfId="8790" xr:uid="{00000000-0005-0000-0000-00009A210000}"/>
    <cellStyle name="20% - Accent1 2 3 2 2 11 2" xfId="8791" xr:uid="{00000000-0005-0000-0000-00009B210000}"/>
    <cellStyle name="20% - Accent1 2 3 2 2 11 2 2" xfId="8792" xr:uid="{00000000-0005-0000-0000-00009C210000}"/>
    <cellStyle name="20% - Accent1 2 3 2 2 11 3" xfId="8793" xr:uid="{00000000-0005-0000-0000-00009D210000}"/>
    <cellStyle name="20% - Accent1 2 3 2 2 12" xfId="8794" xr:uid="{00000000-0005-0000-0000-00009E210000}"/>
    <cellStyle name="20% - Accent1 2 3 2 2 12 2" xfId="8795" xr:uid="{00000000-0005-0000-0000-00009F210000}"/>
    <cellStyle name="20% - Accent1 2 3 2 2 13" xfId="8796" xr:uid="{00000000-0005-0000-0000-0000A0210000}"/>
    <cellStyle name="20% - Accent1 2 3 2 2 13 2" xfId="8797" xr:uid="{00000000-0005-0000-0000-0000A1210000}"/>
    <cellStyle name="20% - Accent1 2 3 2 2 14" xfId="8798" xr:uid="{00000000-0005-0000-0000-0000A2210000}"/>
    <cellStyle name="20% - Accent1 2 3 2 2 2" xfId="8799" xr:uid="{00000000-0005-0000-0000-0000A3210000}"/>
    <cellStyle name="20% - Accent1 2 3 2 2 2 10" xfId="8800" xr:uid="{00000000-0005-0000-0000-0000A4210000}"/>
    <cellStyle name="20% - Accent1 2 3 2 2 2 10 2" xfId="8801" xr:uid="{00000000-0005-0000-0000-0000A5210000}"/>
    <cellStyle name="20% - Accent1 2 3 2 2 2 11" xfId="8802" xr:uid="{00000000-0005-0000-0000-0000A6210000}"/>
    <cellStyle name="20% - Accent1 2 3 2 2 2 2" xfId="8803" xr:uid="{00000000-0005-0000-0000-0000A7210000}"/>
    <cellStyle name="20% - Accent1 2 3 2 2 2 2 2" xfId="8804" xr:uid="{00000000-0005-0000-0000-0000A8210000}"/>
    <cellStyle name="20% - Accent1 2 3 2 2 2 2 2 2" xfId="8805" xr:uid="{00000000-0005-0000-0000-0000A9210000}"/>
    <cellStyle name="20% - Accent1 2 3 2 2 2 2 2 2 2" xfId="8806" xr:uid="{00000000-0005-0000-0000-0000AA210000}"/>
    <cellStyle name="20% - Accent1 2 3 2 2 2 2 2 2 2 2" xfId="8807" xr:uid="{00000000-0005-0000-0000-0000AB210000}"/>
    <cellStyle name="20% - Accent1 2 3 2 2 2 2 2 2 3" xfId="8808" xr:uid="{00000000-0005-0000-0000-0000AC210000}"/>
    <cellStyle name="20% - Accent1 2 3 2 2 2 2 2 3" xfId="8809" xr:uid="{00000000-0005-0000-0000-0000AD210000}"/>
    <cellStyle name="20% - Accent1 2 3 2 2 2 2 2 3 2" xfId="8810" xr:uid="{00000000-0005-0000-0000-0000AE210000}"/>
    <cellStyle name="20% - Accent1 2 3 2 2 2 2 2 4" xfId="8811" xr:uid="{00000000-0005-0000-0000-0000AF210000}"/>
    <cellStyle name="20% - Accent1 2 3 2 2 2 2 3" xfId="8812" xr:uid="{00000000-0005-0000-0000-0000B0210000}"/>
    <cellStyle name="20% - Accent1 2 3 2 2 2 2 3 2" xfId="8813" xr:uid="{00000000-0005-0000-0000-0000B1210000}"/>
    <cellStyle name="20% - Accent1 2 3 2 2 2 2 3 2 2" xfId="8814" xr:uid="{00000000-0005-0000-0000-0000B2210000}"/>
    <cellStyle name="20% - Accent1 2 3 2 2 2 2 3 2 2 2" xfId="8815" xr:uid="{00000000-0005-0000-0000-0000B3210000}"/>
    <cellStyle name="20% - Accent1 2 3 2 2 2 2 3 2 3" xfId="8816" xr:uid="{00000000-0005-0000-0000-0000B4210000}"/>
    <cellStyle name="20% - Accent1 2 3 2 2 2 2 3 3" xfId="8817" xr:uid="{00000000-0005-0000-0000-0000B5210000}"/>
    <cellStyle name="20% - Accent1 2 3 2 2 2 2 3 3 2" xfId="8818" xr:uid="{00000000-0005-0000-0000-0000B6210000}"/>
    <cellStyle name="20% - Accent1 2 3 2 2 2 2 3 4" xfId="8819" xr:uid="{00000000-0005-0000-0000-0000B7210000}"/>
    <cellStyle name="20% - Accent1 2 3 2 2 2 2 4" xfId="8820" xr:uid="{00000000-0005-0000-0000-0000B8210000}"/>
    <cellStyle name="20% - Accent1 2 3 2 2 2 2 4 2" xfId="8821" xr:uid="{00000000-0005-0000-0000-0000B9210000}"/>
    <cellStyle name="20% - Accent1 2 3 2 2 2 2 4 2 2" xfId="8822" xr:uid="{00000000-0005-0000-0000-0000BA210000}"/>
    <cellStyle name="20% - Accent1 2 3 2 2 2 2 4 2 2 2" xfId="8823" xr:uid="{00000000-0005-0000-0000-0000BB210000}"/>
    <cellStyle name="20% - Accent1 2 3 2 2 2 2 4 2 3" xfId="8824" xr:uid="{00000000-0005-0000-0000-0000BC210000}"/>
    <cellStyle name="20% - Accent1 2 3 2 2 2 2 4 3" xfId="8825" xr:uid="{00000000-0005-0000-0000-0000BD210000}"/>
    <cellStyle name="20% - Accent1 2 3 2 2 2 2 4 3 2" xfId="8826" xr:uid="{00000000-0005-0000-0000-0000BE210000}"/>
    <cellStyle name="20% - Accent1 2 3 2 2 2 2 4 4" xfId="8827" xr:uid="{00000000-0005-0000-0000-0000BF210000}"/>
    <cellStyle name="20% - Accent1 2 3 2 2 2 2 5" xfId="8828" xr:uid="{00000000-0005-0000-0000-0000C0210000}"/>
    <cellStyle name="20% - Accent1 2 3 2 2 2 2 5 2" xfId="8829" xr:uid="{00000000-0005-0000-0000-0000C1210000}"/>
    <cellStyle name="20% - Accent1 2 3 2 2 2 2 5 2 2" xfId="8830" xr:uid="{00000000-0005-0000-0000-0000C2210000}"/>
    <cellStyle name="20% - Accent1 2 3 2 2 2 2 5 3" xfId="8831" xr:uid="{00000000-0005-0000-0000-0000C3210000}"/>
    <cellStyle name="20% - Accent1 2 3 2 2 2 2 6" xfId="8832" xr:uid="{00000000-0005-0000-0000-0000C4210000}"/>
    <cellStyle name="20% - Accent1 2 3 2 2 2 2 6 2" xfId="8833" xr:uid="{00000000-0005-0000-0000-0000C5210000}"/>
    <cellStyle name="20% - Accent1 2 3 2 2 2 2 6 2 2" xfId="8834" xr:uid="{00000000-0005-0000-0000-0000C6210000}"/>
    <cellStyle name="20% - Accent1 2 3 2 2 2 2 6 3" xfId="8835" xr:uid="{00000000-0005-0000-0000-0000C7210000}"/>
    <cellStyle name="20% - Accent1 2 3 2 2 2 2 7" xfId="8836" xr:uid="{00000000-0005-0000-0000-0000C8210000}"/>
    <cellStyle name="20% - Accent1 2 3 2 2 2 2 7 2" xfId="8837" xr:uid="{00000000-0005-0000-0000-0000C9210000}"/>
    <cellStyle name="20% - Accent1 2 3 2 2 2 2 8" xfId="8838" xr:uid="{00000000-0005-0000-0000-0000CA210000}"/>
    <cellStyle name="20% - Accent1 2 3 2 2 2 2 8 2" xfId="8839" xr:uid="{00000000-0005-0000-0000-0000CB210000}"/>
    <cellStyle name="20% - Accent1 2 3 2 2 2 2 9" xfId="8840" xr:uid="{00000000-0005-0000-0000-0000CC210000}"/>
    <cellStyle name="20% - Accent1 2 3 2 2 2 3" xfId="8841" xr:uid="{00000000-0005-0000-0000-0000CD210000}"/>
    <cellStyle name="20% - Accent1 2 3 2 2 2 3 2" xfId="8842" xr:uid="{00000000-0005-0000-0000-0000CE210000}"/>
    <cellStyle name="20% - Accent1 2 3 2 2 2 3 2 2" xfId="8843" xr:uid="{00000000-0005-0000-0000-0000CF210000}"/>
    <cellStyle name="20% - Accent1 2 3 2 2 2 3 2 2 2" xfId="8844" xr:uid="{00000000-0005-0000-0000-0000D0210000}"/>
    <cellStyle name="20% - Accent1 2 3 2 2 2 3 2 2 2 2" xfId="8845" xr:uid="{00000000-0005-0000-0000-0000D1210000}"/>
    <cellStyle name="20% - Accent1 2 3 2 2 2 3 2 2 3" xfId="8846" xr:uid="{00000000-0005-0000-0000-0000D2210000}"/>
    <cellStyle name="20% - Accent1 2 3 2 2 2 3 2 3" xfId="8847" xr:uid="{00000000-0005-0000-0000-0000D3210000}"/>
    <cellStyle name="20% - Accent1 2 3 2 2 2 3 2 3 2" xfId="8848" xr:uid="{00000000-0005-0000-0000-0000D4210000}"/>
    <cellStyle name="20% - Accent1 2 3 2 2 2 3 2 4" xfId="8849" xr:uid="{00000000-0005-0000-0000-0000D5210000}"/>
    <cellStyle name="20% - Accent1 2 3 2 2 2 3 3" xfId="8850" xr:uid="{00000000-0005-0000-0000-0000D6210000}"/>
    <cellStyle name="20% - Accent1 2 3 2 2 2 3 3 2" xfId="8851" xr:uid="{00000000-0005-0000-0000-0000D7210000}"/>
    <cellStyle name="20% - Accent1 2 3 2 2 2 3 3 2 2" xfId="8852" xr:uid="{00000000-0005-0000-0000-0000D8210000}"/>
    <cellStyle name="20% - Accent1 2 3 2 2 2 3 3 2 2 2" xfId="8853" xr:uid="{00000000-0005-0000-0000-0000D9210000}"/>
    <cellStyle name="20% - Accent1 2 3 2 2 2 3 3 2 3" xfId="8854" xr:uid="{00000000-0005-0000-0000-0000DA210000}"/>
    <cellStyle name="20% - Accent1 2 3 2 2 2 3 3 3" xfId="8855" xr:uid="{00000000-0005-0000-0000-0000DB210000}"/>
    <cellStyle name="20% - Accent1 2 3 2 2 2 3 3 3 2" xfId="8856" xr:uid="{00000000-0005-0000-0000-0000DC210000}"/>
    <cellStyle name="20% - Accent1 2 3 2 2 2 3 3 4" xfId="8857" xr:uid="{00000000-0005-0000-0000-0000DD210000}"/>
    <cellStyle name="20% - Accent1 2 3 2 2 2 3 4" xfId="8858" xr:uid="{00000000-0005-0000-0000-0000DE210000}"/>
    <cellStyle name="20% - Accent1 2 3 2 2 2 3 4 2" xfId="8859" xr:uid="{00000000-0005-0000-0000-0000DF210000}"/>
    <cellStyle name="20% - Accent1 2 3 2 2 2 3 4 2 2" xfId="8860" xr:uid="{00000000-0005-0000-0000-0000E0210000}"/>
    <cellStyle name="20% - Accent1 2 3 2 2 2 3 4 2 2 2" xfId="8861" xr:uid="{00000000-0005-0000-0000-0000E1210000}"/>
    <cellStyle name="20% - Accent1 2 3 2 2 2 3 4 2 3" xfId="8862" xr:uid="{00000000-0005-0000-0000-0000E2210000}"/>
    <cellStyle name="20% - Accent1 2 3 2 2 2 3 4 3" xfId="8863" xr:uid="{00000000-0005-0000-0000-0000E3210000}"/>
    <cellStyle name="20% - Accent1 2 3 2 2 2 3 4 3 2" xfId="8864" xr:uid="{00000000-0005-0000-0000-0000E4210000}"/>
    <cellStyle name="20% - Accent1 2 3 2 2 2 3 4 4" xfId="8865" xr:uid="{00000000-0005-0000-0000-0000E5210000}"/>
    <cellStyle name="20% - Accent1 2 3 2 2 2 3 5" xfId="8866" xr:uid="{00000000-0005-0000-0000-0000E6210000}"/>
    <cellStyle name="20% - Accent1 2 3 2 2 2 3 5 2" xfId="8867" xr:uid="{00000000-0005-0000-0000-0000E7210000}"/>
    <cellStyle name="20% - Accent1 2 3 2 2 2 3 5 2 2" xfId="8868" xr:uid="{00000000-0005-0000-0000-0000E8210000}"/>
    <cellStyle name="20% - Accent1 2 3 2 2 2 3 5 3" xfId="8869" xr:uid="{00000000-0005-0000-0000-0000E9210000}"/>
    <cellStyle name="20% - Accent1 2 3 2 2 2 3 6" xfId="8870" xr:uid="{00000000-0005-0000-0000-0000EA210000}"/>
    <cellStyle name="20% - Accent1 2 3 2 2 2 3 6 2" xfId="8871" xr:uid="{00000000-0005-0000-0000-0000EB210000}"/>
    <cellStyle name="20% - Accent1 2 3 2 2 2 3 6 2 2" xfId="8872" xr:uid="{00000000-0005-0000-0000-0000EC210000}"/>
    <cellStyle name="20% - Accent1 2 3 2 2 2 3 6 3" xfId="8873" xr:uid="{00000000-0005-0000-0000-0000ED210000}"/>
    <cellStyle name="20% - Accent1 2 3 2 2 2 3 7" xfId="8874" xr:uid="{00000000-0005-0000-0000-0000EE210000}"/>
    <cellStyle name="20% - Accent1 2 3 2 2 2 3 7 2" xfId="8875" xr:uid="{00000000-0005-0000-0000-0000EF210000}"/>
    <cellStyle name="20% - Accent1 2 3 2 2 2 3 8" xfId="8876" xr:uid="{00000000-0005-0000-0000-0000F0210000}"/>
    <cellStyle name="20% - Accent1 2 3 2 2 2 3 8 2" xfId="8877" xr:uid="{00000000-0005-0000-0000-0000F1210000}"/>
    <cellStyle name="20% - Accent1 2 3 2 2 2 3 9" xfId="8878" xr:uid="{00000000-0005-0000-0000-0000F2210000}"/>
    <cellStyle name="20% - Accent1 2 3 2 2 2 4" xfId="8879" xr:uid="{00000000-0005-0000-0000-0000F3210000}"/>
    <cellStyle name="20% - Accent1 2 3 2 2 2 4 2" xfId="8880" xr:uid="{00000000-0005-0000-0000-0000F4210000}"/>
    <cellStyle name="20% - Accent1 2 3 2 2 2 4 2 2" xfId="8881" xr:uid="{00000000-0005-0000-0000-0000F5210000}"/>
    <cellStyle name="20% - Accent1 2 3 2 2 2 4 2 2 2" xfId="8882" xr:uid="{00000000-0005-0000-0000-0000F6210000}"/>
    <cellStyle name="20% - Accent1 2 3 2 2 2 4 2 3" xfId="8883" xr:uid="{00000000-0005-0000-0000-0000F7210000}"/>
    <cellStyle name="20% - Accent1 2 3 2 2 2 4 3" xfId="8884" xr:uid="{00000000-0005-0000-0000-0000F8210000}"/>
    <cellStyle name="20% - Accent1 2 3 2 2 2 4 3 2" xfId="8885" xr:uid="{00000000-0005-0000-0000-0000F9210000}"/>
    <cellStyle name="20% - Accent1 2 3 2 2 2 4 4" xfId="8886" xr:uid="{00000000-0005-0000-0000-0000FA210000}"/>
    <cellStyle name="20% - Accent1 2 3 2 2 2 5" xfId="8887" xr:uid="{00000000-0005-0000-0000-0000FB210000}"/>
    <cellStyle name="20% - Accent1 2 3 2 2 2 5 2" xfId="8888" xr:uid="{00000000-0005-0000-0000-0000FC210000}"/>
    <cellStyle name="20% - Accent1 2 3 2 2 2 5 2 2" xfId="8889" xr:uid="{00000000-0005-0000-0000-0000FD210000}"/>
    <cellStyle name="20% - Accent1 2 3 2 2 2 5 2 2 2" xfId="8890" xr:uid="{00000000-0005-0000-0000-0000FE210000}"/>
    <cellStyle name="20% - Accent1 2 3 2 2 2 5 2 3" xfId="8891" xr:uid="{00000000-0005-0000-0000-0000FF210000}"/>
    <cellStyle name="20% - Accent1 2 3 2 2 2 5 3" xfId="8892" xr:uid="{00000000-0005-0000-0000-000000220000}"/>
    <cellStyle name="20% - Accent1 2 3 2 2 2 5 3 2" xfId="8893" xr:uid="{00000000-0005-0000-0000-000001220000}"/>
    <cellStyle name="20% - Accent1 2 3 2 2 2 5 4" xfId="8894" xr:uid="{00000000-0005-0000-0000-000002220000}"/>
    <cellStyle name="20% - Accent1 2 3 2 2 2 6" xfId="8895" xr:uid="{00000000-0005-0000-0000-000003220000}"/>
    <cellStyle name="20% - Accent1 2 3 2 2 2 6 2" xfId="8896" xr:uid="{00000000-0005-0000-0000-000004220000}"/>
    <cellStyle name="20% - Accent1 2 3 2 2 2 6 2 2" xfId="8897" xr:uid="{00000000-0005-0000-0000-000005220000}"/>
    <cellStyle name="20% - Accent1 2 3 2 2 2 6 2 2 2" xfId="8898" xr:uid="{00000000-0005-0000-0000-000006220000}"/>
    <cellStyle name="20% - Accent1 2 3 2 2 2 6 2 3" xfId="8899" xr:uid="{00000000-0005-0000-0000-000007220000}"/>
    <cellStyle name="20% - Accent1 2 3 2 2 2 6 3" xfId="8900" xr:uid="{00000000-0005-0000-0000-000008220000}"/>
    <cellStyle name="20% - Accent1 2 3 2 2 2 6 3 2" xfId="8901" xr:uid="{00000000-0005-0000-0000-000009220000}"/>
    <cellStyle name="20% - Accent1 2 3 2 2 2 6 4" xfId="8902" xr:uid="{00000000-0005-0000-0000-00000A220000}"/>
    <cellStyle name="20% - Accent1 2 3 2 2 2 7" xfId="8903" xr:uid="{00000000-0005-0000-0000-00000B220000}"/>
    <cellStyle name="20% - Accent1 2 3 2 2 2 7 2" xfId="8904" xr:uid="{00000000-0005-0000-0000-00000C220000}"/>
    <cellStyle name="20% - Accent1 2 3 2 2 2 7 2 2" xfId="8905" xr:uid="{00000000-0005-0000-0000-00000D220000}"/>
    <cellStyle name="20% - Accent1 2 3 2 2 2 7 3" xfId="8906" xr:uid="{00000000-0005-0000-0000-00000E220000}"/>
    <cellStyle name="20% - Accent1 2 3 2 2 2 8" xfId="8907" xr:uid="{00000000-0005-0000-0000-00000F220000}"/>
    <cellStyle name="20% - Accent1 2 3 2 2 2 8 2" xfId="8908" xr:uid="{00000000-0005-0000-0000-000010220000}"/>
    <cellStyle name="20% - Accent1 2 3 2 2 2 8 2 2" xfId="8909" xr:uid="{00000000-0005-0000-0000-000011220000}"/>
    <cellStyle name="20% - Accent1 2 3 2 2 2 8 3" xfId="8910" xr:uid="{00000000-0005-0000-0000-000012220000}"/>
    <cellStyle name="20% - Accent1 2 3 2 2 2 9" xfId="8911" xr:uid="{00000000-0005-0000-0000-000013220000}"/>
    <cellStyle name="20% - Accent1 2 3 2 2 2 9 2" xfId="8912" xr:uid="{00000000-0005-0000-0000-000014220000}"/>
    <cellStyle name="20% - Accent1 2 3 2 2 3" xfId="8913" xr:uid="{00000000-0005-0000-0000-000015220000}"/>
    <cellStyle name="20% - Accent1 2 3 2 2 3 10" xfId="8914" xr:uid="{00000000-0005-0000-0000-000016220000}"/>
    <cellStyle name="20% - Accent1 2 3 2 2 3 10 2" xfId="8915" xr:uid="{00000000-0005-0000-0000-000017220000}"/>
    <cellStyle name="20% - Accent1 2 3 2 2 3 11" xfId="8916" xr:uid="{00000000-0005-0000-0000-000018220000}"/>
    <cellStyle name="20% - Accent1 2 3 2 2 3 2" xfId="8917" xr:uid="{00000000-0005-0000-0000-000019220000}"/>
    <cellStyle name="20% - Accent1 2 3 2 2 3 2 2" xfId="8918" xr:uid="{00000000-0005-0000-0000-00001A220000}"/>
    <cellStyle name="20% - Accent1 2 3 2 2 3 2 2 2" xfId="8919" xr:uid="{00000000-0005-0000-0000-00001B220000}"/>
    <cellStyle name="20% - Accent1 2 3 2 2 3 2 2 2 2" xfId="8920" xr:uid="{00000000-0005-0000-0000-00001C220000}"/>
    <cellStyle name="20% - Accent1 2 3 2 2 3 2 2 2 2 2" xfId="8921" xr:uid="{00000000-0005-0000-0000-00001D220000}"/>
    <cellStyle name="20% - Accent1 2 3 2 2 3 2 2 2 3" xfId="8922" xr:uid="{00000000-0005-0000-0000-00001E220000}"/>
    <cellStyle name="20% - Accent1 2 3 2 2 3 2 2 3" xfId="8923" xr:uid="{00000000-0005-0000-0000-00001F220000}"/>
    <cellStyle name="20% - Accent1 2 3 2 2 3 2 2 3 2" xfId="8924" xr:uid="{00000000-0005-0000-0000-000020220000}"/>
    <cellStyle name="20% - Accent1 2 3 2 2 3 2 2 4" xfId="8925" xr:uid="{00000000-0005-0000-0000-000021220000}"/>
    <cellStyle name="20% - Accent1 2 3 2 2 3 2 3" xfId="8926" xr:uid="{00000000-0005-0000-0000-000022220000}"/>
    <cellStyle name="20% - Accent1 2 3 2 2 3 2 3 2" xfId="8927" xr:uid="{00000000-0005-0000-0000-000023220000}"/>
    <cellStyle name="20% - Accent1 2 3 2 2 3 2 3 2 2" xfId="8928" xr:uid="{00000000-0005-0000-0000-000024220000}"/>
    <cellStyle name="20% - Accent1 2 3 2 2 3 2 3 2 2 2" xfId="8929" xr:uid="{00000000-0005-0000-0000-000025220000}"/>
    <cellStyle name="20% - Accent1 2 3 2 2 3 2 3 2 3" xfId="8930" xr:uid="{00000000-0005-0000-0000-000026220000}"/>
    <cellStyle name="20% - Accent1 2 3 2 2 3 2 3 3" xfId="8931" xr:uid="{00000000-0005-0000-0000-000027220000}"/>
    <cellStyle name="20% - Accent1 2 3 2 2 3 2 3 3 2" xfId="8932" xr:uid="{00000000-0005-0000-0000-000028220000}"/>
    <cellStyle name="20% - Accent1 2 3 2 2 3 2 3 4" xfId="8933" xr:uid="{00000000-0005-0000-0000-000029220000}"/>
    <cellStyle name="20% - Accent1 2 3 2 2 3 2 4" xfId="8934" xr:uid="{00000000-0005-0000-0000-00002A220000}"/>
    <cellStyle name="20% - Accent1 2 3 2 2 3 2 4 2" xfId="8935" xr:uid="{00000000-0005-0000-0000-00002B220000}"/>
    <cellStyle name="20% - Accent1 2 3 2 2 3 2 4 2 2" xfId="8936" xr:uid="{00000000-0005-0000-0000-00002C220000}"/>
    <cellStyle name="20% - Accent1 2 3 2 2 3 2 4 2 2 2" xfId="8937" xr:uid="{00000000-0005-0000-0000-00002D220000}"/>
    <cellStyle name="20% - Accent1 2 3 2 2 3 2 4 2 3" xfId="8938" xr:uid="{00000000-0005-0000-0000-00002E220000}"/>
    <cellStyle name="20% - Accent1 2 3 2 2 3 2 4 3" xfId="8939" xr:uid="{00000000-0005-0000-0000-00002F220000}"/>
    <cellStyle name="20% - Accent1 2 3 2 2 3 2 4 3 2" xfId="8940" xr:uid="{00000000-0005-0000-0000-000030220000}"/>
    <cellStyle name="20% - Accent1 2 3 2 2 3 2 4 4" xfId="8941" xr:uid="{00000000-0005-0000-0000-000031220000}"/>
    <cellStyle name="20% - Accent1 2 3 2 2 3 2 5" xfId="8942" xr:uid="{00000000-0005-0000-0000-000032220000}"/>
    <cellStyle name="20% - Accent1 2 3 2 2 3 2 5 2" xfId="8943" xr:uid="{00000000-0005-0000-0000-000033220000}"/>
    <cellStyle name="20% - Accent1 2 3 2 2 3 2 5 2 2" xfId="8944" xr:uid="{00000000-0005-0000-0000-000034220000}"/>
    <cellStyle name="20% - Accent1 2 3 2 2 3 2 5 3" xfId="8945" xr:uid="{00000000-0005-0000-0000-000035220000}"/>
    <cellStyle name="20% - Accent1 2 3 2 2 3 2 6" xfId="8946" xr:uid="{00000000-0005-0000-0000-000036220000}"/>
    <cellStyle name="20% - Accent1 2 3 2 2 3 2 6 2" xfId="8947" xr:uid="{00000000-0005-0000-0000-000037220000}"/>
    <cellStyle name="20% - Accent1 2 3 2 2 3 2 6 2 2" xfId="8948" xr:uid="{00000000-0005-0000-0000-000038220000}"/>
    <cellStyle name="20% - Accent1 2 3 2 2 3 2 6 3" xfId="8949" xr:uid="{00000000-0005-0000-0000-000039220000}"/>
    <cellStyle name="20% - Accent1 2 3 2 2 3 2 7" xfId="8950" xr:uid="{00000000-0005-0000-0000-00003A220000}"/>
    <cellStyle name="20% - Accent1 2 3 2 2 3 2 7 2" xfId="8951" xr:uid="{00000000-0005-0000-0000-00003B220000}"/>
    <cellStyle name="20% - Accent1 2 3 2 2 3 2 8" xfId="8952" xr:uid="{00000000-0005-0000-0000-00003C220000}"/>
    <cellStyle name="20% - Accent1 2 3 2 2 3 2 8 2" xfId="8953" xr:uid="{00000000-0005-0000-0000-00003D220000}"/>
    <cellStyle name="20% - Accent1 2 3 2 2 3 2 9" xfId="8954" xr:uid="{00000000-0005-0000-0000-00003E220000}"/>
    <cellStyle name="20% - Accent1 2 3 2 2 3 3" xfId="8955" xr:uid="{00000000-0005-0000-0000-00003F220000}"/>
    <cellStyle name="20% - Accent1 2 3 2 2 3 3 2" xfId="8956" xr:uid="{00000000-0005-0000-0000-000040220000}"/>
    <cellStyle name="20% - Accent1 2 3 2 2 3 3 2 2" xfId="8957" xr:uid="{00000000-0005-0000-0000-000041220000}"/>
    <cellStyle name="20% - Accent1 2 3 2 2 3 3 2 2 2" xfId="8958" xr:uid="{00000000-0005-0000-0000-000042220000}"/>
    <cellStyle name="20% - Accent1 2 3 2 2 3 3 2 2 2 2" xfId="8959" xr:uid="{00000000-0005-0000-0000-000043220000}"/>
    <cellStyle name="20% - Accent1 2 3 2 2 3 3 2 2 3" xfId="8960" xr:uid="{00000000-0005-0000-0000-000044220000}"/>
    <cellStyle name="20% - Accent1 2 3 2 2 3 3 2 3" xfId="8961" xr:uid="{00000000-0005-0000-0000-000045220000}"/>
    <cellStyle name="20% - Accent1 2 3 2 2 3 3 2 3 2" xfId="8962" xr:uid="{00000000-0005-0000-0000-000046220000}"/>
    <cellStyle name="20% - Accent1 2 3 2 2 3 3 2 4" xfId="8963" xr:uid="{00000000-0005-0000-0000-000047220000}"/>
    <cellStyle name="20% - Accent1 2 3 2 2 3 3 3" xfId="8964" xr:uid="{00000000-0005-0000-0000-000048220000}"/>
    <cellStyle name="20% - Accent1 2 3 2 2 3 3 3 2" xfId="8965" xr:uid="{00000000-0005-0000-0000-000049220000}"/>
    <cellStyle name="20% - Accent1 2 3 2 2 3 3 3 2 2" xfId="8966" xr:uid="{00000000-0005-0000-0000-00004A220000}"/>
    <cellStyle name="20% - Accent1 2 3 2 2 3 3 3 2 2 2" xfId="8967" xr:uid="{00000000-0005-0000-0000-00004B220000}"/>
    <cellStyle name="20% - Accent1 2 3 2 2 3 3 3 2 3" xfId="8968" xr:uid="{00000000-0005-0000-0000-00004C220000}"/>
    <cellStyle name="20% - Accent1 2 3 2 2 3 3 3 3" xfId="8969" xr:uid="{00000000-0005-0000-0000-00004D220000}"/>
    <cellStyle name="20% - Accent1 2 3 2 2 3 3 3 3 2" xfId="8970" xr:uid="{00000000-0005-0000-0000-00004E220000}"/>
    <cellStyle name="20% - Accent1 2 3 2 2 3 3 3 4" xfId="8971" xr:uid="{00000000-0005-0000-0000-00004F220000}"/>
    <cellStyle name="20% - Accent1 2 3 2 2 3 3 4" xfId="8972" xr:uid="{00000000-0005-0000-0000-000050220000}"/>
    <cellStyle name="20% - Accent1 2 3 2 2 3 3 4 2" xfId="8973" xr:uid="{00000000-0005-0000-0000-000051220000}"/>
    <cellStyle name="20% - Accent1 2 3 2 2 3 3 4 2 2" xfId="8974" xr:uid="{00000000-0005-0000-0000-000052220000}"/>
    <cellStyle name="20% - Accent1 2 3 2 2 3 3 4 2 2 2" xfId="8975" xr:uid="{00000000-0005-0000-0000-000053220000}"/>
    <cellStyle name="20% - Accent1 2 3 2 2 3 3 4 2 3" xfId="8976" xr:uid="{00000000-0005-0000-0000-000054220000}"/>
    <cellStyle name="20% - Accent1 2 3 2 2 3 3 4 3" xfId="8977" xr:uid="{00000000-0005-0000-0000-000055220000}"/>
    <cellStyle name="20% - Accent1 2 3 2 2 3 3 4 3 2" xfId="8978" xr:uid="{00000000-0005-0000-0000-000056220000}"/>
    <cellStyle name="20% - Accent1 2 3 2 2 3 3 4 4" xfId="8979" xr:uid="{00000000-0005-0000-0000-000057220000}"/>
    <cellStyle name="20% - Accent1 2 3 2 2 3 3 5" xfId="8980" xr:uid="{00000000-0005-0000-0000-000058220000}"/>
    <cellStyle name="20% - Accent1 2 3 2 2 3 3 5 2" xfId="8981" xr:uid="{00000000-0005-0000-0000-000059220000}"/>
    <cellStyle name="20% - Accent1 2 3 2 2 3 3 5 2 2" xfId="8982" xr:uid="{00000000-0005-0000-0000-00005A220000}"/>
    <cellStyle name="20% - Accent1 2 3 2 2 3 3 5 3" xfId="8983" xr:uid="{00000000-0005-0000-0000-00005B220000}"/>
    <cellStyle name="20% - Accent1 2 3 2 2 3 3 6" xfId="8984" xr:uid="{00000000-0005-0000-0000-00005C220000}"/>
    <cellStyle name="20% - Accent1 2 3 2 2 3 3 6 2" xfId="8985" xr:uid="{00000000-0005-0000-0000-00005D220000}"/>
    <cellStyle name="20% - Accent1 2 3 2 2 3 3 6 2 2" xfId="8986" xr:uid="{00000000-0005-0000-0000-00005E220000}"/>
    <cellStyle name="20% - Accent1 2 3 2 2 3 3 6 3" xfId="8987" xr:uid="{00000000-0005-0000-0000-00005F220000}"/>
    <cellStyle name="20% - Accent1 2 3 2 2 3 3 7" xfId="8988" xr:uid="{00000000-0005-0000-0000-000060220000}"/>
    <cellStyle name="20% - Accent1 2 3 2 2 3 3 7 2" xfId="8989" xr:uid="{00000000-0005-0000-0000-000061220000}"/>
    <cellStyle name="20% - Accent1 2 3 2 2 3 3 8" xfId="8990" xr:uid="{00000000-0005-0000-0000-000062220000}"/>
    <cellStyle name="20% - Accent1 2 3 2 2 3 3 8 2" xfId="8991" xr:uid="{00000000-0005-0000-0000-000063220000}"/>
    <cellStyle name="20% - Accent1 2 3 2 2 3 3 9" xfId="8992" xr:uid="{00000000-0005-0000-0000-000064220000}"/>
    <cellStyle name="20% - Accent1 2 3 2 2 3 4" xfId="8993" xr:uid="{00000000-0005-0000-0000-000065220000}"/>
    <cellStyle name="20% - Accent1 2 3 2 2 3 4 2" xfId="8994" xr:uid="{00000000-0005-0000-0000-000066220000}"/>
    <cellStyle name="20% - Accent1 2 3 2 2 3 4 2 2" xfId="8995" xr:uid="{00000000-0005-0000-0000-000067220000}"/>
    <cellStyle name="20% - Accent1 2 3 2 2 3 4 2 2 2" xfId="8996" xr:uid="{00000000-0005-0000-0000-000068220000}"/>
    <cellStyle name="20% - Accent1 2 3 2 2 3 4 2 3" xfId="8997" xr:uid="{00000000-0005-0000-0000-000069220000}"/>
    <cellStyle name="20% - Accent1 2 3 2 2 3 4 3" xfId="8998" xr:uid="{00000000-0005-0000-0000-00006A220000}"/>
    <cellStyle name="20% - Accent1 2 3 2 2 3 4 3 2" xfId="8999" xr:uid="{00000000-0005-0000-0000-00006B220000}"/>
    <cellStyle name="20% - Accent1 2 3 2 2 3 4 4" xfId="9000" xr:uid="{00000000-0005-0000-0000-00006C220000}"/>
    <cellStyle name="20% - Accent1 2 3 2 2 3 5" xfId="9001" xr:uid="{00000000-0005-0000-0000-00006D220000}"/>
    <cellStyle name="20% - Accent1 2 3 2 2 3 5 2" xfId="9002" xr:uid="{00000000-0005-0000-0000-00006E220000}"/>
    <cellStyle name="20% - Accent1 2 3 2 2 3 5 2 2" xfId="9003" xr:uid="{00000000-0005-0000-0000-00006F220000}"/>
    <cellStyle name="20% - Accent1 2 3 2 2 3 5 2 2 2" xfId="9004" xr:uid="{00000000-0005-0000-0000-000070220000}"/>
    <cellStyle name="20% - Accent1 2 3 2 2 3 5 2 3" xfId="9005" xr:uid="{00000000-0005-0000-0000-000071220000}"/>
    <cellStyle name="20% - Accent1 2 3 2 2 3 5 3" xfId="9006" xr:uid="{00000000-0005-0000-0000-000072220000}"/>
    <cellStyle name="20% - Accent1 2 3 2 2 3 5 3 2" xfId="9007" xr:uid="{00000000-0005-0000-0000-000073220000}"/>
    <cellStyle name="20% - Accent1 2 3 2 2 3 5 4" xfId="9008" xr:uid="{00000000-0005-0000-0000-000074220000}"/>
    <cellStyle name="20% - Accent1 2 3 2 2 3 6" xfId="9009" xr:uid="{00000000-0005-0000-0000-000075220000}"/>
    <cellStyle name="20% - Accent1 2 3 2 2 3 6 2" xfId="9010" xr:uid="{00000000-0005-0000-0000-000076220000}"/>
    <cellStyle name="20% - Accent1 2 3 2 2 3 6 2 2" xfId="9011" xr:uid="{00000000-0005-0000-0000-000077220000}"/>
    <cellStyle name="20% - Accent1 2 3 2 2 3 6 2 2 2" xfId="9012" xr:uid="{00000000-0005-0000-0000-000078220000}"/>
    <cellStyle name="20% - Accent1 2 3 2 2 3 6 2 3" xfId="9013" xr:uid="{00000000-0005-0000-0000-000079220000}"/>
    <cellStyle name="20% - Accent1 2 3 2 2 3 6 3" xfId="9014" xr:uid="{00000000-0005-0000-0000-00007A220000}"/>
    <cellStyle name="20% - Accent1 2 3 2 2 3 6 3 2" xfId="9015" xr:uid="{00000000-0005-0000-0000-00007B220000}"/>
    <cellStyle name="20% - Accent1 2 3 2 2 3 6 4" xfId="9016" xr:uid="{00000000-0005-0000-0000-00007C220000}"/>
    <cellStyle name="20% - Accent1 2 3 2 2 3 7" xfId="9017" xr:uid="{00000000-0005-0000-0000-00007D220000}"/>
    <cellStyle name="20% - Accent1 2 3 2 2 3 7 2" xfId="9018" xr:uid="{00000000-0005-0000-0000-00007E220000}"/>
    <cellStyle name="20% - Accent1 2 3 2 2 3 7 2 2" xfId="9019" xr:uid="{00000000-0005-0000-0000-00007F220000}"/>
    <cellStyle name="20% - Accent1 2 3 2 2 3 7 3" xfId="9020" xr:uid="{00000000-0005-0000-0000-000080220000}"/>
    <cellStyle name="20% - Accent1 2 3 2 2 3 8" xfId="9021" xr:uid="{00000000-0005-0000-0000-000081220000}"/>
    <cellStyle name="20% - Accent1 2 3 2 2 3 8 2" xfId="9022" xr:uid="{00000000-0005-0000-0000-000082220000}"/>
    <cellStyle name="20% - Accent1 2 3 2 2 3 8 2 2" xfId="9023" xr:uid="{00000000-0005-0000-0000-000083220000}"/>
    <cellStyle name="20% - Accent1 2 3 2 2 3 8 3" xfId="9024" xr:uid="{00000000-0005-0000-0000-000084220000}"/>
    <cellStyle name="20% - Accent1 2 3 2 2 3 9" xfId="9025" xr:uid="{00000000-0005-0000-0000-000085220000}"/>
    <cellStyle name="20% - Accent1 2 3 2 2 3 9 2" xfId="9026" xr:uid="{00000000-0005-0000-0000-000086220000}"/>
    <cellStyle name="20% - Accent1 2 3 2 2 4" xfId="9027" xr:uid="{00000000-0005-0000-0000-000087220000}"/>
    <cellStyle name="20% - Accent1 2 3 2 2 4 10" xfId="9028" xr:uid="{00000000-0005-0000-0000-000088220000}"/>
    <cellStyle name="20% - Accent1 2 3 2 2 4 10 2" xfId="9029" xr:uid="{00000000-0005-0000-0000-000089220000}"/>
    <cellStyle name="20% - Accent1 2 3 2 2 4 11" xfId="9030" xr:uid="{00000000-0005-0000-0000-00008A220000}"/>
    <cellStyle name="20% - Accent1 2 3 2 2 4 2" xfId="9031" xr:uid="{00000000-0005-0000-0000-00008B220000}"/>
    <cellStyle name="20% - Accent1 2 3 2 2 4 2 2" xfId="9032" xr:uid="{00000000-0005-0000-0000-00008C220000}"/>
    <cellStyle name="20% - Accent1 2 3 2 2 4 2 2 2" xfId="9033" xr:uid="{00000000-0005-0000-0000-00008D220000}"/>
    <cellStyle name="20% - Accent1 2 3 2 2 4 2 2 2 2" xfId="9034" xr:uid="{00000000-0005-0000-0000-00008E220000}"/>
    <cellStyle name="20% - Accent1 2 3 2 2 4 2 2 2 2 2" xfId="9035" xr:uid="{00000000-0005-0000-0000-00008F220000}"/>
    <cellStyle name="20% - Accent1 2 3 2 2 4 2 2 2 3" xfId="9036" xr:uid="{00000000-0005-0000-0000-000090220000}"/>
    <cellStyle name="20% - Accent1 2 3 2 2 4 2 2 3" xfId="9037" xr:uid="{00000000-0005-0000-0000-000091220000}"/>
    <cellStyle name="20% - Accent1 2 3 2 2 4 2 2 3 2" xfId="9038" xr:uid="{00000000-0005-0000-0000-000092220000}"/>
    <cellStyle name="20% - Accent1 2 3 2 2 4 2 2 4" xfId="9039" xr:uid="{00000000-0005-0000-0000-000093220000}"/>
    <cellStyle name="20% - Accent1 2 3 2 2 4 2 3" xfId="9040" xr:uid="{00000000-0005-0000-0000-000094220000}"/>
    <cellStyle name="20% - Accent1 2 3 2 2 4 2 3 2" xfId="9041" xr:uid="{00000000-0005-0000-0000-000095220000}"/>
    <cellStyle name="20% - Accent1 2 3 2 2 4 2 3 2 2" xfId="9042" xr:uid="{00000000-0005-0000-0000-000096220000}"/>
    <cellStyle name="20% - Accent1 2 3 2 2 4 2 3 2 2 2" xfId="9043" xr:uid="{00000000-0005-0000-0000-000097220000}"/>
    <cellStyle name="20% - Accent1 2 3 2 2 4 2 3 2 3" xfId="9044" xr:uid="{00000000-0005-0000-0000-000098220000}"/>
    <cellStyle name="20% - Accent1 2 3 2 2 4 2 3 3" xfId="9045" xr:uid="{00000000-0005-0000-0000-000099220000}"/>
    <cellStyle name="20% - Accent1 2 3 2 2 4 2 3 3 2" xfId="9046" xr:uid="{00000000-0005-0000-0000-00009A220000}"/>
    <cellStyle name="20% - Accent1 2 3 2 2 4 2 3 4" xfId="9047" xr:uid="{00000000-0005-0000-0000-00009B220000}"/>
    <cellStyle name="20% - Accent1 2 3 2 2 4 2 4" xfId="9048" xr:uid="{00000000-0005-0000-0000-00009C220000}"/>
    <cellStyle name="20% - Accent1 2 3 2 2 4 2 4 2" xfId="9049" xr:uid="{00000000-0005-0000-0000-00009D220000}"/>
    <cellStyle name="20% - Accent1 2 3 2 2 4 2 4 2 2" xfId="9050" xr:uid="{00000000-0005-0000-0000-00009E220000}"/>
    <cellStyle name="20% - Accent1 2 3 2 2 4 2 4 2 2 2" xfId="9051" xr:uid="{00000000-0005-0000-0000-00009F220000}"/>
    <cellStyle name="20% - Accent1 2 3 2 2 4 2 4 2 3" xfId="9052" xr:uid="{00000000-0005-0000-0000-0000A0220000}"/>
    <cellStyle name="20% - Accent1 2 3 2 2 4 2 4 3" xfId="9053" xr:uid="{00000000-0005-0000-0000-0000A1220000}"/>
    <cellStyle name="20% - Accent1 2 3 2 2 4 2 4 3 2" xfId="9054" xr:uid="{00000000-0005-0000-0000-0000A2220000}"/>
    <cellStyle name="20% - Accent1 2 3 2 2 4 2 4 4" xfId="9055" xr:uid="{00000000-0005-0000-0000-0000A3220000}"/>
    <cellStyle name="20% - Accent1 2 3 2 2 4 2 5" xfId="9056" xr:uid="{00000000-0005-0000-0000-0000A4220000}"/>
    <cellStyle name="20% - Accent1 2 3 2 2 4 2 5 2" xfId="9057" xr:uid="{00000000-0005-0000-0000-0000A5220000}"/>
    <cellStyle name="20% - Accent1 2 3 2 2 4 2 5 2 2" xfId="9058" xr:uid="{00000000-0005-0000-0000-0000A6220000}"/>
    <cellStyle name="20% - Accent1 2 3 2 2 4 2 5 3" xfId="9059" xr:uid="{00000000-0005-0000-0000-0000A7220000}"/>
    <cellStyle name="20% - Accent1 2 3 2 2 4 2 6" xfId="9060" xr:uid="{00000000-0005-0000-0000-0000A8220000}"/>
    <cellStyle name="20% - Accent1 2 3 2 2 4 2 6 2" xfId="9061" xr:uid="{00000000-0005-0000-0000-0000A9220000}"/>
    <cellStyle name="20% - Accent1 2 3 2 2 4 2 6 2 2" xfId="9062" xr:uid="{00000000-0005-0000-0000-0000AA220000}"/>
    <cellStyle name="20% - Accent1 2 3 2 2 4 2 6 3" xfId="9063" xr:uid="{00000000-0005-0000-0000-0000AB220000}"/>
    <cellStyle name="20% - Accent1 2 3 2 2 4 2 7" xfId="9064" xr:uid="{00000000-0005-0000-0000-0000AC220000}"/>
    <cellStyle name="20% - Accent1 2 3 2 2 4 2 7 2" xfId="9065" xr:uid="{00000000-0005-0000-0000-0000AD220000}"/>
    <cellStyle name="20% - Accent1 2 3 2 2 4 2 8" xfId="9066" xr:uid="{00000000-0005-0000-0000-0000AE220000}"/>
    <cellStyle name="20% - Accent1 2 3 2 2 4 2 8 2" xfId="9067" xr:uid="{00000000-0005-0000-0000-0000AF220000}"/>
    <cellStyle name="20% - Accent1 2 3 2 2 4 2 9" xfId="9068" xr:uid="{00000000-0005-0000-0000-0000B0220000}"/>
    <cellStyle name="20% - Accent1 2 3 2 2 4 3" xfId="9069" xr:uid="{00000000-0005-0000-0000-0000B1220000}"/>
    <cellStyle name="20% - Accent1 2 3 2 2 4 3 2" xfId="9070" xr:uid="{00000000-0005-0000-0000-0000B2220000}"/>
    <cellStyle name="20% - Accent1 2 3 2 2 4 3 2 2" xfId="9071" xr:uid="{00000000-0005-0000-0000-0000B3220000}"/>
    <cellStyle name="20% - Accent1 2 3 2 2 4 3 2 2 2" xfId="9072" xr:uid="{00000000-0005-0000-0000-0000B4220000}"/>
    <cellStyle name="20% - Accent1 2 3 2 2 4 3 2 2 2 2" xfId="9073" xr:uid="{00000000-0005-0000-0000-0000B5220000}"/>
    <cellStyle name="20% - Accent1 2 3 2 2 4 3 2 2 3" xfId="9074" xr:uid="{00000000-0005-0000-0000-0000B6220000}"/>
    <cellStyle name="20% - Accent1 2 3 2 2 4 3 2 3" xfId="9075" xr:uid="{00000000-0005-0000-0000-0000B7220000}"/>
    <cellStyle name="20% - Accent1 2 3 2 2 4 3 2 3 2" xfId="9076" xr:uid="{00000000-0005-0000-0000-0000B8220000}"/>
    <cellStyle name="20% - Accent1 2 3 2 2 4 3 2 4" xfId="9077" xr:uid="{00000000-0005-0000-0000-0000B9220000}"/>
    <cellStyle name="20% - Accent1 2 3 2 2 4 3 3" xfId="9078" xr:uid="{00000000-0005-0000-0000-0000BA220000}"/>
    <cellStyle name="20% - Accent1 2 3 2 2 4 3 3 2" xfId="9079" xr:uid="{00000000-0005-0000-0000-0000BB220000}"/>
    <cellStyle name="20% - Accent1 2 3 2 2 4 3 3 2 2" xfId="9080" xr:uid="{00000000-0005-0000-0000-0000BC220000}"/>
    <cellStyle name="20% - Accent1 2 3 2 2 4 3 3 2 2 2" xfId="9081" xr:uid="{00000000-0005-0000-0000-0000BD220000}"/>
    <cellStyle name="20% - Accent1 2 3 2 2 4 3 3 2 3" xfId="9082" xr:uid="{00000000-0005-0000-0000-0000BE220000}"/>
    <cellStyle name="20% - Accent1 2 3 2 2 4 3 3 3" xfId="9083" xr:uid="{00000000-0005-0000-0000-0000BF220000}"/>
    <cellStyle name="20% - Accent1 2 3 2 2 4 3 3 3 2" xfId="9084" xr:uid="{00000000-0005-0000-0000-0000C0220000}"/>
    <cellStyle name="20% - Accent1 2 3 2 2 4 3 3 4" xfId="9085" xr:uid="{00000000-0005-0000-0000-0000C1220000}"/>
    <cellStyle name="20% - Accent1 2 3 2 2 4 3 4" xfId="9086" xr:uid="{00000000-0005-0000-0000-0000C2220000}"/>
    <cellStyle name="20% - Accent1 2 3 2 2 4 3 4 2" xfId="9087" xr:uid="{00000000-0005-0000-0000-0000C3220000}"/>
    <cellStyle name="20% - Accent1 2 3 2 2 4 3 4 2 2" xfId="9088" xr:uid="{00000000-0005-0000-0000-0000C4220000}"/>
    <cellStyle name="20% - Accent1 2 3 2 2 4 3 4 2 2 2" xfId="9089" xr:uid="{00000000-0005-0000-0000-0000C5220000}"/>
    <cellStyle name="20% - Accent1 2 3 2 2 4 3 4 2 3" xfId="9090" xr:uid="{00000000-0005-0000-0000-0000C6220000}"/>
    <cellStyle name="20% - Accent1 2 3 2 2 4 3 4 3" xfId="9091" xr:uid="{00000000-0005-0000-0000-0000C7220000}"/>
    <cellStyle name="20% - Accent1 2 3 2 2 4 3 4 3 2" xfId="9092" xr:uid="{00000000-0005-0000-0000-0000C8220000}"/>
    <cellStyle name="20% - Accent1 2 3 2 2 4 3 4 4" xfId="9093" xr:uid="{00000000-0005-0000-0000-0000C9220000}"/>
    <cellStyle name="20% - Accent1 2 3 2 2 4 3 5" xfId="9094" xr:uid="{00000000-0005-0000-0000-0000CA220000}"/>
    <cellStyle name="20% - Accent1 2 3 2 2 4 3 5 2" xfId="9095" xr:uid="{00000000-0005-0000-0000-0000CB220000}"/>
    <cellStyle name="20% - Accent1 2 3 2 2 4 3 5 2 2" xfId="9096" xr:uid="{00000000-0005-0000-0000-0000CC220000}"/>
    <cellStyle name="20% - Accent1 2 3 2 2 4 3 5 3" xfId="9097" xr:uid="{00000000-0005-0000-0000-0000CD220000}"/>
    <cellStyle name="20% - Accent1 2 3 2 2 4 3 6" xfId="9098" xr:uid="{00000000-0005-0000-0000-0000CE220000}"/>
    <cellStyle name="20% - Accent1 2 3 2 2 4 3 6 2" xfId="9099" xr:uid="{00000000-0005-0000-0000-0000CF220000}"/>
    <cellStyle name="20% - Accent1 2 3 2 2 4 3 6 2 2" xfId="9100" xr:uid="{00000000-0005-0000-0000-0000D0220000}"/>
    <cellStyle name="20% - Accent1 2 3 2 2 4 3 6 3" xfId="9101" xr:uid="{00000000-0005-0000-0000-0000D1220000}"/>
    <cellStyle name="20% - Accent1 2 3 2 2 4 3 7" xfId="9102" xr:uid="{00000000-0005-0000-0000-0000D2220000}"/>
    <cellStyle name="20% - Accent1 2 3 2 2 4 3 7 2" xfId="9103" xr:uid="{00000000-0005-0000-0000-0000D3220000}"/>
    <cellStyle name="20% - Accent1 2 3 2 2 4 3 8" xfId="9104" xr:uid="{00000000-0005-0000-0000-0000D4220000}"/>
    <cellStyle name="20% - Accent1 2 3 2 2 4 3 8 2" xfId="9105" xr:uid="{00000000-0005-0000-0000-0000D5220000}"/>
    <cellStyle name="20% - Accent1 2 3 2 2 4 3 9" xfId="9106" xr:uid="{00000000-0005-0000-0000-0000D6220000}"/>
    <cellStyle name="20% - Accent1 2 3 2 2 4 4" xfId="9107" xr:uid="{00000000-0005-0000-0000-0000D7220000}"/>
    <cellStyle name="20% - Accent1 2 3 2 2 4 4 2" xfId="9108" xr:uid="{00000000-0005-0000-0000-0000D8220000}"/>
    <cellStyle name="20% - Accent1 2 3 2 2 4 4 2 2" xfId="9109" xr:uid="{00000000-0005-0000-0000-0000D9220000}"/>
    <cellStyle name="20% - Accent1 2 3 2 2 4 4 2 2 2" xfId="9110" xr:uid="{00000000-0005-0000-0000-0000DA220000}"/>
    <cellStyle name="20% - Accent1 2 3 2 2 4 4 2 3" xfId="9111" xr:uid="{00000000-0005-0000-0000-0000DB220000}"/>
    <cellStyle name="20% - Accent1 2 3 2 2 4 4 3" xfId="9112" xr:uid="{00000000-0005-0000-0000-0000DC220000}"/>
    <cellStyle name="20% - Accent1 2 3 2 2 4 4 3 2" xfId="9113" xr:uid="{00000000-0005-0000-0000-0000DD220000}"/>
    <cellStyle name="20% - Accent1 2 3 2 2 4 4 4" xfId="9114" xr:uid="{00000000-0005-0000-0000-0000DE220000}"/>
    <cellStyle name="20% - Accent1 2 3 2 2 4 5" xfId="9115" xr:uid="{00000000-0005-0000-0000-0000DF220000}"/>
    <cellStyle name="20% - Accent1 2 3 2 2 4 5 2" xfId="9116" xr:uid="{00000000-0005-0000-0000-0000E0220000}"/>
    <cellStyle name="20% - Accent1 2 3 2 2 4 5 2 2" xfId="9117" xr:uid="{00000000-0005-0000-0000-0000E1220000}"/>
    <cellStyle name="20% - Accent1 2 3 2 2 4 5 2 2 2" xfId="9118" xr:uid="{00000000-0005-0000-0000-0000E2220000}"/>
    <cellStyle name="20% - Accent1 2 3 2 2 4 5 2 3" xfId="9119" xr:uid="{00000000-0005-0000-0000-0000E3220000}"/>
    <cellStyle name="20% - Accent1 2 3 2 2 4 5 3" xfId="9120" xr:uid="{00000000-0005-0000-0000-0000E4220000}"/>
    <cellStyle name="20% - Accent1 2 3 2 2 4 5 3 2" xfId="9121" xr:uid="{00000000-0005-0000-0000-0000E5220000}"/>
    <cellStyle name="20% - Accent1 2 3 2 2 4 5 4" xfId="9122" xr:uid="{00000000-0005-0000-0000-0000E6220000}"/>
    <cellStyle name="20% - Accent1 2 3 2 2 4 6" xfId="9123" xr:uid="{00000000-0005-0000-0000-0000E7220000}"/>
    <cellStyle name="20% - Accent1 2 3 2 2 4 6 2" xfId="9124" xr:uid="{00000000-0005-0000-0000-0000E8220000}"/>
    <cellStyle name="20% - Accent1 2 3 2 2 4 6 2 2" xfId="9125" xr:uid="{00000000-0005-0000-0000-0000E9220000}"/>
    <cellStyle name="20% - Accent1 2 3 2 2 4 6 2 2 2" xfId="9126" xr:uid="{00000000-0005-0000-0000-0000EA220000}"/>
    <cellStyle name="20% - Accent1 2 3 2 2 4 6 2 3" xfId="9127" xr:uid="{00000000-0005-0000-0000-0000EB220000}"/>
    <cellStyle name="20% - Accent1 2 3 2 2 4 6 3" xfId="9128" xr:uid="{00000000-0005-0000-0000-0000EC220000}"/>
    <cellStyle name="20% - Accent1 2 3 2 2 4 6 3 2" xfId="9129" xr:uid="{00000000-0005-0000-0000-0000ED220000}"/>
    <cellStyle name="20% - Accent1 2 3 2 2 4 6 4" xfId="9130" xr:uid="{00000000-0005-0000-0000-0000EE220000}"/>
    <cellStyle name="20% - Accent1 2 3 2 2 4 7" xfId="9131" xr:uid="{00000000-0005-0000-0000-0000EF220000}"/>
    <cellStyle name="20% - Accent1 2 3 2 2 4 7 2" xfId="9132" xr:uid="{00000000-0005-0000-0000-0000F0220000}"/>
    <cellStyle name="20% - Accent1 2 3 2 2 4 7 2 2" xfId="9133" xr:uid="{00000000-0005-0000-0000-0000F1220000}"/>
    <cellStyle name="20% - Accent1 2 3 2 2 4 7 3" xfId="9134" xr:uid="{00000000-0005-0000-0000-0000F2220000}"/>
    <cellStyle name="20% - Accent1 2 3 2 2 4 8" xfId="9135" xr:uid="{00000000-0005-0000-0000-0000F3220000}"/>
    <cellStyle name="20% - Accent1 2 3 2 2 4 8 2" xfId="9136" xr:uid="{00000000-0005-0000-0000-0000F4220000}"/>
    <cellStyle name="20% - Accent1 2 3 2 2 4 8 2 2" xfId="9137" xr:uid="{00000000-0005-0000-0000-0000F5220000}"/>
    <cellStyle name="20% - Accent1 2 3 2 2 4 8 3" xfId="9138" xr:uid="{00000000-0005-0000-0000-0000F6220000}"/>
    <cellStyle name="20% - Accent1 2 3 2 2 4 9" xfId="9139" xr:uid="{00000000-0005-0000-0000-0000F7220000}"/>
    <cellStyle name="20% - Accent1 2 3 2 2 4 9 2" xfId="9140" xr:uid="{00000000-0005-0000-0000-0000F8220000}"/>
    <cellStyle name="20% - Accent1 2 3 2 2 5" xfId="9141" xr:uid="{00000000-0005-0000-0000-0000F9220000}"/>
    <cellStyle name="20% - Accent1 2 3 2 2 5 2" xfId="9142" xr:uid="{00000000-0005-0000-0000-0000FA220000}"/>
    <cellStyle name="20% - Accent1 2 3 2 2 5 2 2" xfId="9143" xr:uid="{00000000-0005-0000-0000-0000FB220000}"/>
    <cellStyle name="20% - Accent1 2 3 2 2 5 2 2 2" xfId="9144" xr:uid="{00000000-0005-0000-0000-0000FC220000}"/>
    <cellStyle name="20% - Accent1 2 3 2 2 5 2 2 2 2" xfId="9145" xr:uid="{00000000-0005-0000-0000-0000FD220000}"/>
    <cellStyle name="20% - Accent1 2 3 2 2 5 2 2 3" xfId="9146" xr:uid="{00000000-0005-0000-0000-0000FE220000}"/>
    <cellStyle name="20% - Accent1 2 3 2 2 5 2 3" xfId="9147" xr:uid="{00000000-0005-0000-0000-0000FF220000}"/>
    <cellStyle name="20% - Accent1 2 3 2 2 5 2 3 2" xfId="9148" xr:uid="{00000000-0005-0000-0000-000000230000}"/>
    <cellStyle name="20% - Accent1 2 3 2 2 5 2 4" xfId="9149" xr:uid="{00000000-0005-0000-0000-000001230000}"/>
    <cellStyle name="20% - Accent1 2 3 2 2 5 3" xfId="9150" xr:uid="{00000000-0005-0000-0000-000002230000}"/>
    <cellStyle name="20% - Accent1 2 3 2 2 5 3 2" xfId="9151" xr:uid="{00000000-0005-0000-0000-000003230000}"/>
    <cellStyle name="20% - Accent1 2 3 2 2 5 3 2 2" xfId="9152" xr:uid="{00000000-0005-0000-0000-000004230000}"/>
    <cellStyle name="20% - Accent1 2 3 2 2 5 3 2 2 2" xfId="9153" xr:uid="{00000000-0005-0000-0000-000005230000}"/>
    <cellStyle name="20% - Accent1 2 3 2 2 5 3 2 3" xfId="9154" xr:uid="{00000000-0005-0000-0000-000006230000}"/>
    <cellStyle name="20% - Accent1 2 3 2 2 5 3 3" xfId="9155" xr:uid="{00000000-0005-0000-0000-000007230000}"/>
    <cellStyle name="20% - Accent1 2 3 2 2 5 3 3 2" xfId="9156" xr:uid="{00000000-0005-0000-0000-000008230000}"/>
    <cellStyle name="20% - Accent1 2 3 2 2 5 3 4" xfId="9157" xr:uid="{00000000-0005-0000-0000-000009230000}"/>
    <cellStyle name="20% - Accent1 2 3 2 2 5 4" xfId="9158" xr:uid="{00000000-0005-0000-0000-00000A230000}"/>
    <cellStyle name="20% - Accent1 2 3 2 2 5 4 2" xfId="9159" xr:uid="{00000000-0005-0000-0000-00000B230000}"/>
    <cellStyle name="20% - Accent1 2 3 2 2 5 4 2 2" xfId="9160" xr:uid="{00000000-0005-0000-0000-00000C230000}"/>
    <cellStyle name="20% - Accent1 2 3 2 2 5 4 2 2 2" xfId="9161" xr:uid="{00000000-0005-0000-0000-00000D230000}"/>
    <cellStyle name="20% - Accent1 2 3 2 2 5 4 2 3" xfId="9162" xr:uid="{00000000-0005-0000-0000-00000E230000}"/>
    <cellStyle name="20% - Accent1 2 3 2 2 5 4 3" xfId="9163" xr:uid="{00000000-0005-0000-0000-00000F230000}"/>
    <cellStyle name="20% - Accent1 2 3 2 2 5 4 3 2" xfId="9164" xr:uid="{00000000-0005-0000-0000-000010230000}"/>
    <cellStyle name="20% - Accent1 2 3 2 2 5 4 4" xfId="9165" xr:uid="{00000000-0005-0000-0000-000011230000}"/>
    <cellStyle name="20% - Accent1 2 3 2 2 5 5" xfId="9166" xr:uid="{00000000-0005-0000-0000-000012230000}"/>
    <cellStyle name="20% - Accent1 2 3 2 2 5 5 2" xfId="9167" xr:uid="{00000000-0005-0000-0000-000013230000}"/>
    <cellStyle name="20% - Accent1 2 3 2 2 5 5 2 2" xfId="9168" xr:uid="{00000000-0005-0000-0000-000014230000}"/>
    <cellStyle name="20% - Accent1 2 3 2 2 5 5 3" xfId="9169" xr:uid="{00000000-0005-0000-0000-000015230000}"/>
    <cellStyle name="20% - Accent1 2 3 2 2 5 6" xfId="9170" xr:uid="{00000000-0005-0000-0000-000016230000}"/>
    <cellStyle name="20% - Accent1 2 3 2 2 5 6 2" xfId="9171" xr:uid="{00000000-0005-0000-0000-000017230000}"/>
    <cellStyle name="20% - Accent1 2 3 2 2 5 6 2 2" xfId="9172" xr:uid="{00000000-0005-0000-0000-000018230000}"/>
    <cellStyle name="20% - Accent1 2 3 2 2 5 6 3" xfId="9173" xr:uid="{00000000-0005-0000-0000-000019230000}"/>
    <cellStyle name="20% - Accent1 2 3 2 2 5 7" xfId="9174" xr:uid="{00000000-0005-0000-0000-00001A230000}"/>
    <cellStyle name="20% - Accent1 2 3 2 2 5 7 2" xfId="9175" xr:uid="{00000000-0005-0000-0000-00001B230000}"/>
    <cellStyle name="20% - Accent1 2 3 2 2 5 8" xfId="9176" xr:uid="{00000000-0005-0000-0000-00001C230000}"/>
    <cellStyle name="20% - Accent1 2 3 2 2 5 8 2" xfId="9177" xr:uid="{00000000-0005-0000-0000-00001D230000}"/>
    <cellStyle name="20% - Accent1 2 3 2 2 5 9" xfId="9178" xr:uid="{00000000-0005-0000-0000-00001E230000}"/>
    <cellStyle name="20% - Accent1 2 3 2 2 6" xfId="9179" xr:uid="{00000000-0005-0000-0000-00001F230000}"/>
    <cellStyle name="20% - Accent1 2 3 2 2 6 2" xfId="9180" xr:uid="{00000000-0005-0000-0000-000020230000}"/>
    <cellStyle name="20% - Accent1 2 3 2 2 6 2 2" xfId="9181" xr:uid="{00000000-0005-0000-0000-000021230000}"/>
    <cellStyle name="20% - Accent1 2 3 2 2 6 2 2 2" xfId="9182" xr:uid="{00000000-0005-0000-0000-000022230000}"/>
    <cellStyle name="20% - Accent1 2 3 2 2 6 2 2 2 2" xfId="9183" xr:uid="{00000000-0005-0000-0000-000023230000}"/>
    <cellStyle name="20% - Accent1 2 3 2 2 6 2 2 3" xfId="9184" xr:uid="{00000000-0005-0000-0000-000024230000}"/>
    <cellStyle name="20% - Accent1 2 3 2 2 6 2 3" xfId="9185" xr:uid="{00000000-0005-0000-0000-000025230000}"/>
    <cellStyle name="20% - Accent1 2 3 2 2 6 2 3 2" xfId="9186" xr:uid="{00000000-0005-0000-0000-000026230000}"/>
    <cellStyle name="20% - Accent1 2 3 2 2 6 2 4" xfId="9187" xr:uid="{00000000-0005-0000-0000-000027230000}"/>
    <cellStyle name="20% - Accent1 2 3 2 2 6 3" xfId="9188" xr:uid="{00000000-0005-0000-0000-000028230000}"/>
    <cellStyle name="20% - Accent1 2 3 2 2 6 3 2" xfId="9189" xr:uid="{00000000-0005-0000-0000-000029230000}"/>
    <cellStyle name="20% - Accent1 2 3 2 2 6 3 2 2" xfId="9190" xr:uid="{00000000-0005-0000-0000-00002A230000}"/>
    <cellStyle name="20% - Accent1 2 3 2 2 6 3 2 2 2" xfId="9191" xr:uid="{00000000-0005-0000-0000-00002B230000}"/>
    <cellStyle name="20% - Accent1 2 3 2 2 6 3 2 3" xfId="9192" xr:uid="{00000000-0005-0000-0000-00002C230000}"/>
    <cellStyle name="20% - Accent1 2 3 2 2 6 3 3" xfId="9193" xr:uid="{00000000-0005-0000-0000-00002D230000}"/>
    <cellStyle name="20% - Accent1 2 3 2 2 6 3 3 2" xfId="9194" xr:uid="{00000000-0005-0000-0000-00002E230000}"/>
    <cellStyle name="20% - Accent1 2 3 2 2 6 3 4" xfId="9195" xr:uid="{00000000-0005-0000-0000-00002F230000}"/>
    <cellStyle name="20% - Accent1 2 3 2 2 6 4" xfId="9196" xr:uid="{00000000-0005-0000-0000-000030230000}"/>
    <cellStyle name="20% - Accent1 2 3 2 2 6 4 2" xfId="9197" xr:uid="{00000000-0005-0000-0000-000031230000}"/>
    <cellStyle name="20% - Accent1 2 3 2 2 6 4 2 2" xfId="9198" xr:uid="{00000000-0005-0000-0000-000032230000}"/>
    <cellStyle name="20% - Accent1 2 3 2 2 6 4 2 2 2" xfId="9199" xr:uid="{00000000-0005-0000-0000-000033230000}"/>
    <cellStyle name="20% - Accent1 2 3 2 2 6 4 2 3" xfId="9200" xr:uid="{00000000-0005-0000-0000-000034230000}"/>
    <cellStyle name="20% - Accent1 2 3 2 2 6 4 3" xfId="9201" xr:uid="{00000000-0005-0000-0000-000035230000}"/>
    <cellStyle name="20% - Accent1 2 3 2 2 6 4 3 2" xfId="9202" xr:uid="{00000000-0005-0000-0000-000036230000}"/>
    <cellStyle name="20% - Accent1 2 3 2 2 6 4 4" xfId="9203" xr:uid="{00000000-0005-0000-0000-000037230000}"/>
    <cellStyle name="20% - Accent1 2 3 2 2 6 5" xfId="9204" xr:uid="{00000000-0005-0000-0000-000038230000}"/>
    <cellStyle name="20% - Accent1 2 3 2 2 6 5 2" xfId="9205" xr:uid="{00000000-0005-0000-0000-000039230000}"/>
    <cellStyle name="20% - Accent1 2 3 2 2 6 5 2 2" xfId="9206" xr:uid="{00000000-0005-0000-0000-00003A230000}"/>
    <cellStyle name="20% - Accent1 2 3 2 2 6 5 3" xfId="9207" xr:uid="{00000000-0005-0000-0000-00003B230000}"/>
    <cellStyle name="20% - Accent1 2 3 2 2 6 6" xfId="9208" xr:uid="{00000000-0005-0000-0000-00003C230000}"/>
    <cellStyle name="20% - Accent1 2 3 2 2 6 6 2" xfId="9209" xr:uid="{00000000-0005-0000-0000-00003D230000}"/>
    <cellStyle name="20% - Accent1 2 3 2 2 6 6 2 2" xfId="9210" xr:uid="{00000000-0005-0000-0000-00003E230000}"/>
    <cellStyle name="20% - Accent1 2 3 2 2 6 6 3" xfId="9211" xr:uid="{00000000-0005-0000-0000-00003F230000}"/>
    <cellStyle name="20% - Accent1 2 3 2 2 6 7" xfId="9212" xr:uid="{00000000-0005-0000-0000-000040230000}"/>
    <cellStyle name="20% - Accent1 2 3 2 2 6 7 2" xfId="9213" xr:uid="{00000000-0005-0000-0000-000041230000}"/>
    <cellStyle name="20% - Accent1 2 3 2 2 6 8" xfId="9214" xr:uid="{00000000-0005-0000-0000-000042230000}"/>
    <cellStyle name="20% - Accent1 2 3 2 2 6 8 2" xfId="9215" xr:uid="{00000000-0005-0000-0000-000043230000}"/>
    <cellStyle name="20% - Accent1 2 3 2 2 6 9" xfId="9216" xr:uid="{00000000-0005-0000-0000-000044230000}"/>
    <cellStyle name="20% - Accent1 2 3 2 2 7" xfId="9217" xr:uid="{00000000-0005-0000-0000-000045230000}"/>
    <cellStyle name="20% - Accent1 2 3 2 2 7 2" xfId="9218" xr:uid="{00000000-0005-0000-0000-000046230000}"/>
    <cellStyle name="20% - Accent1 2 3 2 2 7 2 2" xfId="9219" xr:uid="{00000000-0005-0000-0000-000047230000}"/>
    <cellStyle name="20% - Accent1 2 3 2 2 7 2 2 2" xfId="9220" xr:uid="{00000000-0005-0000-0000-000048230000}"/>
    <cellStyle name="20% - Accent1 2 3 2 2 7 2 3" xfId="9221" xr:uid="{00000000-0005-0000-0000-000049230000}"/>
    <cellStyle name="20% - Accent1 2 3 2 2 7 3" xfId="9222" xr:uid="{00000000-0005-0000-0000-00004A230000}"/>
    <cellStyle name="20% - Accent1 2 3 2 2 7 3 2" xfId="9223" xr:uid="{00000000-0005-0000-0000-00004B230000}"/>
    <cellStyle name="20% - Accent1 2 3 2 2 7 4" xfId="9224" xr:uid="{00000000-0005-0000-0000-00004C230000}"/>
    <cellStyle name="20% - Accent1 2 3 2 2 8" xfId="9225" xr:uid="{00000000-0005-0000-0000-00004D230000}"/>
    <cellStyle name="20% - Accent1 2 3 2 2 8 2" xfId="9226" xr:uid="{00000000-0005-0000-0000-00004E230000}"/>
    <cellStyle name="20% - Accent1 2 3 2 2 8 2 2" xfId="9227" xr:uid="{00000000-0005-0000-0000-00004F230000}"/>
    <cellStyle name="20% - Accent1 2 3 2 2 8 2 2 2" xfId="9228" xr:uid="{00000000-0005-0000-0000-000050230000}"/>
    <cellStyle name="20% - Accent1 2 3 2 2 8 2 3" xfId="9229" xr:uid="{00000000-0005-0000-0000-000051230000}"/>
    <cellStyle name="20% - Accent1 2 3 2 2 8 3" xfId="9230" xr:uid="{00000000-0005-0000-0000-000052230000}"/>
    <cellStyle name="20% - Accent1 2 3 2 2 8 3 2" xfId="9231" xr:uid="{00000000-0005-0000-0000-000053230000}"/>
    <cellStyle name="20% - Accent1 2 3 2 2 8 4" xfId="9232" xr:uid="{00000000-0005-0000-0000-000054230000}"/>
    <cellStyle name="20% - Accent1 2 3 2 2 9" xfId="9233" xr:uid="{00000000-0005-0000-0000-000055230000}"/>
    <cellStyle name="20% - Accent1 2 3 2 2 9 2" xfId="9234" xr:uid="{00000000-0005-0000-0000-000056230000}"/>
    <cellStyle name="20% - Accent1 2 3 2 2 9 2 2" xfId="9235" xr:uid="{00000000-0005-0000-0000-000057230000}"/>
    <cellStyle name="20% - Accent1 2 3 2 2 9 2 2 2" xfId="9236" xr:uid="{00000000-0005-0000-0000-000058230000}"/>
    <cellStyle name="20% - Accent1 2 3 2 2 9 2 3" xfId="9237" xr:uid="{00000000-0005-0000-0000-000059230000}"/>
    <cellStyle name="20% - Accent1 2 3 2 2 9 3" xfId="9238" xr:uid="{00000000-0005-0000-0000-00005A230000}"/>
    <cellStyle name="20% - Accent1 2 3 2 2 9 3 2" xfId="9239" xr:uid="{00000000-0005-0000-0000-00005B230000}"/>
    <cellStyle name="20% - Accent1 2 3 2 2 9 4" xfId="9240" xr:uid="{00000000-0005-0000-0000-00005C230000}"/>
    <cellStyle name="20% - Accent1 2 3 2 3" xfId="9241" xr:uid="{00000000-0005-0000-0000-00005D230000}"/>
    <cellStyle name="20% - Accent1 2 3 2 3 10" xfId="9242" xr:uid="{00000000-0005-0000-0000-00005E230000}"/>
    <cellStyle name="20% - Accent1 2 3 2 3 10 2" xfId="9243" xr:uid="{00000000-0005-0000-0000-00005F230000}"/>
    <cellStyle name="20% - Accent1 2 3 2 3 11" xfId="9244" xr:uid="{00000000-0005-0000-0000-000060230000}"/>
    <cellStyle name="20% - Accent1 2 3 2 3 2" xfId="9245" xr:uid="{00000000-0005-0000-0000-000061230000}"/>
    <cellStyle name="20% - Accent1 2 3 2 3 2 2" xfId="9246" xr:uid="{00000000-0005-0000-0000-000062230000}"/>
    <cellStyle name="20% - Accent1 2 3 2 3 2 2 2" xfId="9247" xr:uid="{00000000-0005-0000-0000-000063230000}"/>
    <cellStyle name="20% - Accent1 2 3 2 3 2 2 2 2" xfId="9248" xr:uid="{00000000-0005-0000-0000-000064230000}"/>
    <cellStyle name="20% - Accent1 2 3 2 3 2 2 2 2 2" xfId="9249" xr:uid="{00000000-0005-0000-0000-000065230000}"/>
    <cellStyle name="20% - Accent1 2 3 2 3 2 2 2 3" xfId="9250" xr:uid="{00000000-0005-0000-0000-000066230000}"/>
    <cellStyle name="20% - Accent1 2 3 2 3 2 2 3" xfId="9251" xr:uid="{00000000-0005-0000-0000-000067230000}"/>
    <cellStyle name="20% - Accent1 2 3 2 3 2 2 3 2" xfId="9252" xr:uid="{00000000-0005-0000-0000-000068230000}"/>
    <cellStyle name="20% - Accent1 2 3 2 3 2 2 4" xfId="9253" xr:uid="{00000000-0005-0000-0000-000069230000}"/>
    <cellStyle name="20% - Accent1 2 3 2 3 2 3" xfId="9254" xr:uid="{00000000-0005-0000-0000-00006A230000}"/>
    <cellStyle name="20% - Accent1 2 3 2 3 2 3 2" xfId="9255" xr:uid="{00000000-0005-0000-0000-00006B230000}"/>
    <cellStyle name="20% - Accent1 2 3 2 3 2 3 2 2" xfId="9256" xr:uid="{00000000-0005-0000-0000-00006C230000}"/>
    <cellStyle name="20% - Accent1 2 3 2 3 2 3 2 2 2" xfId="9257" xr:uid="{00000000-0005-0000-0000-00006D230000}"/>
    <cellStyle name="20% - Accent1 2 3 2 3 2 3 2 3" xfId="9258" xr:uid="{00000000-0005-0000-0000-00006E230000}"/>
    <cellStyle name="20% - Accent1 2 3 2 3 2 3 3" xfId="9259" xr:uid="{00000000-0005-0000-0000-00006F230000}"/>
    <cellStyle name="20% - Accent1 2 3 2 3 2 3 3 2" xfId="9260" xr:uid="{00000000-0005-0000-0000-000070230000}"/>
    <cellStyle name="20% - Accent1 2 3 2 3 2 3 4" xfId="9261" xr:uid="{00000000-0005-0000-0000-000071230000}"/>
    <cellStyle name="20% - Accent1 2 3 2 3 2 4" xfId="9262" xr:uid="{00000000-0005-0000-0000-000072230000}"/>
    <cellStyle name="20% - Accent1 2 3 2 3 2 4 2" xfId="9263" xr:uid="{00000000-0005-0000-0000-000073230000}"/>
    <cellStyle name="20% - Accent1 2 3 2 3 2 4 2 2" xfId="9264" xr:uid="{00000000-0005-0000-0000-000074230000}"/>
    <cellStyle name="20% - Accent1 2 3 2 3 2 4 2 2 2" xfId="9265" xr:uid="{00000000-0005-0000-0000-000075230000}"/>
    <cellStyle name="20% - Accent1 2 3 2 3 2 4 2 3" xfId="9266" xr:uid="{00000000-0005-0000-0000-000076230000}"/>
    <cellStyle name="20% - Accent1 2 3 2 3 2 4 3" xfId="9267" xr:uid="{00000000-0005-0000-0000-000077230000}"/>
    <cellStyle name="20% - Accent1 2 3 2 3 2 4 3 2" xfId="9268" xr:uid="{00000000-0005-0000-0000-000078230000}"/>
    <cellStyle name="20% - Accent1 2 3 2 3 2 4 4" xfId="9269" xr:uid="{00000000-0005-0000-0000-000079230000}"/>
    <cellStyle name="20% - Accent1 2 3 2 3 2 5" xfId="9270" xr:uid="{00000000-0005-0000-0000-00007A230000}"/>
    <cellStyle name="20% - Accent1 2 3 2 3 2 5 2" xfId="9271" xr:uid="{00000000-0005-0000-0000-00007B230000}"/>
    <cellStyle name="20% - Accent1 2 3 2 3 2 5 2 2" xfId="9272" xr:uid="{00000000-0005-0000-0000-00007C230000}"/>
    <cellStyle name="20% - Accent1 2 3 2 3 2 5 3" xfId="9273" xr:uid="{00000000-0005-0000-0000-00007D230000}"/>
    <cellStyle name="20% - Accent1 2 3 2 3 2 6" xfId="9274" xr:uid="{00000000-0005-0000-0000-00007E230000}"/>
    <cellStyle name="20% - Accent1 2 3 2 3 2 6 2" xfId="9275" xr:uid="{00000000-0005-0000-0000-00007F230000}"/>
    <cellStyle name="20% - Accent1 2 3 2 3 2 6 2 2" xfId="9276" xr:uid="{00000000-0005-0000-0000-000080230000}"/>
    <cellStyle name="20% - Accent1 2 3 2 3 2 6 3" xfId="9277" xr:uid="{00000000-0005-0000-0000-000081230000}"/>
    <cellStyle name="20% - Accent1 2 3 2 3 2 7" xfId="9278" xr:uid="{00000000-0005-0000-0000-000082230000}"/>
    <cellStyle name="20% - Accent1 2 3 2 3 2 7 2" xfId="9279" xr:uid="{00000000-0005-0000-0000-000083230000}"/>
    <cellStyle name="20% - Accent1 2 3 2 3 2 8" xfId="9280" xr:uid="{00000000-0005-0000-0000-000084230000}"/>
    <cellStyle name="20% - Accent1 2 3 2 3 2 8 2" xfId="9281" xr:uid="{00000000-0005-0000-0000-000085230000}"/>
    <cellStyle name="20% - Accent1 2 3 2 3 2 9" xfId="9282" xr:uid="{00000000-0005-0000-0000-000086230000}"/>
    <cellStyle name="20% - Accent1 2 3 2 3 3" xfId="9283" xr:uid="{00000000-0005-0000-0000-000087230000}"/>
    <cellStyle name="20% - Accent1 2 3 2 3 3 2" xfId="9284" xr:uid="{00000000-0005-0000-0000-000088230000}"/>
    <cellStyle name="20% - Accent1 2 3 2 3 3 2 2" xfId="9285" xr:uid="{00000000-0005-0000-0000-000089230000}"/>
    <cellStyle name="20% - Accent1 2 3 2 3 3 2 2 2" xfId="9286" xr:uid="{00000000-0005-0000-0000-00008A230000}"/>
    <cellStyle name="20% - Accent1 2 3 2 3 3 2 2 2 2" xfId="9287" xr:uid="{00000000-0005-0000-0000-00008B230000}"/>
    <cellStyle name="20% - Accent1 2 3 2 3 3 2 2 3" xfId="9288" xr:uid="{00000000-0005-0000-0000-00008C230000}"/>
    <cellStyle name="20% - Accent1 2 3 2 3 3 2 3" xfId="9289" xr:uid="{00000000-0005-0000-0000-00008D230000}"/>
    <cellStyle name="20% - Accent1 2 3 2 3 3 2 3 2" xfId="9290" xr:uid="{00000000-0005-0000-0000-00008E230000}"/>
    <cellStyle name="20% - Accent1 2 3 2 3 3 2 4" xfId="9291" xr:uid="{00000000-0005-0000-0000-00008F230000}"/>
    <cellStyle name="20% - Accent1 2 3 2 3 3 3" xfId="9292" xr:uid="{00000000-0005-0000-0000-000090230000}"/>
    <cellStyle name="20% - Accent1 2 3 2 3 3 3 2" xfId="9293" xr:uid="{00000000-0005-0000-0000-000091230000}"/>
    <cellStyle name="20% - Accent1 2 3 2 3 3 3 2 2" xfId="9294" xr:uid="{00000000-0005-0000-0000-000092230000}"/>
    <cellStyle name="20% - Accent1 2 3 2 3 3 3 2 2 2" xfId="9295" xr:uid="{00000000-0005-0000-0000-000093230000}"/>
    <cellStyle name="20% - Accent1 2 3 2 3 3 3 2 3" xfId="9296" xr:uid="{00000000-0005-0000-0000-000094230000}"/>
    <cellStyle name="20% - Accent1 2 3 2 3 3 3 3" xfId="9297" xr:uid="{00000000-0005-0000-0000-000095230000}"/>
    <cellStyle name="20% - Accent1 2 3 2 3 3 3 3 2" xfId="9298" xr:uid="{00000000-0005-0000-0000-000096230000}"/>
    <cellStyle name="20% - Accent1 2 3 2 3 3 3 4" xfId="9299" xr:uid="{00000000-0005-0000-0000-000097230000}"/>
    <cellStyle name="20% - Accent1 2 3 2 3 3 4" xfId="9300" xr:uid="{00000000-0005-0000-0000-000098230000}"/>
    <cellStyle name="20% - Accent1 2 3 2 3 3 4 2" xfId="9301" xr:uid="{00000000-0005-0000-0000-000099230000}"/>
    <cellStyle name="20% - Accent1 2 3 2 3 3 4 2 2" xfId="9302" xr:uid="{00000000-0005-0000-0000-00009A230000}"/>
    <cellStyle name="20% - Accent1 2 3 2 3 3 4 2 2 2" xfId="9303" xr:uid="{00000000-0005-0000-0000-00009B230000}"/>
    <cellStyle name="20% - Accent1 2 3 2 3 3 4 2 3" xfId="9304" xr:uid="{00000000-0005-0000-0000-00009C230000}"/>
    <cellStyle name="20% - Accent1 2 3 2 3 3 4 3" xfId="9305" xr:uid="{00000000-0005-0000-0000-00009D230000}"/>
    <cellStyle name="20% - Accent1 2 3 2 3 3 4 3 2" xfId="9306" xr:uid="{00000000-0005-0000-0000-00009E230000}"/>
    <cellStyle name="20% - Accent1 2 3 2 3 3 4 4" xfId="9307" xr:uid="{00000000-0005-0000-0000-00009F230000}"/>
    <cellStyle name="20% - Accent1 2 3 2 3 3 5" xfId="9308" xr:uid="{00000000-0005-0000-0000-0000A0230000}"/>
    <cellStyle name="20% - Accent1 2 3 2 3 3 5 2" xfId="9309" xr:uid="{00000000-0005-0000-0000-0000A1230000}"/>
    <cellStyle name="20% - Accent1 2 3 2 3 3 5 2 2" xfId="9310" xr:uid="{00000000-0005-0000-0000-0000A2230000}"/>
    <cellStyle name="20% - Accent1 2 3 2 3 3 5 3" xfId="9311" xr:uid="{00000000-0005-0000-0000-0000A3230000}"/>
    <cellStyle name="20% - Accent1 2 3 2 3 3 6" xfId="9312" xr:uid="{00000000-0005-0000-0000-0000A4230000}"/>
    <cellStyle name="20% - Accent1 2 3 2 3 3 6 2" xfId="9313" xr:uid="{00000000-0005-0000-0000-0000A5230000}"/>
    <cellStyle name="20% - Accent1 2 3 2 3 3 6 2 2" xfId="9314" xr:uid="{00000000-0005-0000-0000-0000A6230000}"/>
    <cellStyle name="20% - Accent1 2 3 2 3 3 6 3" xfId="9315" xr:uid="{00000000-0005-0000-0000-0000A7230000}"/>
    <cellStyle name="20% - Accent1 2 3 2 3 3 7" xfId="9316" xr:uid="{00000000-0005-0000-0000-0000A8230000}"/>
    <cellStyle name="20% - Accent1 2 3 2 3 3 7 2" xfId="9317" xr:uid="{00000000-0005-0000-0000-0000A9230000}"/>
    <cellStyle name="20% - Accent1 2 3 2 3 3 8" xfId="9318" xr:uid="{00000000-0005-0000-0000-0000AA230000}"/>
    <cellStyle name="20% - Accent1 2 3 2 3 3 8 2" xfId="9319" xr:uid="{00000000-0005-0000-0000-0000AB230000}"/>
    <cellStyle name="20% - Accent1 2 3 2 3 3 9" xfId="9320" xr:uid="{00000000-0005-0000-0000-0000AC230000}"/>
    <cellStyle name="20% - Accent1 2 3 2 3 4" xfId="9321" xr:uid="{00000000-0005-0000-0000-0000AD230000}"/>
    <cellStyle name="20% - Accent1 2 3 2 3 4 2" xfId="9322" xr:uid="{00000000-0005-0000-0000-0000AE230000}"/>
    <cellStyle name="20% - Accent1 2 3 2 3 4 2 2" xfId="9323" xr:uid="{00000000-0005-0000-0000-0000AF230000}"/>
    <cellStyle name="20% - Accent1 2 3 2 3 4 2 2 2" xfId="9324" xr:uid="{00000000-0005-0000-0000-0000B0230000}"/>
    <cellStyle name="20% - Accent1 2 3 2 3 4 2 3" xfId="9325" xr:uid="{00000000-0005-0000-0000-0000B1230000}"/>
    <cellStyle name="20% - Accent1 2 3 2 3 4 3" xfId="9326" xr:uid="{00000000-0005-0000-0000-0000B2230000}"/>
    <cellStyle name="20% - Accent1 2 3 2 3 4 3 2" xfId="9327" xr:uid="{00000000-0005-0000-0000-0000B3230000}"/>
    <cellStyle name="20% - Accent1 2 3 2 3 4 4" xfId="9328" xr:uid="{00000000-0005-0000-0000-0000B4230000}"/>
    <cellStyle name="20% - Accent1 2 3 2 3 5" xfId="9329" xr:uid="{00000000-0005-0000-0000-0000B5230000}"/>
    <cellStyle name="20% - Accent1 2 3 2 3 5 2" xfId="9330" xr:uid="{00000000-0005-0000-0000-0000B6230000}"/>
    <cellStyle name="20% - Accent1 2 3 2 3 5 2 2" xfId="9331" xr:uid="{00000000-0005-0000-0000-0000B7230000}"/>
    <cellStyle name="20% - Accent1 2 3 2 3 5 2 2 2" xfId="9332" xr:uid="{00000000-0005-0000-0000-0000B8230000}"/>
    <cellStyle name="20% - Accent1 2 3 2 3 5 2 3" xfId="9333" xr:uid="{00000000-0005-0000-0000-0000B9230000}"/>
    <cellStyle name="20% - Accent1 2 3 2 3 5 3" xfId="9334" xr:uid="{00000000-0005-0000-0000-0000BA230000}"/>
    <cellStyle name="20% - Accent1 2 3 2 3 5 3 2" xfId="9335" xr:uid="{00000000-0005-0000-0000-0000BB230000}"/>
    <cellStyle name="20% - Accent1 2 3 2 3 5 4" xfId="9336" xr:uid="{00000000-0005-0000-0000-0000BC230000}"/>
    <cellStyle name="20% - Accent1 2 3 2 3 6" xfId="9337" xr:uid="{00000000-0005-0000-0000-0000BD230000}"/>
    <cellStyle name="20% - Accent1 2 3 2 3 6 2" xfId="9338" xr:uid="{00000000-0005-0000-0000-0000BE230000}"/>
    <cellStyle name="20% - Accent1 2 3 2 3 6 2 2" xfId="9339" xr:uid="{00000000-0005-0000-0000-0000BF230000}"/>
    <cellStyle name="20% - Accent1 2 3 2 3 6 2 2 2" xfId="9340" xr:uid="{00000000-0005-0000-0000-0000C0230000}"/>
    <cellStyle name="20% - Accent1 2 3 2 3 6 2 3" xfId="9341" xr:uid="{00000000-0005-0000-0000-0000C1230000}"/>
    <cellStyle name="20% - Accent1 2 3 2 3 6 3" xfId="9342" xr:uid="{00000000-0005-0000-0000-0000C2230000}"/>
    <cellStyle name="20% - Accent1 2 3 2 3 6 3 2" xfId="9343" xr:uid="{00000000-0005-0000-0000-0000C3230000}"/>
    <cellStyle name="20% - Accent1 2 3 2 3 6 4" xfId="9344" xr:uid="{00000000-0005-0000-0000-0000C4230000}"/>
    <cellStyle name="20% - Accent1 2 3 2 3 7" xfId="9345" xr:uid="{00000000-0005-0000-0000-0000C5230000}"/>
    <cellStyle name="20% - Accent1 2 3 2 3 7 2" xfId="9346" xr:uid="{00000000-0005-0000-0000-0000C6230000}"/>
    <cellStyle name="20% - Accent1 2 3 2 3 7 2 2" xfId="9347" xr:uid="{00000000-0005-0000-0000-0000C7230000}"/>
    <cellStyle name="20% - Accent1 2 3 2 3 7 3" xfId="9348" xr:uid="{00000000-0005-0000-0000-0000C8230000}"/>
    <cellStyle name="20% - Accent1 2 3 2 3 8" xfId="9349" xr:uid="{00000000-0005-0000-0000-0000C9230000}"/>
    <cellStyle name="20% - Accent1 2 3 2 3 8 2" xfId="9350" xr:uid="{00000000-0005-0000-0000-0000CA230000}"/>
    <cellStyle name="20% - Accent1 2 3 2 3 8 2 2" xfId="9351" xr:uid="{00000000-0005-0000-0000-0000CB230000}"/>
    <cellStyle name="20% - Accent1 2 3 2 3 8 3" xfId="9352" xr:uid="{00000000-0005-0000-0000-0000CC230000}"/>
    <cellStyle name="20% - Accent1 2 3 2 3 9" xfId="9353" xr:uid="{00000000-0005-0000-0000-0000CD230000}"/>
    <cellStyle name="20% - Accent1 2 3 2 3 9 2" xfId="9354" xr:uid="{00000000-0005-0000-0000-0000CE230000}"/>
    <cellStyle name="20% - Accent1 2 3 2 4" xfId="9355" xr:uid="{00000000-0005-0000-0000-0000CF230000}"/>
    <cellStyle name="20% - Accent1 2 3 2 4 10" xfId="9356" xr:uid="{00000000-0005-0000-0000-0000D0230000}"/>
    <cellStyle name="20% - Accent1 2 3 2 4 10 2" xfId="9357" xr:uid="{00000000-0005-0000-0000-0000D1230000}"/>
    <cellStyle name="20% - Accent1 2 3 2 4 11" xfId="9358" xr:uid="{00000000-0005-0000-0000-0000D2230000}"/>
    <cellStyle name="20% - Accent1 2 3 2 4 2" xfId="9359" xr:uid="{00000000-0005-0000-0000-0000D3230000}"/>
    <cellStyle name="20% - Accent1 2 3 2 4 2 2" xfId="9360" xr:uid="{00000000-0005-0000-0000-0000D4230000}"/>
    <cellStyle name="20% - Accent1 2 3 2 4 2 2 2" xfId="9361" xr:uid="{00000000-0005-0000-0000-0000D5230000}"/>
    <cellStyle name="20% - Accent1 2 3 2 4 2 2 2 2" xfId="9362" xr:uid="{00000000-0005-0000-0000-0000D6230000}"/>
    <cellStyle name="20% - Accent1 2 3 2 4 2 2 2 2 2" xfId="9363" xr:uid="{00000000-0005-0000-0000-0000D7230000}"/>
    <cellStyle name="20% - Accent1 2 3 2 4 2 2 2 3" xfId="9364" xr:uid="{00000000-0005-0000-0000-0000D8230000}"/>
    <cellStyle name="20% - Accent1 2 3 2 4 2 2 3" xfId="9365" xr:uid="{00000000-0005-0000-0000-0000D9230000}"/>
    <cellStyle name="20% - Accent1 2 3 2 4 2 2 3 2" xfId="9366" xr:uid="{00000000-0005-0000-0000-0000DA230000}"/>
    <cellStyle name="20% - Accent1 2 3 2 4 2 2 4" xfId="9367" xr:uid="{00000000-0005-0000-0000-0000DB230000}"/>
    <cellStyle name="20% - Accent1 2 3 2 4 2 3" xfId="9368" xr:uid="{00000000-0005-0000-0000-0000DC230000}"/>
    <cellStyle name="20% - Accent1 2 3 2 4 2 3 2" xfId="9369" xr:uid="{00000000-0005-0000-0000-0000DD230000}"/>
    <cellStyle name="20% - Accent1 2 3 2 4 2 3 2 2" xfId="9370" xr:uid="{00000000-0005-0000-0000-0000DE230000}"/>
    <cellStyle name="20% - Accent1 2 3 2 4 2 3 2 2 2" xfId="9371" xr:uid="{00000000-0005-0000-0000-0000DF230000}"/>
    <cellStyle name="20% - Accent1 2 3 2 4 2 3 2 3" xfId="9372" xr:uid="{00000000-0005-0000-0000-0000E0230000}"/>
    <cellStyle name="20% - Accent1 2 3 2 4 2 3 3" xfId="9373" xr:uid="{00000000-0005-0000-0000-0000E1230000}"/>
    <cellStyle name="20% - Accent1 2 3 2 4 2 3 3 2" xfId="9374" xr:uid="{00000000-0005-0000-0000-0000E2230000}"/>
    <cellStyle name="20% - Accent1 2 3 2 4 2 3 4" xfId="9375" xr:uid="{00000000-0005-0000-0000-0000E3230000}"/>
    <cellStyle name="20% - Accent1 2 3 2 4 2 4" xfId="9376" xr:uid="{00000000-0005-0000-0000-0000E4230000}"/>
    <cellStyle name="20% - Accent1 2 3 2 4 2 4 2" xfId="9377" xr:uid="{00000000-0005-0000-0000-0000E5230000}"/>
    <cellStyle name="20% - Accent1 2 3 2 4 2 4 2 2" xfId="9378" xr:uid="{00000000-0005-0000-0000-0000E6230000}"/>
    <cellStyle name="20% - Accent1 2 3 2 4 2 4 2 2 2" xfId="9379" xr:uid="{00000000-0005-0000-0000-0000E7230000}"/>
    <cellStyle name="20% - Accent1 2 3 2 4 2 4 2 3" xfId="9380" xr:uid="{00000000-0005-0000-0000-0000E8230000}"/>
    <cellStyle name="20% - Accent1 2 3 2 4 2 4 3" xfId="9381" xr:uid="{00000000-0005-0000-0000-0000E9230000}"/>
    <cellStyle name="20% - Accent1 2 3 2 4 2 4 3 2" xfId="9382" xr:uid="{00000000-0005-0000-0000-0000EA230000}"/>
    <cellStyle name="20% - Accent1 2 3 2 4 2 4 4" xfId="9383" xr:uid="{00000000-0005-0000-0000-0000EB230000}"/>
    <cellStyle name="20% - Accent1 2 3 2 4 2 5" xfId="9384" xr:uid="{00000000-0005-0000-0000-0000EC230000}"/>
    <cellStyle name="20% - Accent1 2 3 2 4 2 5 2" xfId="9385" xr:uid="{00000000-0005-0000-0000-0000ED230000}"/>
    <cellStyle name="20% - Accent1 2 3 2 4 2 5 2 2" xfId="9386" xr:uid="{00000000-0005-0000-0000-0000EE230000}"/>
    <cellStyle name="20% - Accent1 2 3 2 4 2 5 3" xfId="9387" xr:uid="{00000000-0005-0000-0000-0000EF230000}"/>
    <cellStyle name="20% - Accent1 2 3 2 4 2 6" xfId="9388" xr:uid="{00000000-0005-0000-0000-0000F0230000}"/>
    <cellStyle name="20% - Accent1 2 3 2 4 2 6 2" xfId="9389" xr:uid="{00000000-0005-0000-0000-0000F1230000}"/>
    <cellStyle name="20% - Accent1 2 3 2 4 2 6 2 2" xfId="9390" xr:uid="{00000000-0005-0000-0000-0000F2230000}"/>
    <cellStyle name="20% - Accent1 2 3 2 4 2 6 3" xfId="9391" xr:uid="{00000000-0005-0000-0000-0000F3230000}"/>
    <cellStyle name="20% - Accent1 2 3 2 4 2 7" xfId="9392" xr:uid="{00000000-0005-0000-0000-0000F4230000}"/>
    <cellStyle name="20% - Accent1 2 3 2 4 2 7 2" xfId="9393" xr:uid="{00000000-0005-0000-0000-0000F5230000}"/>
    <cellStyle name="20% - Accent1 2 3 2 4 2 8" xfId="9394" xr:uid="{00000000-0005-0000-0000-0000F6230000}"/>
    <cellStyle name="20% - Accent1 2 3 2 4 2 8 2" xfId="9395" xr:uid="{00000000-0005-0000-0000-0000F7230000}"/>
    <cellStyle name="20% - Accent1 2 3 2 4 2 9" xfId="9396" xr:uid="{00000000-0005-0000-0000-0000F8230000}"/>
    <cellStyle name="20% - Accent1 2 3 2 4 3" xfId="9397" xr:uid="{00000000-0005-0000-0000-0000F9230000}"/>
    <cellStyle name="20% - Accent1 2 3 2 4 3 2" xfId="9398" xr:uid="{00000000-0005-0000-0000-0000FA230000}"/>
    <cellStyle name="20% - Accent1 2 3 2 4 3 2 2" xfId="9399" xr:uid="{00000000-0005-0000-0000-0000FB230000}"/>
    <cellStyle name="20% - Accent1 2 3 2 4 3 2 2 2" xfId="9400" xr:uid="{00000000-0005-0000-0000-0000FC230000}"/>
    <cellStyle name="20% - Accent1 2 3 2 4 3 2 2 2 2" xfId="9401" xr:uid="{00000000-0005-0000-0000-0000FD230000}"/>
    <cellStyle name="20% - Accent1 2 3 2 4 3 2 2 3" xfId="9402" xr:uid="{00000000-0005-0000-0000-0000FE230000}"/>
    <cellStyle name="20% - Accent1 2 3 2 4 3 2 3" xfId="9403" xr:uid="{00000000-0005-0000-0000-0000FF230000}"/>
    <cellStyle name="20% - Accent1 2 3 2 4 3 2 3 2" xfId="9404" xr:uid="{00000000-0005-0000-0000-000000240000}"/>
    <cellStyle name="20% - Accent1 2 3 2 4 3 2 4" xfId="9405" xr:uid="{00000000-0005-0000-0000-000001240000}"/>
    <cellStyle name="20% - Accent1 2 3 2 4 3 3" xfId="9406" xr:uid="{00000000-0005-0000-0000-000002240000}"/>
    <cellStyle name="20% - Accent1 2 3 2 4 3 3 2" xfId="9407" xr:uid="{00000000-0005-0000-0000-000003240000}"/>
    <cellStyle name="20% - Accent1 2 3 2 4 3 3 2 2" xfId="9408" xr:uid="{00000000-0005-0000-0000-000004240000}"/>
    <cellStyle name="20% - Accent1 2 3 2 4 3 3 2 2 2" xfId="9409" xr:uid="{00000000-0005-0000-0000-000005240000}"/>
    <cellStyle name="20% - Accent1 2 3 2 4 3 3 2 3" xfId="9410" xr:uid="{00000000-0005-0000-0000-000006240000}"/>
    <cellStyle name="20% - Accent1 2 3 2 4 3 3 3" xfId="9411" xr:uid="{00000000-0005-0000-0000-000007240000}"/>
    <cellStyle name="20% - Accent1 2 3 2 4 3 3 3 2" xfId="9412" xr:uid="{00000000-0005-0000-0000-000008240000}"/>
    <cellStyle name="20% - Accent1 2 3 2 4 3 3 4" xfId="9413" xr:uid="{00000000-0005-0000-0000-000009240000}"/>
    <cellStyle name="20% - Accent1 2 3 2 4 3 4" xfId="9414" xr:uid="{00000000-0005-0000-0000-00000A240000}"/>
    <cellStyle name="20% - Accent1 2 3 2 4 3 4 2" xfId="9415" xr:uid="{00000000-0005-0000-0000-00000B240000}"/>
    <cellStyle name="20% - Accent1 2 3 2 4 3 4 2 2" xfId="9416" xr:uid="{00000000-0005-0000-0000-00000C240000}"/>
    <cellStyle name="20% - Accent1 2 3 2 4 3 4 2 2 2" xfId="9417" xr:uid="{00000000-0005-0000-0000-00000D240000}"/>
    <cellStyle name="20% - Accent1 2 3 2 4 3 4 2 3" xfId="9418" xr:uid="{00000000-0005-0000-0000-00000E240000}"/>
    <cellStyle name="20% - Accent1 2 3 2 4 3 4 3" xfId="9419" xr:uid="{00000000-0005-0000-0000-00000F240000}"/>
    <cellStyle name="20% - Accent1 2 3 2 4 3 4 3 2" xfId="9420" xr:uid="{00000000-0005-0000-0000-000010240000}"/>
    <cellStyle name="20% - Accent1 2 3 2 4 3 4 4" xfId="9421" xr:uid="{00000000-0005-0000-0000-000011240000}"/>
    <cellStyle name="20% - Accent1 2 3 2 4 3 5" xfId="9422" xr:uid="{00000000-0005-0000-0000-000012240000}"/>
    <cellStyle name="20% - Accent1 2 3 2 4 3 5 2" xfId="9423" xr:uid="{00000000-0005-0000-0000-000013240000}"/>
    <cellStyle name="20% - Accent1 2 3 2 4 3 5 2 2" xfId="9424" xr:uid="{00000000-0005-0000-0000-000014240000}"/>
    <cellStyle name="20% - Accent1 2 3 2 4 3 5 3" xfId="9425" xr:uid="{00000000-0005-0000-0000-000015240000}"/>
    <cellStyle name="20% - Accent1 2 3 2 4 3 6" xfId="9426" xr:uid="{00000000-0005-0000-0000-000016240000}"/>
    <cellStyle name="20% - Accent1 2 3 2 4 3 6 2" xfId="9427" xr:uid="{00000000-0005-0000-0000-000017240000}"/>
    <cellStyle name="20% - Accent1 2 3 2 4 3 6 2 2" xfId="9428" xr:uid="{00000000-0005-0000-0000-000018240000}"/>
    <cellStyle name="20% - Accent1 2 3 2 4 3 6 3" xfId="9429" xr:uid="{00000000-0005-0000-0000-000019240000}"/>
    <cellStyle name="20% - Accent1 2 3 2 4 3 7" xfId="9430" xr:uid="{00000000-0005-0000-0000-00001A240000}"/>
    <cellStyle name="20% - Accent1 2 3 2 4 3 7 2" xfId="9431" xr:uid="{00000000-0005-0000-0000-00001B240000}"/>
    <cellStyle name="20% - Accent1 2 3 2 4 3 8" xfId="9432" xr:uid="{00000000-0005-0000-0000-00001C240000}"/>
    <cellStyle name="20% - Accent1 2 3 2 4 3 8 2" xfId="9433" xr:uid="{00000000-0005-0000-0000-00001D240000}"/>
    <cellStyle name="20% - Accent1 2 3 2 4 3 9" xfId="9434" xr:uid="{00000000-0005-0000-0000-00001E240000}"/>
    <cellStyle name="20% - Accent1 2 3 2 4 4" xfId="9435" xr:uid="{00000000-0005-0000-0000-00001F240000}"/>
    <cellStyle name="20% - Accent1 2 3 2 4 4 2" xfId="9436" xr:uid="{00000000-0005-0000-0000-000020240000}"/>
    <cellStyle name="20% - Accent1 2 3 2 4 4 2 2" xfId="9437" xr:uid="{00000000-0005-0000-0000-000021240000}"/>
    <cellStyle name="20% - Accent1 2 3 2 4 4 2 2 2" xfId="9438" xr:uid="{00000000-0005-0000-0000-000022240000}"/>
    <cellStyle name="20% - Accent1 2 3 2 4 4 2 3" xfId="9439" xr:uid="{00000000-0005-0000-0000-000023240000}"/>
    <cellStyle name="20% - Accent1 2 3 2 4 4 3" xfId="9440" xr:uid="{00000000-0005-0000-0000-000024240000}"/>
    <cellStyle name="20% - Accent1 2 3 2 4 4 3 2" xfId="9441" xr:uid="{00000000-0005-0000-0000-000025240000}"/>
    <cellStyle name="20% - Accent1 2 3 2 4 4 4" xfId="9442" xr:uid="{00000000-0005-0000-0000-000026240000}"/>
    <cellStyle name="20% - Accent1 2 3 2 4 5" xfId="9443" xr:uid="{00000000-0005-0000-0000-000027240000}"/>
    <cellStyle name="20% - Accent1 2 3 2 4 5 2" xfId="9444" xr:uid="{00000000-0005-0000-0000-000028240000}"/>
    <cellStyle name="20% - Accent1 2 3 2 4 5 2 2" xfId="9445" xr:uid="{00000000-0005-0000-0000-000029240000}"/>
    <cellStyle name="20% - Accent1 2 3 2 4 5 2 2 2" xfId="9446" xr:uid="{00000000-0005-0000-0000-00002A240000}"/>
    <cellStyle name="20% - Accent1 2 3 2 4 5 2 3" xfId="9447" xr:uid="{00000000-0005-0000-0000-00002B240000}"/>
    <cellStyle name="20% - Accent1 2 3 2 4 5 3" xfId="9448" xr:uid="{00000000-0005-0000-0000-00002C240000}"/>
    <cellStyle name="20% - Accent1 2 3 2 4 5 3 2" xfId="9449" xr:uid="{00000000-0005-0000-0000-00002D240000}"/>
    <cellStyle name="20% - Accent1 2 3 2 4 5 4" xfId="9450" xr:uid="{00000000-0005-0000-0000-00002E240000}"/>
    <cellStyle name="20% - Accent1 2 3 2 4 6" xfId="9451" xr:uid="{00000000-0005-0000-0000-00002F240000}"/>
    <cellStyle name="20% - Accent1 2 3 2 4 6 2" xfId="9452" xr:uid="{00000000-0005-0000-0000-000030240000}"/>
    <cellStyle name="20% - Accent1 2 3 2 4 6 2 2" xfId="9453" xr:uid="{00000000-0005-0000-0000-000031240000}"/>
    <cellStyle name="20% - Accent1 2 3 2 4 6 2 2 2" xfId="9454" xr:uid="{00000000-0005-0000-0000-000032240000}"/>
    <cellStyle name="20% - Accent1 2 3 2 4 6 2 3" xfId="9455" xr:uid="{00000000-0005-0000-0000-000033240000}"/>
    <cellStyle name="20% - Accent1 2 3 2 4 6 3" xfId="9456" xr:uid="{00000000-0005-0000-0000-000034240000}"/>
    <cellStyle name="20% - Accent1 2 3 2 4 6 3 2" xfId="9457" xr:uid="{00000000-0005-0000-0000-000035240000}"/>
    <cellStyle name="20% - Accent1 2 3 2 4 6 4" xfId="9458" xr:uid="{00000000-0005-0000-0000-000036240000}"/>
    <cellStyle name="20% - Accent1 2 3 2 4 7" xfId="9459" xr:uid="{00000000-0005-0000-0000-000037240000}"/>
    <cellStyle name="20% - Accent1 2 3 2 4 7 2" xfId="9460" xr:uid="{00000000-0005-0000-0000-000038240000}"/>
    <cellStyle name="20% - Accent1 2 3 2 4 7 2 2" xfId="9461" xr:uid="{00000000-0005-0000-0000-000039240000}"/>
    <cellStyle name="20% - Accent1 2 3 2 4 7 3" xfId="9462" xr:uid="{00000000-0005-0000-0000-00003A240000}"/>
    <cellStyle name="20% - Accent1 2 3 2 4 8" xfId="9463" xr:uid="{00000000-0005-0000-0000-00003B240000}"/>
    <cellStyle name="20% - Accent1 2 3 2 4 8 2" xfId="9464" xr:uid="{00000000-0005-0000-0000-00003C240000}"/>
    <cellStyle name="20% - Accent1 2 3 2 4 8 2 2" xfId="9465" xr:uid="{00000000-0005-0000-0000-00003D240000}"/>
    <cellStyle name="20% - Accent1 2 3 2 4 8 3" xfId="9466" xr:uid="{00000000-0005-0000-0000-00003E240000}"/>
    <cellStyle name="20% - Accent1 2 3 2 4 9" xfId="9467" xr:uid="{00000000-0005-0000-0000-00003F240000}"/>
    <cellStyle name="20% - Accent1 2 3 2 4 9 2" xfId="9468" xr:uid="{00000000-0005-0000-0000-000040240000}"/>
    <cellStyle name="20% - Accent1 2 3 2 5" xfId="9469" xr:uid="{00000000-0005-0000-0000-000041240000}"/>
    <cellStyle name="20% - Accent1 2 3 2 5 10" xfId="9470" xr:uid="{00000000-0005-0000-0000-000042240000}"/>
    <cellStyle name="20% - Accent1 2 3 2 5 10 2" xfId="9471" xr:uid="{00000000-0005-0000-0000-000043240000}"/>
    <cellStyle name="20% - Accent1 2 3 2 5 11" xfId="9472" xr:uid="{00000000-0005-0000-0000-000044240000}"/>
    <cellStyle name="20% - Accent1 2 3 2 5 2" xfId="9473" xr:uid="{00000000-0005-0000-0000-000045240000}"/>
    <cellStyle name="20% - Accent1 2 3 2 5 2 2" xfId="9474" xr:uid="{00000000-0005-0000-0000-000046240000}"/>
    <cellStyle name="20% - Accent1 2 3 2 5 2 2 2" xfId="9475" xr:uid="{00000000-0005-0000-0000-000047240000}"/>
    <cellStyle name="20% - Accent1 2 3 2 5 2 2 2 2" xfId="9476" xr:uid="{00000000-0005-0000-0000-000048240000}"/>
    <cellStyle name="20% - Accent1 2 3 2 5 2 2 2 2 2" xfId="9477" xr:uid="{00000000-0005-0000-0000-000049240000}"/>
    <cellStyle name="20% - Accent1 2 3 2 5 2 2 2 3" xfId="9478" xr:uid="{00000000-0005-0000-0000-00004A240000}"/>
    <cellStyle name="20% - Accent1 2 3 2 5 2 2 3" xfId="9479" xr:uid="{00000000-0005-0000-0000-00004B240000}"/>
    <cellStyle name="20% - Accent1 2 3 2 5 2 2 3 2" xfId="9480" xr:uid="{00000000-0005-0000-0000-00004C240000}"/>
    <cellStyle name="20% - Accent1 2 3 2 5 2 2 4" xfId="9481" xr:uid="{00000000-0005-0000-0000-00004D240000}"/>
    <cellStyle name="20% - Accent1 2 3 2 5 2 3" xfId="9482" xr:uid="{00000000-0005-0000-0000-00004E240000}"/>
    <cellStyle name="20% - Accent1 2 3 2 5 2 3 2" xfId="9483" xr:uid="{00000000-0005-0000-0000-00004F240000}"/>
    <cellStyle name="20% - Accent1 2 3 2 5 2 3 2 2" xfId="9484" xr:uid="{00000000-0005-0000-0000-000050240000}"/>
    <cellStyle name="20% - Accent1 2 3 2 5 2 3 2 2 2" xfId="9485" xr:uid="{00000000-0005-0000-0000-000051240000}"/>
    <cellStyle name="20% - Accent1 2 3 2 5 2 3 2 3" xfId="9486" xr:uid="{00000000-0005-0000-0000-000052240000}"/>
    <cellStyle name="20% - Accent1 2 3 2 5 2 3 3" xfId="9487" xr:uid="{00000000-0005-0000-0000-000053240000}"/>
    <cellStyle name="20% - Accent1 2 3 2 5 2 3 3 2" xfId="9488" xr:uid="{00000000-0005-0000-0000-000054240000}"/>
    <cellStyle name="20% - Accent1 2 3 2 5 2 3 4" xfId="9489" xr:uid="{00000000-0005-0000-0000-000055240000}"/>
    <cellStyle name="20% - Accent1 2 3 2 5 2 4" xfId="9490" xr:uid="{00000000-0005-0000-0000-000056240000}"/>
    <cellStyle name="20% - Accent1 2 3 2 5 2 4 2" xfId="9491" xr:uid="{00000000-0005-0000-0000-000057240000}"/>
    <cellStyle name="20% - Accent1 2 3 2 5 2 4 2 2" xfId="9492" xr:uid="{00000000-0005-0000-0000-000058240000}"/>
    <cellStyle name="20% - Accent1 2 3 2 5 2 4 2 2 2" xfId="9493" xr:uid="{00000000-0005-0000-0000-000059240000}"/>
    <cellStyle name="20% - Accent1 2 3 2 5 2 4 2 3" xfId="9494" xr:uid="{00000000-0005-0000-0000-00005A240000}"/>
    <cellStyle name="20% - Accent1 2 3 2 5 2 4 3" xfId="9495" xr:uid="{00000000-0005-0000-0000-00005B240000}"/>
    <cellStyle name="20% - Accent1 2 3 2 5 2 4 3 2" xfId="9496" xr:uid="{00000000-0005-0000-0000-00005C240000}"/>
    <cellStyle name="20% - Accent1 2 3 2 5 2 4 4" xfId="9497" xr:uid="{00000000-0005-0000-0000-00005D240000}"/>
    <cellStyle name="20% - Accent1 2 3 2 5 2 5" xfId="9498" xr:uid="{00000000-0005-0000-0000-00005E240000}"/>
    <cellStyle name="20% - Accent1 2 3 2 5 2 5 2" xfId="9499" xr:uid="{00000000-0005-0000-0000-00005F240000}"/>
    <cellStyle name="20% - Accent1 2 3 2 5 2 5 2 2" xfId="9500" xr:uid="{00000000-0005-0000-0000-000060240000}"/>
    <cellStyle name="20% - Accent1 2 3 2 5 2 5 3" xfId="9501" xr:uid="{00000000-0005-0000-0000-000061240000}"/>
    <cellStyle name="20% - Accent1 2 3 2 5 2 6" xfId="9502" xr:uid="{00000000-0005-0000-0000-000062240000}"/>
    <cellStyle name="20% - Accent1 2 3 2 5 2 6 2" xfId="9503" xr:uid="{00000000-0005-0000-0000-000063240000}"/>
    <cellStyle name="20% - Accent1 2 3 2 5 2 6 2 2" xfId="9504" xr:uid="{00000000-0005-0000-0000-000064240000}"/>
    <cellStyle name="20% - Accent1 2 3 2 5 2 6 3" xfId="9505" xr:uid="{00000000-0005-0000-0000-000065240000}"/>
    <cellStyle name="20% - Accent1 2 3 2 5 2 7" xfId="9506" xr:uid="{00000000-0005-0000-0000-000066240000}"/>
    <cellStyle name="20% - Accent1 2 3 2 5 2 7 2" xfId="9507" xr:uid="{00000000-0005-0000-0000-000067240000}"/>
    <cellStyle name="20% - Accent1 2 3 2 5 2 8" xfId="9508" xr:uid="{00000000-0005-0000-0000-000068240000}"/>
    <cellStyle name="20% - Accent1 2 3 2 5 2 8 2" xfId="9509" xr:uid="{00000000-0005-0000-0000-000069240000}"/>
    <cellStyle name="20% - Accent1 2 3 2 5 2 9" xfId="9510" xr:uid="{00000000-0005-0000-0000-00006A240000}"/>
    <cellStyle name="20% - Accent1 2 3 2 5 3" xfId="9511" xr:uid="{00000000-0005-0000-0000-00006B240000}"/>
    <cellStyle name="20% - Accent1 2 3 2 5 3 2" xfId="9512" xr:uid="{00000000-0005-0000-0000-00006C240000}"/>
    <cellStyle name="20% - Accent1 2 3 2 5 3 2 2" xfId="9513" xr:uid="{00000000-0005-0000-0000-00006D240000}"/>
    <cellStyle name="20% - Accent1 2 3 2 5 3 2 2 2" xfId="9514" xr:uid="{00000000-0005-0000-0000-00006E240000}"/>
    <cellStyle name="20% - Accent1 2 3 2 5 3 2 2 2 2" xfId="9515" xr:uid="{00000000-0005-0000-0000-00006F240000}"/>
    <cellStyle name="20% - Accent1 2 3 2 5 3 2 2 3" xfId="9516" xr:uid="{00000000-0005-0000-0000-000070240000}"/>
    <cellStyle name="20% - Accent1 2 3 2 5 3 2 3" xfId="9517" xr:uid="{00000000-0005-0000-0000-000071240000}"/>
    <cellStyle name="20% - Accent1 2 3 2 5 3 2 3 2" xfId="9518" xr:uid="{00000000-0005-0000-0000-000072240000}"/>
    <cellStyle name="20% - Accent1 2 3 2 5 3 2 4" xfId="9519" xr:uid="{00000000-0005-0000-0000-000073240000}"/>
    <cellStyle name="20% - Accent1 2 3 2 5 3 3" xfId="9520" xr:uid="{00000000-0005-0000-0000-000074240000}"/>
    <cellStyle name="20% - Accent1 2 3 2 5 3 3 2" xfId="9521" xr:uid="{00000000-0005-0000-0000-000075240000}"/>
    <cellStyle name="20% - Accent1 2 3 2 5 3 3 2 2" xfId="9522" xr:uid="{00000000-0005-0000-0000-000076240000}"/>
    <cellStyle name="20% - Accent1 2 3 2 5 3 3 2 2 2" xfId="9523" xr:uid="{00000000-0005-0000-0000-000077240000}"/>
    <cellStyle name="20% - Accent1 2 3 2 5 3 3 2 3" xfId="9524" xr:uid="{00000000-0005-0000-0000-000078240000}"/>
    <cellStyle name="20% - Accent1 2 3 2 5 3 3 3" xfId="9525" xr:uid="{00000000-0005-0000-0000-000079240000}"/>
    <cellStyle name="20% - Accent1 2 3 2 5 3 3 3 2" xfId="9526" xr:uid="{00000000-0005-0000-0000-00007A240000}"/>
    <cellStyle name="20% - Accent1 2 3 2 5 3 3 4" xfId="9527" xr:uid="{00000000-0005-0000-0000-00007B240000}"/>
    <cellStyle name="20% - Accent1 2 3 2 5 3 4" xfId="9528" xr:uid="{00000000-0005-0000-0000-00007C240000}"/>
    <cellStyle name="20% - Accent1 2 3 2 5 3 4 2" xfId="9529" xr:uid="{00000000-0005-0000-0000-00007D240000}"/>
    <cellStyle name="20% - Accent1 2 3 2 5 3 4 2 2" xfId="9530" xr:uid="{00000000-0005-0000-0000-00007E240000}"/>
    <cellStyle name="20% - Accent1 2 3 2 5 3 4 2 2 2" xfId="9531" xr:uid="{00000000-0005-0000-0000-00007F240000}"/>
    <cellStyle name="20% - Accent1 2 3 2 5 3 4 2 3" xfId="9532" xr:uid="{00000000-0005-0000-0000-000080240000}"/>
    <cellStyle name="20% - Accent1 2 3 2 5 3 4 3" xfId="9533" xr:uid="{00000000-0005-0000-0000-000081240000}"/>
    <cellStyle name="20% - Accent1 2 3 2 5 3 4 3 2" xfId="9534" xr:uid="{00000000-0005-0000-0000-000082240000}"/>
    <cellStyle name="20% - Accent1 2 3 2 5 3 4 4" xfId="9535" xr:uid="{00000000-0005-0000-0000-000083240000}"/>
    <cellStyle name="20% - Accent1 2 3 2 5 3 5" xfId="9536" xr:uid="{00000000-0005-0000-0000-000084240000}"/>
    <cellStyle name="20% - Accent1 2 3 2 5 3 5 2" xfId="9537" xr:uid="{00000000-0005-0000-0000-000085240000}"/>
    <cellStyle name="20% - Accent1 2 3 2 5 3 5 2 2" xfId="9538" xr:uid="{00000000-0005-0000-0000-000086240000}"/>
    <cellStyle name="20% - Accent1 2 3 2 5 3 5 3" xfId="9539" xr:uid="{00000000-0005-0000-0000-000087240000}"/>
    <cellStyle name="20% - Accent1 2 3 2 5 3 6" xfId="9540" xr:uid="{00000000-0005-0000-0000-000088240000}"/>
    <cellStyle name="20% - Accent1 2 3 2 5 3 6 2" xfId="9541" xr:uid="{00000000-0005-0000-0000-000089240000}"/>
    <cellStyle name="20% - Accent1 2 3 2 5 3 6 2 2" xfId="9542" xr:uid="{00000000-0005-0000-0000-00008A240000}"/>
    <cellStyle name="20% - Accent1 2 3 2 5 3 6 3" xfId="9543" xr:uid="{00000000-0005-0000-0000-00008B240000}"/>
    <cellStyle name="20% - Accent1 2 3 2 5 3 7" xfId="9544" xr:uid="{00000000-0005-0000-0000-00008C240000}"/>
    <cellStyle name="20% - Accent1 2 3 2 5 3 7 2" xfId="9545" xr:uid="{00000000-0005-0000-0000-00008D240000}"/>
    <cellStyle name="20% - Accent1 2 3 2 5 3 8" xfId="9546" xr:uid="{00000000-0005-0000-0000-00008E240000}"/>
    <cellStyle name="20% - Accent1 2 3 2 5 3 8 2" xfId="9547" xr:uid="{00000000-0005-0000-0000-00008F240000}"/>
    <cellStyle name="20% - Accent1 2 3 2 5 3 9" xfId="9548" xr:uid="{00000000-0005-0000-0000-000090240000}"/>
    <cellStyle name="20% - Accent1 2 3 2 5 4" xfId="9549" xr:uid="{00000000-0005-0000-0000-000091240000}"/>
    <cellStyle name="20% - Accent1 2 3 2 5 4 2" xfId="9550" xr:uid="{00000000-0005-0000-0000-000092240000}"/>
    <cellStyle name="20% - Accent1 2 3 2 5 4 2 2" xfId="9551" xr:uid="{00000000-0005-0000-0000-000093240000}"/>
    <cellStyle name="20% - Accent1 2 3 2 5 4 2 2 2" xfId="9552" xr:uid="{00000000-0005-0000-0000-000094240000}"/>
    <cellStyle name="20% - Accent1 2 3 2 5 4 2 3" xfId="9553" xr:uid="{00000000-0005-0000-0000-000095240000}"/>
    <cellStyle name="20% - Accent1 2 3 2 5 4 3" xfId="9554" xr:uid="{00000000-0005-0000-0000-000096240000}"/>
    <cellStyle name="20% - Accent1 2 3 2 5 4 3 2" xfId="9555" xr:uid="{00000000-0005-0000-0000-000097240000}"/>
    <cellStyle name="20% - Accent1 2 3 2 5 4 4" xfId="9556" xr:uid="{00000000-0005-0000-0000-000098240000}"/>
    <cellStyle name="20% - Accent1 2 3 2 5 5" xfId="9557" xr:uid="{00000000-0005-0000-0000-000099240000}"/>
    <cellStyle name="20% - Accent1 2 3 2 5 5 2" xfId="9558" xr:uid="{00000000-0005-0000-0000-00009A240000}"/>
    <cellStyle name="20% - Accent1 2 3 2 5 5 2 2" xfId="9559" xr:uid="{00000000-0005-0000-0000-00009B240000}"/>
    <cellStyle name="20% - Accent1 2 3 2 5 5 2 2 2" xfId="9560" xr:uid="{00000000-0005-0000-0000-00009C240000}"/>
    <cellStyle name="20% - Accent1 2 3 2 5 5 2 3" xfId="9561" xr:uid="{00000000-0005-0000-0000-00009D240000}"/>
    <cellStyle name="20% - Accent1 2 3 2 5 5 3" xfId="9562" xr:uid="{00000000-0005-0000-0000-00009E240000}"/>
    <cellStyle name="20% - Accent1 2 3 2 5 5 3 2" xfId="9563" xr:uid="{00000000-0005-0000-0000-00009F240000}"/>
    <cellStyle name="20% - Accent1 2 3 2 5 5 4" xfId="9564" xr:uid="{00000000-0005-0000-0000-0000A0240000}"/>
    <cellStyle name="20% - Accent1 2 3 2 5 6" xfId="9565" xr:uid="{00000000-0005-0000-0000-0000A1240000}"/>
    <cellStyle name="20% - Accent1 2 3 2 5 6 2" xfId="9566" xr:uid="{00000000-0005-0000-0000-0000A2240000}"/>
    <cellStyle name="20% - Accent1 2 3 2 5 6 2 2" xfId="9567" xr:uid="{00000000-0005-0000-0000-0000A3240000}"/>
    <cellStyle name="20% - Accent1 2 3 2 5 6 2 2 2" xfId="9568" xr:uid="{00000000-0005-0000-0000-0000A4240000}"/>
    <cellStyle name="20% - Accent1 2 3 2 5 6 2 3" xfId="9569" xr:uid="{00000000-0005-0000-0000-0000A5240000}"/>
    <cellStyle name="20% - Accent1 2 3 2 5 6 3" xfId="9570" xr:uid="{00000000-0005-0000-0000-0000A6240000}"/>
    <cellStyle name="20% - Accent1 2 3 2 5 6 3 2" xfId="9571" xr:uid="{00000000-0005-0000-0000-0000A7240000}"/>
    <cellStyle name="20% - Accent1 2 3 2 5 6 4" xfId="9572" xr:uid="{00000000-0005-0000-0000-0000A8240000}"/>
    <cellStyle name="20% - Accent1 2 3 2 5 7" xfId="9573" xr:uid="{00000000-0005-0000-0000-0000A9240000}"/>
    <cellStyle name="20% - Accent1 2 3 2 5 7 2" xfId="9574" xr:uid="{00000000-0005-0000-0000-0000AA240000}"/>
    <cellStyle name="20% - Accent1 2 3 2 5 7 2 2" xfId="9575" xr:uid="{00000000-0005-0000-0000-0000AB240000}"/>
    <cellStyle name="20% - Accent1 2 3 2 5 7 3" xfId="9576" xr:uid="{00000000-0005-0000-0000-0000AC240000}"/>
    <cellStyle name="20% - Accent1 2 3 2 5 8" xfId="9577" xr:uid="{00000000-0005-0000-0000-0000AD240000}"/>
    <cellStyle name="20% - Accent1 2 3 2 5 8 2" xfId="9578" xr:uid="{00000000-0005-0000-0000-0000AE240000}"/>
    <cellStyle name="20% - Accent1 2 3 2 5 8 2 2" xfId="9579" xr:uid="{00000000-0005-0000-0000-0000AF240000}"/>
    <cellStyle name="20% - Accent1 2 3 2 5 8 3" xfId="9580" xr:uid="{00000000-0005-0000-0000-0000B0240000}"/>
    <cellStyle name="20% - Accent1 2 3 2 5 9" xfId="9581" xr:uid="{00000000-0005-0000-0000-0000B1240000}"/>
    <cellStyle name="20% - Accent1 2 3 2 5 9 2" xfId="9582" xr:uid="{00000000-0005-0000-0000-0000B2240000}"/>
    <cellStyle name="20% - Accent1 2 3 2 6" xfId="9583" xr:uid="{00000000-0005-0000-0000-0000B3240000}"/>
    <cellStyle name="20% - Accent1 2 3 2 6 2" xfId="9584" xr:uid="{00000000-0005-0000-0000-0000B4240000}"/>
    <cellStyle name="20% - Accent1 2 3 2 6 2 2" xfId="9585" xr:uid="{00000000-0005-0000-0000-0000B5240000}"/>
    <cellStyle name="20% - Accent1 2 3 2 6 2 2 2" xfId="9586" xr:uid="{00000000-0005-0000-0000-0000B6240000}"/>
    <cellStyle name="20% - Accent1 2 3 2 6 2 2 2 2" xfId="9587" xr:uid="{00000000-0005-0000-0000-0000B7240000}"/>
    <cellStyle name="20% - Accent1 2 3 2 6 2 2 3" xfId="9588" xr:uid="{00000000-0005-0000-0000-0000B8240000}"/>
    <cellStyle name="20% - Accent1 2 3 2 6 2 3" xfId="9589" xr:uid="{00000000-0005-0000-0000-0000B9240000}"/>
    <cellStyle name="20% - Accent1 2 3 2 6 2 3 2" xfId="9590" xr:uid="{00000000-0005-0000-0000-0000BA240000}"/>
    <cellStyle name="20% - Accent1 2 3 2 6 2 4" xfId="9591" xr:uid="{00000000-0005-0000-0000-0000BB240000}"/>
    <cellStyle name="20% - Accent1 2 3 2 6 3" xfId="9592" xr:uid="{00000000-0005-0000-0000-0000BC240000}"/>
    <cellStyle name="20% - Accent1 2 3 2 6 3 2" xfId="9593" xr:uid="{00000000-0005-0000-0000-0000BD240000}"/>
    <cellStyle name="20% - Accent1 2 3 2 6 3 2 2" xfId="9594" xr:uid="{00000000-0005-0000-0000-0000BE240000}"/>
    <cellStyle name="20% - Accent1 2 3 2 6 3 2 2 2" xfId="9595" xr:uid="{00000000-0005-0000-0000-0000BF240000}"/>
    <cellStyle name="20% - Accent1 2 3 2 6 3 2 3" xfId="9596" xr:uid="{00000000-0005-0000-0000-0000C0240000}"/>
    <cellStyle name="20% - Accent1 2 3 2 6 3 3" xfId="9597" xr:uid="{00000000-0005-0000-0000-0000C1240000}"/>
    <cellStyle name="20% - Accent1 2 3 2 6 3 3 2" xfId="9598" xr:uid="{00000000-0005-0000-0000-0000C2240000}"/>
    <cellStyle name="20% - Accent1 2 3 2 6 3 4" xfId="9599" xr:uid="{00000000-0005-0000-0000-0000C3240000}"/>
    <cellStyle name="20% - Accent1 2 3 2 6 4" xfId="9600" xr:uid="{00000000-0005-0000-0000-0000C4240000}"/>
    <cellStyle name="20% - Accent1 2 3 2 6 4 2" xfId="9601" xr:uid="{00000000-0005-0000-0000-0000C5240000}"/>
    <cellStyle name="20% - Accent1 2 3 2 6 4 2 2" xfId="9602" xr:uid="{00000000-0005-0000-0000-0000C6240000}"/>
    <cellStyle name="20% - Accent1 2 3 2 6 4 2 2 2" xfId="9603" xr:uid="{00000000-0005-0000-0000-0000C7240000}"/>
    <cellStyle name="20% - Accent1 2 3 2 6 4 2 3" xfId="9604" xr:uid="{00000000-0005-0000-0000-0000C8240000}"/>
    <cellStyle name="20% - Accent1 2 3 2 6 4 3" xfId="9605" xr:uid="{00000000-0005-0000-0000-0000C9240000}"/>
    <cellStyle name="20% - Accent1 2 3 2 6 4 3 2" xfId="9606" xr:uid="{00000000-0005-0000-0000-0000CA240000}"/>
    <cellStyle name="20% - Accent1 2 3 2 6 4 4" xfId="9607" xr:uid="{00000000-0005-0000-0000-0000CB240000}"/>
    <cellStyle name="20% - Accent1 2 3 2 6 5" xfId="9608" xr:uid="{00000000-0005-0000-0000-0000CC240000}"/>
    <cellStyle name="20% - Accent1 2 3 2 6 5 2" xfId="9609" xr:uid="{00000000-0005-0000-0000-0000CD240000}"/>
    <cellStyle name="20% - Accent1 2 3 2 6 5 2 2" xfId="9610" xr:uid="{00000000-0005-0000-0000-0000CE240000}"/>
    <cellStyle name="20% - Accent1 2 3 2 6 5 3" xfId="9611" xr:uid="{00000000-0005-0000-0000-0000CF240000}"/>
    <cellStyle name="20% - Accent1 2 3 2 6 6" xfId="9612" xr:uid="{00000000-0005-0000-0000-0000D0240000}"/>
    <cellStyle name="20% - Accent1 2 3 2 6 6 2" xfId="9613" xr:uid="{00000000-0005-0000-0000-0000D1240000}"/>
    <cellStyle name="20% - Accent1 2 3 2 6 6 2 2" xfId="9614" xr:uid="{00000000-0005-0000-0000-0000D2240000}"/>
    <cellStyle name="20% - Accent1 2 3 2 6 6 3" xfId="9615" xr:uid="{00000000-0005-0000-0000-0000D3240000}"/>
    <cellStyle name="20% - Accent1 2 3 2 6 7" xfId="9616" xr:uid="{00000000-0005-0000-0000-0000D4240000}"/>
    <cellStyle name="20% - Accent1 2 3 2 6 7 2" xfId="9617" xr:uid="{00000000-0005-0000-0000-0000D5240000}"/>
    <cellStyle name="20% - Accent1 2 3 2 6 8" xfId="9618" xr:uid="{00000000-0005-0000-0000-0000D6240000}"/>
    <cellStyle name="20% - Accent1 2 3 2 6 8 2" xfId="9619" xr:uid="{00000000-0005-0000-0000-0000D7240000}"/>
    <cellStyle name="20% - Accent1 2 3 2 6 9" xfId="9620" xr:uid="{00000000-0005-0000-0000-0000D8240000}"/>
    <cellStyle name="20% - Accent1 2 3 2 7" xfId="9621" xr:uid="{00000000-0005-0000-0000-0000D9240000}"/>
    <cellStyle name="20% - Accent1 2 3 2 7 2" xfId="9622" xr:uid="{00000000-0005-0000-0000-0000DA240000}"/>
    <cellStyle name="20% - Accent1 2 3 2 7 2 2" xfId="9623" xr:uid="{00000000-0005-0000-0000-0000DB240000}"/>
    <cellStyle name="20% - Accent1 2 3 2 7 2 2 2" xfId="9624" xr:uid="{00000000-0005-0000-0000-0000DC240000}"/>
    <cellStyle name="20% - Accent1 2 3 2 7 2 2 2 2" xfId="9625" xr:uid="{00000000-0005-0000-0000-0000DD240000}"/>
    <cellStyle name="20% - Accent1 2 3 2 7 2 2 3" xfId="9626" xr:uid="{00000000-0005-0000-0000-0000DE240000}"/>
    <cellStyle name="20% - Accent1 2 3 2 7 2 3" xfId="9627" xr:uid="{00000000-0005-0000-0000-0000DF240000}"/>
    <cellStyle name="20% - Accent1 2 3 2 7 2 3 2" xfId="9628" xr:uid="{00000000-0005-0000-0000-0000E0240000}"/>
    <cellStyle name="20% - Accent1 2 3 2 7 2 4" xfId="9629" xr:uid="{00000000-0005-0000-0000-0000E1240000}"/>
    <cellStyle name="20% - Accent1 2 3 2 7 3" xfId="9630" xr:uid="{00000000-0005-0000-0000-0000E2240000}"/>
    <cellStyle name="20% - Accent1 2 3 2 7 3 2" xfId="9631" xr:uid="{00000000-0005-0000-0000-0000E3240000}"/>
    <cellStyle name="20% - Accent1 2 3 2 7 3 2 2" xfId="9632" xr:uid="{00000000-0005-0000-0000-0000E4240000}"/>
    <cellStyle name="20% - Accent1 2 3 2 7 3 2 2 2" xfId="9633" xr:uid="{00000000-0005-0000-0000-0000E5240000}"/>
    <cellStyle name="20% - Accent1 2 3 2 7 3 2 3" xfId="9634" xr:uid="{00000000-0005-0000-0000-0000E6240000}"/>
    <cellStyle name="20% - Accent1 2 3 2 7 3 3" xfId="9635" xr:uid="{00000000-0005-0000-0000-0000E7240000}"/>
    <cellStyle name="20% - Accent1 2 3 2 7 3 3 2" xfId="9636" xr:uid="{00000000-0005-0000-0000-0000E8240000}"/>
    <cellStyle name="20% - Accent1 2 3 2 7 3 4" xfId="9637" xr:uid="{00000000-0005-0000-0000-0000E9240000}"/>
    <cellStyle name="20% - Accent1 2 3 2 7 4" xfId="9638" xr:uid="{00000000-0005-0000-0000-0000EA240000}"/>
    <cellStyle name="20% - Accent1 2 3 2 7 4 2" xfId="9639" xr:uid="{00000000-0005-0000-0000-0000EB240000}"/>
    <cellStyle name="20% - Accent1 2 3 2 7 4 2 2" xfId="9640" xr:uid="{00000000-0005-0000-0000-0000EC240000}"/>
    <cellStyle name="20% - Accent1 2 3 2 7 4 2 2 2" xfId="9641" xr:uid="{00000000-0005-0000-0000-0000ED240000}"/>
    <cellStyle name="20% - Accent1 2 3 2 7 4 2 3" xfId="9642" xr:uid="{00000000-0005-0000-0000-0000EE240000}"/>
    <cellStyle name="20% - Accent1 2 3 2 7 4 3" xfId="9643" xr:uid="{00000000-0005-0000-0000-0000EF240000}"/>
    <cellStyle name="20% - Accent1 2 3 2 7 4 3 2" xfId="9644" xr:uid="{00000000-0005-0000-0000-0000F0240000}"/>
    <cellStyle name="20% - Accent1 2 3 2 7 4 4" xfId="9645" xr:uid="{00000000-0005-0000-0000-0000F1240000}"/>
    <cellStyle name="20% - Accent1 2 3 2 7 5" xfId="9646" xr:uid="{00000000-0005-0000-0000-0000F2240000}"/>
    <cellStyle name="20% - Accent1 2 3 2 7 5 2" xfId="9647" xr:uid="{00000000-0005-0000-0000-0000F3240000}"/>
    <cellStyle name="20% - Accent1 2 3 2 7 5 2 2" xfId="9648" xr:uid="{00000000-0005-0000-0000-0000F4240000}"/>
    <cellStyle name="20% - Accent1 2 3 2 7 5 3" xfId="9649" xr:uid="{00000000-0005-0000-0000-0000F5240000}"/>
    <cellStyle name="20% - Accent1 2 3 2 7 6" xfId="9650" xr:uid="{00000000-0005-0000-0000-0000F6240000}"/>
    <cellStyle name="20% - Accent1 2 3 2 7 6 2" xfId="9651" xr:uid="{00000000-0005-0000-0000-0000F7240000}"/>
    <cellStyle name="20% - Accent1 2 3 2 7 6 2 2" xfId="9652" xr:uid="{00000000-0005-0000-0000-0000F8240000}"/>
    <cellStyle name="20% - Accent1 2 3 2 7 6 3" xfId="9653" xr:uid="{00000000-0005-0000-0000-0000F9240000}"/>
    <cellStyle name="20% - Accent1 2 3 2 7 7" xfId="9654" xr:uid="{00000000-0005-0000-0000-0000FA240000}"/>
    <cellStyle name="20% - Accent1 2 3 2 7 7 2" xfId="9655" xr:uid="{00000000-0005-0000-0000-0000FB240000}"/>
    <cellStyle name="20% - Accent1 2 3 2 7 8" xfId="9656" xr:uid="{00000000-0005-0000-0000-0000FC240000}"/>
    <cellStyle name="20% - Accent1 2 3 2 7 8 2" xfId="9657" xr:uid="{00000000-0005-0000-0000-0000FD240000}"/>
    <cellStyle name="20% - Accent1 2 3 2 7 9" xfId="9658" xr:uid="{00000000-0005-0000-0000-0000FE240000}"/>
    <cellStyle name="20% - Accent1 2 3 2 8" xfId="9659" xr:uid="{00000000-0005-0000-0000-0000FF240000}"/>
    <cellStyle name="20% - Accent1 2 3 2 8 2" xfId="9660" xr:uid="{00000000-0005-0000-0000-000000250000}"/>
    <cellStyle name="20% - Accent1 2 3 2 8 2 2" xfId="9661" xr:uid="{00000000-0005-0000-0000-000001250000}"/>
    <cellStyle name="20% - Accent1 2 3 2 8 2 2 2" xfId="9662" xr:uid="{00000000-0005-0000-0000-000002250000}"/>
    <cellStyle name="20% - Accent1 2 3 2 8 2 3" xfId="9663" xr:uid="{00000000-0005-0000-0000-000003250000}"/>
    <cellStyle name="20% - Accent1 2 3 2 8 3" xfId="9664" xr:uid="{00000000-0005-0000-0000-000004250000}"/>
    <cellStyle name="20% - Accent1 2 3 2 8 3 2" xfId="9665" xr:uid="{00000000-0005-0000-0000-000005250000}"/>
    <cellStyle name="20% - Accent1 2 3 2 8 4" xfId="9666" xr:uid="{00000000-0005-0000-0000-000006250000}"/>
    <cellStyle name="20% - Accent1 2 3 2 9" xfId="9667" xr:uid="{00000000-0005-0000-0000-000007250000}"/>
    <cellStyle name="20% - Accent1 2 3 2 9 2" xfId="9668" xr:uid="{00000000-0005-0000-0000-000008250000}"/>
    <cellStyle name="20% - Accent1 2 3 2 9 2 2" xfId="9669" xr:uid="{00000000-0005-0000-0000-000009250000}"/>
    <cellStyle name="20% - Accent1 2 3 2 9 2 2 2" xfId="9670" xr:uid="{00000000-0005-0000-0000-00000A250000}"/>
    <cellStyle name="20% - Accent1 2 3 2 9 2 3" xfId="9671" xr:uid="{00000000-0005-0000-0000-00000B250000}"/>
    <cellStyle name="20% - Accent1 2 3 2 9 3" xfId="9672" xr:uid="{00000000-0005-0000-0000-00000C250000}"/>
    <cellStyle name="20% - Accent1 2 3 2 9 3 2" xfId="9673" xr:uid="{00000000-0005-0000-0000-00000D250000}"/>
    <cellStyle name="20% - Accent1 2 3 2 9 4" xfId="9674" xr:uid="{00000000-0005-0000-0000-00000E250000}"/>
    <cellStyle name="20% - Accent1 2 3 3" xfId="9675" xr:uid="{00000000-0005-0000-0000-00000F250000}"/>
    <cellStyle name="20% - Accent1 2 3 3 10" xfId="9676" xr:uid="{00000000-0005-0000-0000-000010250000}"/>
    <cellStyle name="20% - Accent1 2 3 3 10 2" xfId="9677" xr:uid="{00000000-0005-0000-0000-000011250000}"/>
    <cellStyle name="20% - Accent1 2 3 3 10 2 2" xfId="9678" xr:uid="{00000000-0005-0000-0000-000012250000}"/>
    <cellStyle name="20% - Accent1 2 3 3 10 3" xfId="9679" xr:uid="{00000000-0005-0000-0000-000013250000}"/>
    <cellStyle name="20% - Accent1 2 3 3 11" xfId="9680" xr:uid="{00000000-0005-0000-0000-000014250000}"/>
    <cellStyle name="20% - Accent1 2 3 3 11 2" xfId="9681" xr:uid="{00000000-0005-0000-0000-000015250000}"/>
    <cellStyle name="20% - Accent1 2 3 3 11 2 2" xfId="9682" xr:uid="{00000000-0005-0000-0000-000016250000}"/>
    <cellStyle name="20% - Accent1 2 3 3 11 3" xfId="9683" xr:uid="{00000000-0005-0000-0000-000017250000}"/>
    <cellStyle name="20% - Accent1 2 3 3 12" xfId="9684" xr:uid="{00000000-0005-0000-0000-000018250000}"/>
    <cellStyle name="20% - Accent1 2 3 3 12 2" xfId="9685" xr:uid="{00000000-0005-0000-0000-000019250000}"/>
    <cellStyle name="20% - Accent1 2 3 3 13" xfId="9686" xr:uid="{00000000-0005-0000-0000-00001A250000}"/>
    <cellStyle name="20% - Accent1 2 3 3 13 2" xfId="9687" xr:uid="{00000000-0005-0000-0000-00001B250000}"/>
    <cellStyle name="20% - Accent1 2 3 3 14" xfId="9688" xr:uid="{00000000-0005-0000-0000-00001C250000}"/>
    <cellStyle name="20% - Accent1 2 3 3 2" xfId="9689" xr:uid="{00000000-0005-0000-0000-00001D250000}"/>
    <cellStyle name="20% - Accent1 2 3 3 2 10" xfId="9690" xr:uid="{00000000-0005-0000-0000-00001E250000}"/>
    <cellStyle name="20% - Accent1 2 3 3 2 10 2" xfId="9691" xr:uid="{00000000-0005-0000-0000-00001F250000}"/>
    <cellStyle name="20% - Accent1 2 3 3 2 11" xfId="9692" xr:uid="{00000000-0005-0000-0000-000020250000}"/>
    <cellStyle name="20% - Accent1 2 3 3 2 2" xfId="9693" xr:uid="{00000000-0005-0000-0000-000021250000}"/>
    <cellStyle name="20% - Accent1 2 3 3 2 2 2" xfId="9694" xr:uid="{00000000-0005-0000-0000-000022250000}"/>
    <cellStyle name="20% - Accent1 2 3 3 2 2 2 2" xfId="9695" xr:uid="{00000000-0005-0000-0000-000023250000}"/>
    <cellStyle name="20% - Accent1 2 3 3 2 2 2 2 2" xfId="9696" xr:uid="{00000000-0005-0000-0000-000024250000}"/>
    <cellStyle name="20% - Accent1 2 3 3 2 2 2 2 2 2" xfId="9697" xr:uid="{00000000-0005-0000-0000-000025250000}"/>
    <cellStyle name="20% - Accent1 2 3 3 2 2 2 2 3" xfId="9698" xr:uid="{00000000-0005-0000-0000-000026250000}"/>
    <cellStyle name="20% - Accent1 2 3 3 2 2 2 3" xfId="9699" xr:uid="{00000000-0005-0000-0000-000027250000}"/>
    <cellStyle name="20% - Accent1 2 3 3 2 2 2 3 2" xfId="9700" xr:uid="{00000000-0005-0000-0000-000028250000}"/>
    <cellStyle name="20% - Accent1 2 3 3 2 2 2 4" xfId="9701" xr:uid="{00000000-0005-0000-0000-000029250000}"/>
    <cellStyle name="20% - Accent1 2 3 3 2 2 3" xfId="9702" xr:uid="{00000000-0005-0000-0000-00002A250000}"/>
    <cellStyle name="20% - Accent1 2 3 3 2 2 3 2" xfId="9703" xr:uid="{00000000-0005-0000-0000-00002B250000}"/>
    <cellStyle name="20% - Accent1 2 3 3 2 2 3 2 2" xfId="9704" xr:uid="{00000000-0005-0000-0000-00002C250000}"/>
    <cellStyle name="20% - Accent1 2 3 3 2 2 3 2 2 2" xfId="9705" xr:uid="{00000000-0005-0000-0000-00002D250000}"/>
    <cellStyle name="20% - Accent1 2 3 3 2 2 3 2 3" xfId="9706" xr:uid="{00000000-0005-0000-0000-00002E250000}"/>
    <cellStyle name="20% - Accent1 2 3 3 2 2 3 3" xfId="9707" xr:uid="{00000000-0005-0000-0000-00002F250000}"/>
    <cellStyle name="20% - Accent1 2 3 3 2 2 3 3 2" xfId="9708" xr:uid="{00000000-0005-0000-0000-000030250000}"/>
    <cellStyle name="20% - Accent1 2 3 3 2 2 3 4" xfId="9709" xr:uid="{00000000-0005-0000-0000-000031250000}"/>
    <cellStyle name="20% - Accent1 2 3 3 2 2 4" xfId="9710" xr:uid="{00000000-0005-0000-0000-000032250000}"/>
    <cellStyle name="20% - Accent1 2 3 3 2 2 4 2" xfId="9711" xr:uid="{00000000-0005-0000-0000-000033250000}"/>
    <cellStyle name="20% - Accent1 2 3 3 2 2 4 2 2" xfId="9712" xr:uid="{00000000-0005-0000-0000-000034250000}"/>
    <cellStyle name="20% - Accent1 2 3 3 2 2 4 2 2 2" xfId="9713" xr:uid="{00000000-0005-0000-0000-000035250000}"/>
    <cellStyle name="20% - Accent1 2 3 3 2 2 4 2 3" xfId="9714" xr:uid="{00000000-0005-0000-0000-000036250000}"/>
    <cellStyle name="20% - Accent1 2 3 3 2 2 4 3" xfId="9715" xr:uid="{00000000-0005-0000-0000-000037250000}"/>
    <cellStyle name="20% - Accent1 2 3 3 2 2 4 3 2" xfId="9716" xr:uid="{00000000-0005-0000-0000-000038250000}"/>
    <cellStyle name="20% - Accent1 2 3 3 2 2 4 4" xfId="9717" xr:uid="{00000000-0005-0000-0000-000039250000}"/>
    <cellStyle name="20% - Accent1 2 3 3 2 2 5" xfId="9718" xr:uid="{00000000-0005-0000-0000-00003A250000}"/>
    <cellStyle name="20% - Accent1 2 3 3 2 2 5 2" xfId="9719" xr:uid="{00000000-0005-0000-0000-00003B250000}"/>
    <cellStyle name="20% - Accent1 2 3 3 2 2 5 2 2" xfId="9720" xr:uid="{00000000-0005-0000-0000-00003C250000}"/>
    <cellStyle name="20% - Accent1 2 3 3 2 2 5 3" xfId="9721" xr:uid="{00000000-0005-0000-0000-00003D250000}"/>
    <cellStyle name="20% - Accent1 2 3 3 2 2 6" xfId="9722" xr:uid="{00000000-0005-0000-0000-00003E250000}"/>
    <cellStyle name="20% - Accent1 2 3 3 2 2 6 2" xfId="9723" xr:uid="{00000000-0005-0000-0000-00003F250000}"/>
    <cellStyle name="20% - Accent1 2 3 3 2 2 6 2 2" xfId="9724" xr:uid="{00000000-0005-0000-0000-000040250000}"/>
    <cellStyle name="20% - Accent1 2 3 3 2 2 6 3" xfId="9725" xr:uid="{00000000-0005-0000-0000-000041250000}"/>
    <cellStyle name="20% - Accent1 2 3 3 2 2 7" xfId="9726" xr:uid="{00000000-0005-0000-0000-000042250000}"/>
    <cellStyle name="20% - Accent1 2 3 3 2 2 7 2" xfId="9727" xr:uid="{00000000-0005-0000-0000-000043250000}"/>
    <cellStyle name="20% - Accent1 2 3 3 2 2 8" xfId="9728" xr:uid="{00000000-0005-0000-0000-000044250000}"/>
    <cellStyle name="20% - Accent1 2 3 3 2 2 8 2" xfId="9729" xr:uid="{00000000-0005-0000-0000-000045250000}"/>
    <cellStyle name="20% - Accent1 2 3 3 2 2 9" xfId="9730" xr:uid="{00000000-0005-0000-0000-000046250000}"/>
    <cellStyle name="20% - Accent1 2 3 3 2 3" xfId="9731" xr:uid="{00000000-0005-0000-0000-000047250000}"/>
    <cellStyle name="20% - Accent1 2 3 3 2 3 2" xfId="9732" xr:uid="{00000000-0005-0000-0000-000048250000}"/>
    <cellStyle name="20% - Accent1 2 3 3 2 3 2 2" xfId="9733" xr:uid="{00000000-0005-0000-0000-000049250000}"/>
    <cellStyle name="20% - Accent1 2 3 3 2 3 2 2 2" xfId="9734" xr:uid="{00000000-0005-0000-0000-00004A250000}"/>
    <cellStyle name="20% - Accent1 2 3 3 2 3 2 2 2 2" xfId="9735" xr:uid="{00000000-0005-0000-0000-00004B250000}"/>
    <cellStyle name="20% - Accent1 2 3 3 2 3 2 2 3" xfId="9736" xr:uid="{00000000-0005-0000-0000-00004C250000}"/>
    <cellStyle name="20% - Accent1 2 3 3 2 3 2 3" xfId="9737" xr:uid="{00000000-0005-0000-0000-00004D250000}"/>
    <cellStyle name="20% - Accent1 2 3 3 2 3 2 3 2" xfId="9738" xr:uid="{00000000-0005-0000-0000-00004E250000}"/>
    <cellStyle name="20% - Accent1 2 3 3 2 3 2 4" xfId="9739" xr:uid="{00000000-0005-0000-0000-00004F250000}"/>
    <cellStyle name="20% - Accent1 2 3 3 2 3 3" xfId="9740" xr:uid="{00000000-0005-0000-0000-000050250000}"/>
    <cellStyle name="20% - Accent1 2 3 3 2 3 3 2" xfId="9741" xr:uid="{00000000-0005-0000-0000-000051250000}"/>
    <cellStyle name="20% - Accent1 2 3 3 2 3 3 2 2" xfId="9742" xr:uid="{00000000-0005-0000-0000-000052250000}"/>
    <cellStyle name="20% - Accent1 2 3 3 2 3 3 2 2 2" xfId="9743" xr:uid="{00000000-0005-0000-0000-000053250000}"/>
    <cellStyle name="20% - Accent1 2 3 3 2 3 3 2 3" xfId="9744" xr:uid="{00000000-0005-0000-0000-000054250000}"/>
    <cellStyle name="20% - Accent1 2 3 3 2 3 3 3" xfId="9745" xr:uid="{00000000-0005-0000-0000-000055250000}"/>
    <cellStyle name="20% - Accent1 2 3 3 2 3 3 3 2" xfId="9746" xr:uid="{00000000-0005-0000-0000-000056250000}"/>
    <cellStyle name="20% - Accent1 2 3 3 2 3 3 4" xfId="9747" xr:uid="{00000000-0005-0000-0000-000057250000}"/>
    <cellStyle name="20% - Accent1 2 3 3 2 3 4" xfId="9748" xr:uid="{00000000-0005-0000-0000-000058250000}"/>
    <cellStyle name="20% - Accent1 2 3 3 2 3 4 2" xfId="9749" xr:uid="{00000000-0005-0000-0000-000059250000}"/>
    <cellStyle name="20% - Accent1 2 3 3 2 3 4 2 2" xfId="9750" xr:uid="{00000000-0005-0000-0000-00005A250000}"/>
    <cellStyle name="20% - Accent1 2 3 3 2 3 4 2 2 2" xfId="9751" xr:uid="{00000000-0005-0000-0000-00005B250000}"/>
    <cellStyle name="20% - Accent1 2 3 3 2 3 4 2 3" xfId="9752" xr:uid="{00000000-0005-0000-0000-00005C250000}"/>
    <cellStyle name="20% - Accent1 2 3 3 2 3 4 3" xfId="9753" xr:uid="{00000000-0005-0000-0000-00005D250000}"/>
    <cellStyle name="20% - Accent1 2 3 3 2 3 4 3 2" xfId="9754" xr:uid="{00000000-0005-0000-0000-00005E250000}"/>
    <cellStyle name="20% - Accent1 2 3 3 2 3 4 4" xfId="9755" xr:uid="{00000000-0005-0000-0000-00005F250000}"/>
    <cellStyle name="20% - Accent1 2 3 3 2 3 5" xfId="9756" xr:uid="{00000000-0005-0000-0000-000060250000}"/>
    <cellStyle name="20% - Accent1 2 3 3 2 3 5 2" xfId="9757" xr:uid="{00000000-0005-0000-0000-000061250000}"/>
    <cellStyle name="20% - Accent1 2 3 3 2 3 5 2 2" xfId="9758" xr:uid="{00000000-0005-0000-0000-000062250000}"/>
    <cellStyle name="20% - Accent1 2 3 3 2 3 5 3" xfId="9759" xr:uid="{00000000-0005-0000-0000-000063250000}"/>
    <cellStyle name="20% - Accent1 2 3 3 2 3 6" xfId="9760" xr:uid="{00000000-0005-0000-0000-000064250000}"/>
    <cellStyle name="20% - Accent1 2 3 3 2 3 6 2" xfId="9761" xr:uid="{00000000-0005-0000-0000-000065250000}"/>
    <cellStyle name="20% - Accent1 2 3 3 2 3 6 2 2" xfId="9762" xr:uid="{00000000-0005-0000-0000-000066250000}"/>
    <cellStyle name="20% - Accent1 2 3 3 2 3 6 3" xfId="9763" xr:uid="{00000000-0005-0000-0000-000067250000}"/>
    <cellStyle name="20% - Accent1 2 3 3 2 3 7" xfId="9764" xr:uid="{00000000-0005-0000-0000-000068250000}"/>
    <cellStyle name="20% - Accent1 2 3 3 2 3 7 2" xfId="9765" xr:uid="{00000000-0005-0000-0000-000069250000}"/>
    <cellStyle name="20% - Accent1 2 3 3 2 3 8" xfId="9766" xr:uid="{00000000-0005-0000-0000-00006A250000}"/>
    <cellStyle name="20% - Accent1 2 3 3 2 3 8 2" xfId="9767" xr:uid="{00000000-0005-0000-0000-00006B250000}"/>
    <cellStyle name="20% - Accent1 2 3 3 2 3 9" xfId="9768" xr:uid="{00000000-0005-0000-0000-00006C250000}"/>
    <cellStyle name="20% - Accent1 2 3 3 2 4" xfId="9769" xr:uid="{00000000-0005-0000-0000-00006D250000}"/>
    <cellStyle name="20% - Accent1 2 3 3 2 4 2" xfId="9770" xr:uid="{00000000-0005-0000-0000-00006E250000}"/>
    <cellStyle name="20% - Accent1 2 3 3 2 4 2 2" xfId="9771" xr:uid="{00000000-0005-0000-0000-00006F250000}"/>
    <cellStyle name="20% - Accent1 2 3 3 2 4 2 2 2" xfId="9772" xr:uid="{00000000-0005-0000-0000-000070250000}"/>
    <cellStyle name="20% - Accent1 2 3 3 2 4 2 3" xfId="9773" xr:uid="{00000000-0005-0000-0000-000071250000}"/>
    <cellStyle name="20% - Accent1 2 3 3 2 4 3" xfId="9774" xr:uid="{00000000-0005-0000-0000-000072250000}"/>
    <cellStyle name="20% - Accent1 2 3 3 2 4 3 2" xfId="9775" xr:uid="{00000000-0005-0000-0000-000073250000}"/>
    <cellStyle name="20% - Accent1 2 3 3 2 4 4" xfId="9776" xr:uid="{00000000-0005-0000-0000-000074250000}"/>
    <cellStyle name="20% - Accent1 2 3 3 2 5" xfId="9777" xr:uid="{00000000-0005-0000-0000-000075250000}"/>
    <cellStyle name="20% - Accent1 2 3 3 2 5 2" xfId="9778" xr:uid="{00000000-0005-0000-0000-000076250000}"/>
    <cellStyle name="20% - Accent1 2 3 3 2 5 2 2" xfId="9779" xr:uid="{00000000-0005-0000-0000-000077250000}"/>
    <cellStyle name="20% - Accent1 2 3 3 2 5 2 2 2" xfId="9780" xr:uid="{00000000-0005-0000-0000-000078250000}"/>
    <cellStyle name="20% - Accent1 2 3 3 2 5 2 3" xfId="9781" xr:uid="{00000000-0005-0000-0000-000079250000}"/>
    <cellStyle name="20% - Accent1 2 3 3 2 5 3" xfId="9782" xr:uid="{00000000-0005-0000-0000-00007A250000}"/>
    <cellStyle name="20% - Accent1 2 3 3 2 5 3 2" xfId="9783" xr:uid="{00000000-0005-0000-0000-00007B250000}"/>
    <cellStyle name="20% - Accent1 2 3 3 2 5 4" xfId="9784" xr:uid="{00000000-0005-0000-0000-00007C250000}"/>
    <cellStyle name="20% - Accent1 2 3 3 2 6" xfId="9785" xr:uid="{00000000-0005-0000-0000-00007D250000}"/>
    <cellStyle name="20% - Accent1 2 3 3 2 6 2" xfId="9786" xr:uid="{00000000-0005-0000-0000-00007E250000}"/>
    <cellStyle name="20% - Accent1 2 3 3 2 6 2 2" xfId="9787" xr:uid="{00000000-0005-0000-0000-00007F250000}"/>
    <cellStyle name="20% - Accent1 2 3 3 2 6 2 2 2" xfId="9788" xr:uid="{00000000-0005-0000-0000-000080250000}"/>
    <cellStyle name="20% - Accent1 2 3 3 2 6 2 3" xfId="9789" xr:uid="{00000000-0005-0000-0000-000081250000}"/>
    <cellStyle name="20% - Accent1 2 3 3 2 6 3" xfId="9790" xr:uid="{00000000-0005-0000-0000-000082250000}"/>
    <cellStyle name="20% - Accent1 2 3 3 2 6 3 2" xfId="9791" xr:uid="{00000000-0005-0000-0000-000083250000}"/>
    <cellStyle name="20% - Accent1 2 3 3 2 6 4" xfId="9792" xr:uid="{00000000-0005-0000-0000-000084250000}"/>
    <cellStyle name="20% - Accent1 2 3 3 2 7" xfId="9793" xr:uid="{00000000-0005-0000-0000-000085250000}"/>
    <cellStyle name="20% - Accent1 2 3 3 2 7 2" xfId="9794" xr:uid="{00000000-0005-0000-0000-000086250000}"/>
    <cellStyle name="20% - Accent1 2 3 3 2 7 2 2" xfId="9795" xr:uid="{00000000-0005-0000-0000-000087250000}"/>
    <cellStyle name="20% - Accent1 2 3 3 2 7 3" xfId="9796" xr:uid="{00000000-0005-0000-0000-000088250000}"/>
    <cellStyle name="20% - Accent1 2 3 3 2 8" xfId="9797" xr:uid="{00000000-0005-0000-0000-000089250000}"/>
    <cellStyle name="20% - Accent1 2 3 3 2 8 2" xfId="9798" xr:uid="{00000000-0005-0000-0000-00008A250000}"/>
    <cellStyle name="20% - Accent1 2 3 3 2 8 2 2" xfId="9799" xr:uid="{00000000-0005-0000-0000-00008B250000}"/>
    <cellStyle name="20% - Accent1 2 3 3 2 8 3" xfId="9800" xr:uid="{00000000-0005-0000-0000-00008C250000}"/>
    <cellStyle name="20% - Accent1 2 3 3 2 9" xfId="9801" xr:uid="{00000000-0005-0000-0000-00008D250000}"/>
    <cellStyle name="20% - Accent1 2 3 3 2 9 2" xfId="9802" xr:uid="{00000000-0005-0000-0000-00008E250000}"/>
    <cellStyle name="20% - Accent1 2 3 3 3" xfId="9803" xr:uid="{00000000-0005-0000-0000-00008F250000}"/>
    <cellStyle name="20% - Accent1 2 3 3 3 10" xfId="9804" xr:uid="{00000000-0005-0000-0000-000090250000}"/>
    <cellStyle name="20% - Accent1 2 3 3 3 10 2" xfId="9805" xr:uid="{00000000-0005-0000-0000-000091250000}"/>
    <cellStyle name="20% - Accent1 2 3 3 3 11" xfId="9806" xr:uid="{00000000-0005-0000-0000-000092250000}"/>
    <cellStyle name="20% - Accent1 2 3 3 3 2" xfId="9807" xr:uid="{00000000-0005-0000-0000-000093250000}"/>
    <cellStyle name="20% - Accent1 2 3 3 3 2 2" xfId="9808" xr:uid="{00000000-0005-0000-0000-000094250000}"/>
    <cellStyle name="20% - Accent1 2 3 3 3 2 2 2" xfId="9809" xr:uid="{00000000-0005-0000-0000-000095250000}"/>
    <cellStyle name="20% - Accent1 2 3 3 3 2 2 2 2" xfId="9810" xr:uid="{00000000-0005-0000-0000-000096250000}"/>
    <cellStyle name="20% - Accent1 2 3 3 3 2 2 2 2 2" xfId="9811" xr:uid="{00000000-0005-0000-0000-000097250000}"/>
    <cellStyle name="20% - Accent1 2 3 3 3 2 2 2 3" xfId="9812" xr:uid="{00000000-0005-0000-0000-000098250000}"/>
    <cellStyle name="20% - Accent1 2 3 3 3 2 2 3" xfId="9813" xr:uid="{00000000-0005-0000-0000-000099250000}"/>
    <cellStyle name="20% - Accent1 2 3 3 3 2 2 3 2" xfId="9814" xr:uid="{00000000-0005-0000-0000-00009A250000}"/>
    <cellStyle name="20% - Accent1 2 3 3 3 2 2 4" xfId="9815" xr:uid="{00000000-0005-0000-0000-00009B250000}"/>
    <cellStyle name="20% - Accent1 2 3 3 3 2 3" xfId="9816" xr:uid="{00000000-0005-0000-0000-00009C250000}"/>
    <cellStyle name="20% - Accent1 2 3 3 3 2 3 2" xfId="9817" xr:uid="{00000000-0005-0000-0000-00009D250000}"/>
    <cellStyle name="20% - Accent1 2 3 3 3 2 3 2 2" xfId="9818" xr:uid="{00000000-0005-0000-0000-00009E250000}"/>
    <cellStyle name="20% - Accent1 2 3 3 3 2 3 2 2 2" xfId="9819" xr:uid="{00000000-0005-0000-0000-00009F250000}"/>
    <cellStyle name="20% - Accent1 2 3 3 3 2 3 2 3" xfId="9820" xr:uid="{00000000-0005-0000-0000-0000A0250000}"/>
    <cellStyle name="20% - Accent1 2 3 3 3 2 3 3" xfId="9821" xr:uid="{00000000-0005-0000-0000-0000A1250000}"/>
    <cellStyle name="20% - Accent1 2 3 3 3 2 3 3 2" xfId="9822" xr:uid="{00000000-0005-0000-0000-0000A2250000}"/>
    <cellStyle name="20% - Accent1 2 3 3 3 2 3 4" xfId="9823" xr:uid="{00000000-0005-0000-0000-0000A3250000}"/>
    <cellStyle name="20% - Accent1 2 3 3 3 2 4" xfId="9824" xr:uid="{00000000-0005-0000-0000-0000A4250000}"/>
    <cellStyle name="20% - Accent1 2 3 3 3 2 4 2" xfId="9825" xr:uid="{00000000-0005-0000-0000-0000A5250000}"/>
    <cellStyle name="20% - Accent1 2 3 3 3 2 4 2 2" xfId="9826" xr:uid="{00000000-0005-0000-0000-0000A6250000}"/>
    <cellStyle name="20% - Accent1 2 3 3 3 2 4 2 2 2" xfId="9827" xr:uid="{00000000-0005-0000-0000-0000A7250000}"/>
    <cellStyle name="20% - Accent1 2 3 3 3 2 4 2 3" xfId="9828" xr:uid="{00000000-0005-0000-0000-0000A8250000}"/>
    <cellStyle name="20% - Accent1 2 3 3 3 2 4 3" xfId="9829" xr:uid="{00000000-0005-0000-0000-0000A9250000}"/>
    <cellStyle name="20% - Accent1 2 3 3 3 2 4 3 2" xfId="9830" xr:uid="{00000000-0005-0000-0000-0000AA250000}"/>
    <cellStyle name="20% - Accent1 2 3 3 3 2 4 4" xfId="9831" xr:uid="{00000000-0005-0000-0000-0000AB250000}"/>
    <cellStyle name="20% - Accent1 2 3 3 3 2 5" xfId="9832" xr:uid="{00000000-0005-0000-0000-0000AC250000}"/>
    <cellStyle name="20% - Accent1 2 3 3 3 2 5 2" xfId="9833" xr:uid="{00000000-0005-0000-0000-0000AD250000}"/>
    <cellStyle name="20% - Accent1 2 3 3 3 2 5 2 2" xfId="9834" xr:uid="{00000000-0005-0000-0000-0000AE250000}"/>
    <cellStyle name="20% - Accent1 2 3 3 3 2 5 3" xfId="9835" xr:uid="{00000000-0005-0000-0000-0000AF250000}"/>
    <cellStyle name="20% - Accent1 2 3 3 3 2 6" xfId="9836" xr:uid="{00000000-0005-0000-0000-0000B0250000}"/>
    <cellStyle name="20% - Accent1 2 3 3 3 2 6 2" xfId="9837" xr:uid="{00000000-0005-0000-0000-0000B1250000}"/>
    <cellStyle name="20% - Accent1 2 3 3 3 2 6 2 2" xfId="9838" xr:uid="{00000000-0005-0000-0000-0000B2250000}"/>
    <cellStyle name="20% - Accent1 2 3 3 3 2 6 3" xfId="9839" xr:uid="{00000000-0005-0000-0000-0000B3250000}"/>
    <cellStyle name="20% - Accent1 2 3 3 3 2 7" xfId="9840" xr:uid="{00000000-0005-0000-0000-0000B4250000}"/>
    <cellStyle name="20% - Accent1 2 3 3 3 2 7 2" xfId="9841" xr:uid="{00000000-0005-0000-0000-0000B5250000}"/>
    <cellStyle name="20% - Accent1 2 3 3 3 2 8" xfId="9842" xr:uid="{00000000-0005-0000-0000-0000B6250000}"/>
    <cellStyle name="20% - Accent1 2 3 3 3 2 8 2" xfId="9843" xr:uid="{00000000-0005-0000-0000-0000B7250000}"/>
    <cellStyle name="20% - Accent1 2 3 3 3 2 9" xfId="9844" xr:uid="{00000000-0005-0000-0000-0000B8250000}"/>
    <cellStyle name="20% - Accent1 2 3 3 3 3" xfId="9845" xr:uid="{00000000-0005-0000-0000-0000B9250000}"/>
    <cellStyle name="20% - Accent1 2 3 3 3 3 2" xfId="9846" xr:uid="{00000000-0005-0000-0000-0000BA250000}"/>
    <cellStyle name="20% - Accent1 2 3 3 3 3 2 2" xfId="9847" xr:uid="{00000000-0005-0000-0000-0000BB250000}"/>
    <cellStyle name="20% - Accent1 2 3 3 3 3 2 2 2" xfId="9848" xr:uid="{00000000-0005-0000-0000-0000BC250000}"/>
    <cellStyle name="20% - Accent1 2 3 3 3 3 2 2 2 2" xfId="9849" xr:uid="{00000000-0005-0000-0000-0000BD250000}"/>
    <cellStyle name="20% - Accent1 2 3 3 3 3 2 2 3" xfId="9850" xr:uid="{00000000-0005-0000-0000-0000BE250000}"/>
    <cellStyle name="20% - Accent1 2 3 3 3 3 2 3" xfId="9851" xr:uid="{00000000-0005-0000-0000-0000BF250000}"/>
    <cellStyle name="20% - Accent1 2 3 3 3 3 2 3 2" xfId="9852" xr:uid="{00000000-0005-0000-0000-0000C0250000}"/>
    <cellStyle name="20% - Accent1 2 3 3 3 3 2 4" xfId="9853" xr:uid="{00000000-0005-0000-0000-0000C1250000}"/>
    <cellStyle name="20% - Accent1 2 3 3 3 3 3" xfId="9854" xr:uid="{00000000-0005-0000-0000-0000C2250000}"/>
    <cellStyle name="20% - Accent1 2 3 3 3 3 3 2" xfId="9855" xr:uid="{00000000-0005-0000-0000-0000C3250000}"/>
    <cellStyle name="20% - Accent1 2 3 3 3 3 3 2 2" xfId="9856" xr:uid="{00000000-0005-0000-0000-0000C4250000}"/>
    <cellStyle name="20% - Accent1 2 3 3 3 3 3 2 2 2" xfId="9857" xr:uid="{00000000-0005-0000-0000-0000C5250000}"/>
    <cellStyle name="20% - Accent1 2 3 3 3 3 3 2 3" xfId="9858" xr:uid="{00000000-0005-0000-0000-0000C6250000}"/>
    <cellStyle name="20% - Accent1 2 3 3 3 3 3 3" xfId="9859" xr:uid="{00000000-0005-0000-0000-0000C7250000}"/>
    <cellStyle name="20% - Accent1 2 3 3 3 3 3 3 2" xfId="9860" xr:uid="{00000000-0005-0000-0000-0000C8250000}"/>
    <cellStyle name="20% - Accent1 2 3 3 3 3 3 4" xfId="9861" xr:uid="{00000000-0005-0000-0000-0000C9250000}"/>
    <cellStyle name="20% - Accent1 2 3 3 3 3 4" xfId="9862" xr:uid="{00000000-0005-0000-0000-0000CA250000}"/>
    <cellStyle name="20% - Accent1 2 3 3 3 3 4 2" xfId="9863" xr:uid="{00000000-0005-0000-0000-0000CB250000}"/>
    <cellStyle name="20% - Accent1 2 3 3 3 3 4 2 2" xfId="9864" xr:uid="{00000000-0005-0000-0000-0000CC250000}"/>
    <cellStyle name="20% - Accent1 2 3 3 3 3 4 2 2 2" xfId="9865" xr:uid="{00000000-0005-0000-0000-0000CD250000}"/>
    <cellStyle name="20% - Accent1 2 3 3 3 3 4 2 3" xfId="9866" xr:uid="{00000000-0005-0000-0000-0000CE250000}"/>
    <cellStyle name="20% - Accent1 2 3 3 3 3 4 3" xfId="9867" xr:uid="{00000000-0005-0000-0000-0000CF250000}"/>
    <cellStyle name="20% - Accent1 2 3 3 3 3 4 3 2" xfId="9868" xr:uid="{00000000-0005-0000-0000-0000D0250000}"/>
    <cellStyle name="20% - Accent1 2 3 3 3 3 4 4" xfId="9869" xr:uid="{00000000-0005-0000-0000-0000D1250000}"/>
    <cellStyle name="20% - Accent1 2 3 3 3 3 5" xfId="9870" xr:uid="{00000000-0005-0000-0000-0000D2250000}"/>
    <cellStyle name="20% - Accent1 2 3 3 3 3 5 2" xfId="9871" xr:uid="{00000000-0005-0000-0000-0000D3250000}"/>
    <cellStyle name="20% - Accent1 2 3 3 3 3 5 2 2" xfId="9872" xr:uid="{00000000-0005-0000-0000-0000D4250000}"/>
    <cellStyle name="20% - Accent1 2 3 3 3 3 5 3" xfId="9873" xr:uid="{00000000-0005-0000-0000-0000D5250000}"/>
    <cellStyle name="20% - Accent1 2 3 3 3 3 6" xfId="9874" xr:uid="{00000000-0005-0000-0000-0000D6250000}"/>
    <cellStyle name="20% - Accent1 2 3 3 3 3 6 2" xfId="9875" xr:uid="{00000000-0005-0000-0000-0000D7250000}"/>
    <cellStyle name="20% - Accent1 2 3 3 3 3 6 2 2" xfId="9876" xr:uid="{00000000-0005-0000-0000-0000D8250000}"/>
    <cellStyle name="20% - Accent1 2 3 3 3 3 6 3" xfId="9877" xr:uid="{00000000-0005-0000-0000-0000D9250000}"/>
    <cellStyle name="20% - Accent1 2 3 3 3 3 7" xfId="9878" xr:uid="{00000000-0005-0000-0000-0000DA250000}"/>
    <cellStyle name="20% - Accent1 2 3 3 3 3 7 2" xfId="9879" xr:uid="{00000000-0005-0000-0000-0000DB250000}"/>
    <cellStyle name="20% - Accent1 2 3 3 3 3 8" xfId="9880" xr:uid="{00000000-0005-0000-0000-0000DC250000}"/>
    <cellStyle name="20% - Accent1 2 3 3 3 3 8 2" xfId="9881" xr:uid="{00000000-0005-0000-0000-0000DD250000}"/>
    <cellStyle name="20% - Accent1 2 3 3 3 3 9" xfId="9882" xr:uid="{00000000-0005-0000-0000-0000DE250000}"/>
    <cellStyle name="20% - Accent1 2 3 3 3 4" xfId="9883" xr:uid="{00000000-0005-0000-0000-0000DF250000}"/>
    <cellStyle name="20% - Accent1 2 3 3 3 4 2" xfId="9884" xr:uid="{00000000-0005-0000-0000-0000E0250000}"/>
    <cellStyle name="20% - Accent1 2 3 3 3 4 2 2" xfId="9885" xr:uid="{00000000-0005-0000-0000-0000E1250000}"/>
    <cellStyle name="20% - Accent1 2 3 3 3 4 2 2 2" xfId="9886" xr:uid="{00000000-0005-0000-0000-0000E2250000}"/>
    <cellStyle name="20% - Accent1 2 3 3 3 4 2 3" xfId="9887" xr:uid="{00000000-0005-0000-0000-0000E3250000}"/>
    <cellStyle name="20% - Accent1 2 3 3 3 4 3" xfId="9888" xr:uid="{00000000-0005-0000-0000-0000E4250000}"/>
    <cellStyle name="20% - Accent1 2 3 3 3 4 3 2" xfId="9889" xr:uid="{00000000-0005-0000-0000-0000E5250000}"/>
    <cellStyle name="20% - Accent1 2 3 3 3 4 4" xfId="9890" xr:uid="{00000000-0005-0000-0000-0000E6250000}"/>
    <cellStyle name="20% - Accent1 2 3 3 3 5" xfId="9891" xr:uid="{00000000-0005-0000-0000-0000E7250000}"/>
    <cellStyle name="20% - Accent1 2 3 3 3 5 2" xfId="9892" xr:uid="{00000000-0005-0000-0000-0000E8250000}"/>
    <cellStyle name="20% - Accent1 2 3 3 3 5 2 2" xfId="9893" xr:uid="{00000000-0005-0000-0000-0000E9250000}"/>
    <cellStyle name="20% - Accent1 2 3 3 3 5 2 2 2" xfId="9894" xr:uid="{00000000-0005-0000-0000-0000EA250000}"/>
    <cellStyle name="20% - Accent1 2 3 3 3 5 2 3" xfId="9895" xr:uid="{00000000-0005-0000-0000-0000EB250000}"/>
    <cellStyle name="20% - Accent1 2 3 3 3 5 3" xfId="9896" xr:uid="{00000000-0005-0000-0000-0000EC250000}"/>
    <cellStyle name="20% - Accent1 2 3 3 3 5 3 2" xfId="9897" xr:uid="{00000000-0005-0000-0000-0000ED250000}"/>
    <cellStyle name="20% - Accent1 2 3 3 3 5 4" xfId="9898" xr:uid="{00000000-0005-0000-0000-0000EE250000}"/>
    <cellStyle name="20% - Accent1 2 3 3 3 6" xfId="9899" xr:uid="{00000000-0005-0000-0000-0000EF250000}"/>
    <cellStyle name="20% - Accent1 2 3 3 3 6 2" xfId="9900" xr:uid="{00000000-0005-0000-0000-0000F0250000}"/>
    <cellStyle name="20% - Accent1 2 3 3 3 6 2 2" xfId="9901" xr:uid="{00000000-0005-0000-0000-0000F1250000}"/>
    <cellStyle name="20% - Accent1 2 3 3 3 6 2 2 2" xfId="9902" xr:uid="{00000000-0005-0000-0000-0000F2250000}"/>
    <cellStyle name="20% - Accent1 2 3 3 3 6 2 3" xfId="9903" xr:uid="{00000000-0005-0000-0000-0000F3250000}"/>
    <cellStyle name="20% - Accent1 2 3 3 3 6 3" xfId="9904" xr:uid="{00000000-0005-0000-0000-0000F4250000}"/>
    <cellStyle name="20% - Accent1 2 3 3 3 6 3 2" xfId="9905" xr:uid="{00000000-0005-0000-0000-0000F5250000}"/>
    <cellStyle name="20% - Accent1 2 3 3 3 6 4" xfId="9906" xr:uid="{00000000-0005-0000-0000-0000F6250000}"/>
    <cellStyle name="20% - Accent1 2 3 3 3 7" xfId="9907" xr:uid="{00000000-0005-0000-0000-0000F7250000}"/>
    <cellStyle name="20% - Accent1 2 3 3 3 7 2" xfId="9908" xr:uid="{00000000-0005-0000-0000-0000F8250000}"/>
    <cellStyle name="20% - Accent1 2 3 3 3 7 2 2" xfId="9909" xr:uid="{00000000-0005-0000-0000-0000F9250000}"/>
    <cellStyle name="20% - Accent1 2 3 3 3 7 3" xfId="9910" xr:uid="{00000000-0005-0000-0000-0000FA250000}"/>
    <cellStyle name="20% - Accent1 2 3 3 3 8" xfId="9911" xr:uid="{00000000-0005-0000-0000-0000FB250000}"/>
    <cellStyle name="20% - Accent1 2 3 3 3 8 2" xfId="9912" xr:uid="{00000000-0005-0000-0000-0000FC250000}"/>
    <cellStyle name="20% - Accent1 2 3 3 3 8 2 2" xfId="9913" xr:uid="{00000000-0005-0000-0000-0000FD250000}"/>
    <cellStyle name="20% - Accent1 2 3 3 3 8 3" xfId="9914" xr:uid="{00000000-0005-0000-0000-0000FE250000}"/>
    <cellStyle name="20% - Accent1 2 3 3 3 9" xfId="9915" xr:uid="{00000000-0005-0000-0000-0000FF250000}"/>
    <cellStyle name="20% - Accent1 2 3 3 3 9 2" xfId="9916" xr:uid="{00000000-0005-0000-0000-000000260000}"/>
    <cellStyle name="20% - Accent1 2 3 3 4" xfId="9917" xr:uid="{00000000-0005-0000-0000-000001260000}"/>
    <cellStyle name="20% - Accent1 2 3 3 4 10" xfId="9918" xr:uid="{00000000-0005-0000-0000-000002260000}"/>
    <cellStyle name="20% - Accent1 2 3 3 4 10 2" xfId="9919" xr:uid="{00000000-0005-0000-0000-000003260000}"/>
    <cellStyle name="20% - Accent1 2 3 3 4 11" xfId="9920" xr:uid="{00000000-0005-0000-0000-000004260000}"/>
    <cellStyle name="20% - Accent1 2 3 3 4 2" xfId="9921" xr:uid="{00000000-0005-0000-0000-000005260000}"/>
    <cellStyle name="20% - Accent1 2 3 3 4 2 2" xfId="9922" xr:uid="{00000000-0005-0000-0000-000006260000}"/>
    <cellStyle name="20% - Accent1 2 3 3 4 2 2 2" xfId="9923" xr:uid="{00000000-0005-0000-0000-000007260000}"/>
    <cellStyle name="20% - Accent1 2 3 3 4 2 2 2 2" xfId="9924" xr:uid="{00000000-0005-0000-0000-000008260000}"/>
    <cellStyle name="20% - Accent1 2 3 3 4 2 2 2 2 2" xfId="9925" xr:uid="{00000000-0005-0000-0000-000009260000}"/>
    <cellStyle name="20% - Accent1 2 3 3 4 2 2 2 3" xfId="9926" xr:uid="{00000000-0005-0000-0000-00000A260000}"/>
    <cellStyle name="20% - Accent1 2 3 3 4 2 2 3" xfId="9927" xr:uid="{00000000-0005-0000-0000-00000B260000}"/>
    <cellStyle name="20% - Accent1 2 3 3 4 2 2 3 2" xfId="9928" xr:uid="{00000000-0005-0000-0000-00000C260000}"/>
    <cellStyle name="20% - Accent1 2 3 3 4 2 2 4" xfId="9929" xr:uid="{00000000-0005-0000-0000-00000D260000}"/>
    <cellStyle name="20% - Accent1 2 3 3 4 2 3" xfId="9930" xr:uid="{00000000-0005-0000-0000-00000E260000}"/>
    <cellStyle name="20% - Accent1 2 3 3 4 2 3 2" xfId="9931" xr:uid="{00000000-0005-0000-0000-00000F260000}"/>
    <cellStyle name="20% - Accent1 2 3 3 4 2 3 2 2" xfId="9932" xr:uid="{00000000-0005-0000-0000-000010260000}"/>
    <cellStyle name="20% - Accent1 2 3 3 4 2 3 2 2 2" xfId="9933" xr:uid="{00000000-0005-0000-0000-000011260000}"/>
    <cellStyle name="20% - Accent1 2 3 3 4 2 3 2 3" xfId="9934" xr:uid="{00000000-0005-0000-0000-000012260000}"/>
    <cellStyle name="20% - Accent1 2 3 3 4 2 3 3" xfId="9935" xr:uid="{00000000-0005-0000-0000-000013260000}"/>
    <cellStyle name="20% - Accent1 2 3 3 4 2 3 3 2" xfId="9936" xr:uid="{00000000-0005-0000-0000-000014260000}"/>
    <cellStyle name="20% - Accent1 2 3 3 4 2 3 4" xfId="9937" xr:uid="{00000000-0005-0000-0000-000015260000}"/>
    <cellStyle name="20% - Accent1 2 3 3 4 2 4" xfId="9938" xr:uid="{00000000-0005-0000-0000-000016260000}"/>
    <cellStyle name="20% - Accent1 2 3 3 4 2 4 2" xfId="9939" xr:uid="{00000000-0005-0000-0000-000017260000}"/>
    <cellStyle name="20% - Accent1 2 3 3 4 2 4 2 2" xfId="9940" xr:uid="{00000000-0005-0000-0000-000018260000}"/>
    <cellStyle name="20% - Accent1 2 3 3 4 2 4 2 2 2" xfId="9941" xr:uid="{00000000-0005-0000-0000-000019260000}"/>
    <cellStyle name="20% - Accent1 2 3 3 4 2 4 2 3" xfId="9942" xr:uid="{00000000-0005-0000-0000-00001A260000}"/>
    <cellStyle name="20% - Accent1 2 3 3 4 2 4 3" xfId="9943" xr:uid="{00000000-0005-0000-0000-00001B260000}"/>
    <cellStyle name="20% - Accent1 2 3 3 4 2 4 3 2" xfId="9944" xr:uid="{00000000-0005-0000-0000-00001C260000}"/>
    <cellStyle name="20% - Accent1 2 3 3 4 2 4 4" xfId="9945" xr:uid="{00000000-0005-0000-0000-00001D260000}"/>
    <cellStyle name="20% - Accent1 2 3 3 4 2 5" xfId="9946" xr:uid="{00000000-0005-0000-0000-00001E260000}"/>
    <cellStyle name="20% - Accent1 2 3 3 4 2 5 2" xfId="9947" xr:uid="{00000000-0005-0000-0000-00001F260000}"/>
    <cellStyle name="20% - Accent1 2 3 3 4 2 5 2 2" xfId="9948" xr:uid="{00000000-0005-0000-0000-000020260000}"/>
    <cellStyle name="20% - Accent1 2 3 3 4 2 5 3" xfId="9949" xr:uid="{00000000-0005-0000-0000-000021260000}"/>
    <cellStyle name="20% - Accent1 2 3 3 4 2 6" xfId="9950" xr:uid="{00000000-0005-0000-0000-000022260000}"/>
    <cellStyle name="20% - Accent1 2 3 3 4 2 6 2" xfId="9951" xr:uid="{00000000-0005-0000-0000-000023260000}"/>
    <cellStyle name="20% - Accent1 2 3 3 4 2 6 2 2" xfId="9952" xr:uid="{00000000-0005-0000-0000-000024260000}"/>
    <cellStyle name="20% - Accent1 2 3 3 4 2 6 3" xfId="9953" xr:uid="{00000000-0005-0000-0000-000025260000}"/>
    <cellStyle name="20% - Accent1 2 3 3 4 2 7" xfId="9954" xr:uid="{00000000-0005-0000-0000-000026260000}"/>
    <cellStyle name="20% - Accent1 2 3 3 4 2 7 2" xfId="9955" xr:uid="{00000000-0005-0000-0000-000027260000}"/>
    <cellStyle name="20% - Accent1 2 3 3 4 2 8" xfId="9956" xr:uid="{00000000-0005-0000-0000-000028260000}"/>
    <cellStyle name="20% - Accent1 2 3 3 4 2 8 2" xfId="9957" xr:uid="{00000000-0005-0000-0000-000029260000}"/>
    <cellStyle name="20% - Accent1 2 3 3 4 2 9" xfId="9958" xr:uid="{00000000-0005-0000-0000-00002A260000}"/>
    <cellStyle name="20% - Accent1 2 3 3 4 3" xfId="9959" xr:uid="{00000000-0005-0000-0000-00002B260000}"/>
    <cellStyle name="20% - Accent1 2 3 3 4 3 2" xfId="9960" xr:uid="{00000000-0005-0000-0000-00002C260000}"/>
    <cellStyle name="20% - Accent1 2 3 3 4 3 2 2" xfId="9961" xr:uid="{00000000-0005-0000-0000-00002D260000}"/>
    <cellStyle name="20% - Accent1 2 3 3 4 3 2 2 2" xfId="9962" xr:uid="{00000000-0005-0000-0000-00002E260000}"/>
    <cellStyle name="20% - Accent1 2 3 3 4 3 2 2 2 2" xfId="9963" xr:uid="{00000000-0005-0000-0000-00002F260000}"/>
    <cellStyle name="20% - Accent1 2 3 3 4 3 2 2 3" xfId="9964" xr:uid="{00000000-0005-0000-0000-000030260000}"/>
    <cellStyle name="20% - Accent1 2 3 3 4 3 2 3" xfId="9965" xr:uid="{00000000-0005-0000-0000-000031260000}"/>
    <cellStyle name="20% - Accent1 2 3 3 4 3 2 3 2" xfId="9966" xr:uid="{00000000-0005-0000-0000-000032260000}"/>
    <cellStyle name="20% - Accent1 2 3 3 4 3 2 4" xfId="9967" xr:uid="{00000000-0005-0000-0000-000033260000}"/>
    <cellStyle name="20% - Accent1 2 3 3 4 3 3" xfId="9968" xr:uid="{00000000-0005-0000-0000-000034260000}"/>
    <cellStyle name="20% - Accent1 2 3 3 4 3 3 2" xfId="9969" xr:uid="{00000000-0005-0000-0000-000035260000}"/>
    <cellStyle name="20% - Accent1 2 3 3 4 3 3 2 2" xfId="9970" xr:uid="{00000000-0005-0000-0000-000036260000}"/>
    <cellStyle name="20% - Accent1 2 3 3 4 3 3 2 2 2" xfId="9971" xr:uid="{00000000-0005-0000-0000-000037260000}"/>
    <cellStyle name="20% - Accent1 2 3 3 4 3 3 2 3" xfId="9972" xr:uid="{00000000-0005-0000-0000-000038260000}"/>
    <cellStyle name="20% - Accent1 2 3 3 4 3 3 3" xfId="9973" xr:uid="{00000000-0005-0000-0000-000039260000}"/>
    <cellStyle name="20% - Accent1 2 3 3 4 3 3 3 2" xfId="9974" xr:uid="{00000000-0005-0000-0000-00003A260000}"/>
    <cellStyle name="20% - Accent1 2 3 3 4 3 3 4" xfId="9975" xr:uid="{00000000-0005-0000-0000-00003B260000}"/>
    <cellStyle name="20% - Accent1 2 3 3 4 3 4" xfId="9976" xr:uid="{00000000-0005-0000-0000-00003C260000}"/>
    <cellStyle name="20% - Accent1 2 3 3 4 3 4 2" xfId="9977" xr:uid="{00000000-0005-0000-0000-00003D260000}"/>
    <cellStyle name="20% - Accent1 2 3 3 4 3 4 2 2" xfId="9978" xr:uid="{00000000-0005-0000-0000-00003E260000}"/>
    <cellStyle name="20% - Accent1 2 3 3 4 3 4 2 2 2" xfId="9979" xr:uid="{00000000-0005-0000-0000-00003F260000}"/>
    <cellStyle name="20% - Accent1 2 3 3 4 3 4 2 3" xfId="9980" xr:uid="{00000000-0005-0000-0000-000040260000}"/>
    <cellStyle name="20% - Accent1 2 3 3 4 3 4 3" xfId="9981" xr:uid="{00000000-0005-0000-0000-000041260000}"/>
    <cellStyle name="20% - Accent1 2 3 3 4 3 4 3 2" xfId="9982" xr:uid="{00000000-0005-0000-0000-000042260000}"/>
    <cellStyle name="20% - Accent1 2 3 3 4 3 4 4" xfId="9983" xr:uid="{00000000-0005-0000-0000-000043260000}"/>
    <cellStyle name="20% - Accent1 2 3 3 4 3 5" xfId="9984" xr:uid="{00000000-0005-0000-0000-000044260000}"/>
    <cellStyle name="20% - Accent1 2 3 3 4 3 5 2" xfId="9985" xr:uid="{00000000-0005-0000-0000-000045260000}"/>
    <cellStyle name="20% - Accent1 2 3 3 4 3 5 2 2" xfId="9986" xr:uid="{00000000-0005-0000-0000-000046260000}"/>
    <cellStyle name="20% - Accent1 2 3 3 4 3 5 3" xfId="9987" xr:uid="{00000000-0005-0000-0000-000047260000}"/>
    <cellStyle name="20% - Accent1 2 3 3 4 3 6" xfId="9988" xr:uid="{00000000-0005-0000-0000-000048260000}"/>
    <cellStyle name="20% - Accent1 2 3 3 4 3 6 2" xfId="9989" xr:uid="{00000000-0005-0000-0000-000049260000}"/>
    <cellStyle name="20% - Accent1 2 3 3 4 3 6 2 2" xfId="9990" xr:uid="{00000000-0005-0000-0000-00004A260000}"/>
    <cellStyle name="20% - Accent1 2 3 3 4 3 6 3" xfId="9991" xr:uid="{00000000-0005-0000-0000-00004B260000}"/>
    <cellStyle name="20% - Accent1 2 3 3 4 3 7" xfId="9992" xr:uid="{00000000-0005-0000-0000-00004C260000}"/>
    <cellStyle name="20% - Accent1 2 3 3 4 3 7 2" xfId="9993" xr:uid="{00000000-0005-0000-0000-00004D260000}"/>
    <cellStyle name="20% - Accent1 2 3 3 4 3 8" xfId="9994" xr:uid="{00000000-0005-0000-0000-00004E260000}"/>
    <cellStyle name="20% - Accent1 2 3 3 4 3 8 2" xfId="9995" xr:uid="{00000000-0005-0000-0000-00004F260000}"/>
    <cellStyle name="20% - Accent1 2 3 3 4 3 9" xfId="9996" xr:uid="{00000000-0005-0000-0000-000050260000}"/>
    <cellStyle name="20% - Accent1 2 3 3 4 4" xfId="9997" xr:uid="{00000000-0005-0000-0000-000051260000}"/>
    <cellStyle name="20% - Accent1 2 3 3 4 4 2" xfId="9998" xr:uid="{00000000-0005-0000-0000-000052260000}"/>
    <cellStyle name="20% - Accent1 2 3 3 4 4 2 2" xfId="9999" xr:uid="{00000000-0005-0000-0000-000053260000}"/>
    <cellStyle name="20% - Accent1 2 3 3 4 4 2 2 2" xfId="10000" xr:uid="{00000000-0005-0000-0000-000054260000}"/>
    <cellStyle name="20% - Accent1 2 3 3 4 4 2 3" xfId="10001" xr:uid="{00000000-0005-0000-0000-000055260000}"/>
    <cellStyle name="20% - Accent1 2 3 3 4 4 3" xfId="10002" xr:uid="{00000000-0005-0000-0000-000056260000}"/>
    <cellStyle name="20% - Accent1 2 3 3 4 4 3 2" xfId="10003" xr:uid="{00000000-0005-0000-0000-000057260000}"/>
    <cellStyle name="20% - Accent1 2 3 3 4 4 4" xfId="10004" xr:uid="{00000000-0005-0000-0000-000058260000}"/>
    <cellStyle name="20% - Accent1 2 3 3 4 5" xfId="10005" xr:uid="{00000000-0005-0000-0000-000059260000}"/>
    <cellStyle name="20% - Accent1 2 3 3 4 5 2" xfId="10006" xr:uid="{00000000-0005-0000-0000-00005A260000}"/>
    <cellStyle name="20% - Accent1 2 3 3 4 5 2 2" xfId="10007" xr:uid="{00000000-0005-0000-0000-00005B260000}"/>
    <cellStyle name="20% - Accent1 2 3 3 4 5 2 2 2" xfId="10008" xr:uid="{00000000-0005-0000-0000-00005C260000}"/>
    <cellStyle name="20% - Accent1 2 3 3 4 5 2 3" xfId="10009" xr:uid="{00000000-0005-0000-0000-00005D260000}"/>
    <cellStyle name="20% - Accent1 2 3 3 4 5 3" xfId="10010" xr:uid="{00000000-0005-0000-0000-00005E260000}"/>
    <cellStyle name="20% - Accent1 2 3 3 4 5 3 2" xfId="10011" xr:uid="{00000000-0005-0000-0000-00005F260000}"/>
    <cellStyle name="20% - Accent1 2 3 3 4 5 4" xfId="10012" xr:uid="{00000000-0005-0000-0000-000060260000}"/>
    <cellStyle name="20% - Accent1 2 3 3 4 6" xfId="10013" xr:uid="{00000000-0005-0000-0000-000061260000}"/>
    <cellStyle name="20% - Accent1 2 3 3 4 6 2" xfId="10014" xr:uid="{00000000-0005-0000-0000-000062260000}"/>
    <cellStyle name="20% - Accent1 2 3 3 4 6 2 2" xfId="10015" xr:uid="{00000000-0005-0000-0000-000063260000}"/>
    <cellStyle name="20% - Accent1 2 3 3 4 6 2 2 2" xfId="10016" xr:uid="{00000000-0005-0000-0000-000064260000}"/>
    <cellStyle name="20% - Accent1 2 3 3 4 6 2 3" xfId="10017" xr:uid="{00000000-0005-0000-0000-000065260000}"/>
    <cellStyle name="20% - Accent1 2 3 3 4 6 3" xfId="10018" xr:uid="{00000000-0005-0000-0000-000066260000}"/>
    <cellStyle name="20% - Accent1 2 3 3 4 6 3 2" xfId="10019" xr:uid="{00000000-0005-0000-0000-000067260000}"/>
    <cellStyle name="20% - Accent1 2 3 3 4 6 4" xfId="10020" xr:uid="{00000000-0005-0000-0000-000068260000}"/>
    <cellStyle name="20% - Accent1 2 3 3 4 7" xfId="10021" xr:uid="{00000000-0005-0000-0000-000069260000}"/>
    <cellStyle name="20% - Accent1 2 3 3 4 7 2" xfId="10022" xr:uid="{00000000-0005-0000-0000-00006A260000}"/>
    <cellStyle name="20% - Accent1 2 3 3 4 7 2 2" xfId="10023" xr:uid="{00000000-0005-0000-0000-00006B260000}"/>
    <cellStyle name="20% - Accent1 2 3 3 4 7 3" xfId="10024" xr:uid="{00000000-0005-0000-0000-00006C260000}"/>
    <cellStyle name="20% - Accent1 2 3 3 4 8" xfId="10025" xr:uid="{00000000-0005-0000-0000-00006D260000}"/>
    <cellStyle name="20% - Accent1 2 3 3 4 8 2" xfId="10026" xr:uid="{00000000-0005-0000-0000-00006E260000}"/>
    <cellStyle name="20% - Accent1 2 3 3 4 8 2 2" xfId="10027" xr:uid="{00000000-0005-0000-0000-00006F260000}"/>
    <cellStyle name="20% - Accent1 2 3 3 4 8 3" xfId="10028" xr:uid="{00000000-0005-0000-0000-000070260000}"/>
    <cellStyle name="20% - Accent1 2 3 3 4 9" xfId="10029" xr:uid="{00000000-0005-0000-0000-000071260000}"/>
    <cellStyle name="20% - Accent1 2 3 3 4 9 2" xfId="10030" xr:uid="{00000000-0005-0000-0000-000072260000}"/>
    <cellStyle name="20% - Accent1 2 3 3 5" xfId="10031" xr:uid="{00000000-0005-0000-0000-000073260000}"/>
    <cellStyle name="20% - Accent1 2 3 3 5 2" xfId="10032" xr:uid="{00000000-0005-0000-0000-000074260000}"/>
    <cellStyle name="20% - Accent1 2 3 3 5 2 2" xfId="10033" xr:uid="{00000000-0005-0000-0000-000075260000}"/>
    <cellStyle name="20% - Accent1 2 3 3 5 2 2 2" xfId="10034" xr:uid="{00000000-0005-0000-0000-000076260000}"/>
    <cellStyle name="20% - Accent1 2 3 3 5 2 2 2 2" xfId="10035" xr:uid="{00000000-0005-0000-0000-000077260000}"/>
    <cellStyle name="20% - Accent1 2 3 3 5 2 2 3" xfId="10036" xr:uid="{00000000-0005-0000-0000-000078260000}"/>
    <cellStyle name="20% - Accent1 2 3 3 5 2 3" xfId="10037" xr:uid="{00000000-0005-0000-0000-000079260000}"/>
    <cellStyle name="20% - Accent1 2 3 3 5 2 3 2" xfId="10038" xr:uid="{00000000-0005-0000-0000-00007A260000}"/>
    <cellStyle name="20% - Accent1 2 3 3 5 2 4" xfId="10039" xr:uid="{00000000-0005-0000-0000-00007B260000}"/>
    <cellStyle name="20% - Accent1 2 3 3 5 3" xfId="10040" xr:uid="{00000000-0005-0000-0000-00007C260000}"/>
    <cellStyle name="20% - Accent1 2 3 3 5 3 2" xfId="10041" xr:uid="{00000000-0005-0000-0000-00007D260000}"/>
    <cellStyle name="20% - Accent1 2 3 3 5 3 2 2" xfId="10042" xr:uid="{00000000-0005-0000-0000-00007E260000}"/>
    <cellStyle name="20% - Accent1 2 3 3 5 3 2 2 2" xfId="10043" xr:uid="{00000000-0005-0000-0000-00007F260000}"/>
    <cellStyle name="20% - Accent1 2 3 3 5 3 2 3" xfId="10044" xr:uid="{00000000-0005-0000-0000-000080260000}"/>
    <cellStyle name="20% - Accent1 2 3 3 5 3 3" xfId="10045" xr:uid="{00000000-0005-0000-0000-000081260000}"/>
    <cellStyle name="20% - Accent1 2 3 3 5 3 3 2" xfId="10046" xr:uid="{00000000-0005-0000-0000-000082260000}"/>
    <cellStyle name="20% - Accent1 2 3 3 5 3 4" xfId="10047" xr:uid="{00000000-0005-0000-0000-000083260000}"/>
    <cellStyle name="20% - Accent1 2 3 3 5 4" xfId="10048" xr:uid="{00000000-0005-0000-0000-000084260000}"/>
    <cellStyle name="20% - Accent1 2 3 3 5 4 2" xfId="10049" xr:uid="{00000000-0005-0000-0000-000085260000}"/>
    <cellStyle name="20% - Accent1 2 3 3 5 4 2 2" xfId="10050" xr:uid="{00000000-0005-0000-0000-000086260000}"/>
    <cellStyle name="20% - Accent1 2 3 3 5 4 2 2 2" xfId="10051" xr:uid="{00000000-0005-0000-0000-000087260000}"/>
    <cellStyle name="20% - Accent1 2 3 3 5 4 2 3" xfId="10052" xr:uid="{00000000-0005-0000-0000-000088260000}"/>
    <cellStyle name="20% - Accent1 2 3 3 5 4 3" xfId="10053" xr:uid="{00000000-0005-0000-0000-000089260000}"/>
    <cellStyle name="20% - Accent1 2 3 3 5 4 3 2" xfId="10054" xr:uid="{00000000-0005-0000-0000-00008A260000}"/>
    <cellStyle name="20% - Accent1 2 3 3 5 4 4" xfId="10055" xr:uid="{00000000-0005-0000-0000-00008B260000}"/>
    <cellStyle name="20% - Accent1 2 3 3 5 5" xfId="10056" xr:uid="{00000000-0005-0000-0000-00008C260000}"/>
    <cellStyle name="20% - Accent1 2 3 3 5 5 2" xfId="10057" xr:uid="{00000000-0005-0000-0000-00008D260000}"/>
    <cellStyle name="20% - Accent1 2 3 3 5 5 2 2" xfId="10058" xr:uid="{00000000-0005-0000-0000-00008E260000}"/>
    <cellStyle name="20% - Accent1 2 3 3 5 5 3" xfId="10059" xr:uid="{00000000-0005-0000-0000-00008F260000}"/>
    <cellStyle name="20% - Accent1 2 3 3 5 6" xfId="10060" xr:uid="{00000000-0005-0000-0000-000090260000}"/>
    <cellStyle name="20% - Accent1 2 3 3 5 6 2" xfId="10061" xr:uid="{00000000-0005-0000-0000-000091260000}"/>
    <cellStyle name="20% - Accent1 2 3 3 5 6 2 2" xfId="10062" xr:uid="{00000000-0005-0000-0000-000092260000}"/>
    <cellStyle name="20% - Accent1 2 3 3 5 6 3" xfId="10063" xr:uid="{00000000-0005-0000-0000-000093260000}"/>
    <cellStyle name="20% - Accent1 2 3 3 5 7" xfId="10064" xr:uid="{00000000-0005-0000-0000-000094260000}"/>
    <cellStyle name="20% - Accent1 2 3 3 5 7 2" xfId="10065" xr:uid="{00000000-0005-0000-0000-000095260000}"/>
    <cellStyle name="20% - Accent1 2 3 3 5 8" xfId="10066" xr:uid="{00000000-0005-0000-0000-000096260000}"/>
    <cellStyle name="20% - Accent1 2 3 3 5 8 2" xfId="10067" xr:uid="{00000000-0005-0000-0000-000097260000}"/>
    <cellStyle name="20% - Accent1 2 3 3 5 9" xfId="10068" xr:uid="{00000000-0005-0000-0000-000098260000}"/>
    <cellStyle name="20% - Accent1 2 3 3 6" xfId="10069" xr:uid="{00000000-0005-0000-0000-000099260000}"/>
    <cellStyle name="20% - Accent1 2 3 3 6 2" xfId="10070" xr:uid="{00000000-0005-0000-0000-00009A260000}"/>
    <cellStyle name="20% - Accent1 2 3 3 6 2 2" xfId="10071" xr:uid="{00000000-0005-0000-0000-00009B260000}"/>
    <cellStyle name="20% - Accent1 2 3 3 6 2 2 2" xfId="10072" xr:uid="{00000000-0005-0000-0000-00009C260000}"/>
    <cellStyle name="20% - Accent1 2 3 3 6 2 2 2 2" xfId="10073" xr:uid="{00000000-0005-0000-0000-00009D260000}"/>
    <cellStyle name="20% - Accent1 2 3 3 6 2 2 3" xfId="10074" xr:uid="{00000000-0005-0000-0000-00009E260000}"/>
    <cellStyle name="20% - Accent1 2 3 3 6 2 3" xfId="10075" xr:uid="{00000000-0005-0000-0000-00009F260000}"/>
    <cellStyle name="20% - Accent1 2 3 3 6 2 3 2" xfId="10076" xr:uid="{00000000-0005-0000-0000-0000A0260000}"/>
    <cellStyle name="20% - Accent1 2 3 3 6 2 4" xfId="10077" xr:uid="{00000000-0005-0000-0000-0000A1260000}"/>
    <cellStyle name="20% - Accent1 2 3 3 6 3" xfId="10078" xr:uid="{00000000-0005-0000-0000-0000A2260000}"/>
    <cellStyle name="20% - Accent1 2 3 3 6 3 2" xfId="10079" xr:uid="{00000000-0005-0000-0000-0000A3260000}"/>
    <cellStyle name="20% - Accent1 2 3 3 6 3 2 2" xfId="10080" xr:uid="{00000000-0005-0000-0000-0000A4260000}"/>
    <cellStyle name="20% - Accent1 2 3 3 6 3 2 2 2" xfId="10081" xr:uid="{00000000-0005-0000-0000-0000A5260000}"/>
    <cellStyle name="20% - Accent1 2 3 3 6 3 2 3" xfId="10082" xr:uid="{00000000-0005-0000-0000-0000A6260000}"/>
    <cellStyle name="20% - Accent1 2 3 3 6 3 3" xfId="10083" xr:uid="{00000000-0005-0000-0000-0000A7260000}"/>
    <cellStyle name="20% - Accent1 2 3 3 6 3 3 2" xfId="10084" xr:uid="{00000000-0005-0000-0000-0000A8260000}"/>
    <cellStyle name="20% - Accent1 2 3 3 6 3 4" xfId="10085" xr:uid="{00000000-0005-0000-0000-0000A9260000}"/>
    <cellStyle name="20% - Accent1 2 3 3 6 4" xfId="10086" xr:uid="{00000000-0005-0000-0000-0000AA260000}"/>
    <cellStyle name="20% - Accent1 2 3 3 6 4 2" xfId="10087" xr:uid="{00000000-0005-0000-0000-0000AB260000}"/>
    <cellStyle name="20% - Accent1 2 3 3 6 4 2 2" xfId="10088" xr:uid="{00000000-0005-0000-0000-0000AC260000}"/>
    <cellStyle name="20% - Accent1 2 3 3 6 4 2 2 2" xfId="10089" xr:uid="{00000000-0005-0000-0000-0000AD260000}"/>
    <cellStyle name="20% - Accent1 2 3 3 6 4 2 3" xfId="10090" xr:uid="{00000000-0005-0000-0000-0000AE260000}"/>
    <cellStyle name="20% - Accent1 2 3 3 6 4 3" xfId="10091" xr:uid="{00000000-0005-0000-0000-0000AF260000}"/>
    <cellStyle name="20% - Accent1 2 3 3 6 4 3 2" xfId="10092" xr:uid="{00000000-0005-0000-0000-0000B0260000}"/>
    <cellStyle name="20% - Accent1 2 3 3 6 4 4" xfId="10093" xr:uid="{00000000-0005-0000-0000-0000B1260000}"/>
    <cellStyle name="20% - Accent1 2 3 3 6 5" xfId="10094" xr:uid="{00000000-0005-0000-0000-0000B2260000}"/>
    <cellStyle name="20% - Accent1 2 3 3 6 5 2" xfId="10095" xr:uid="{00000000-0005-0000-0000-0000B3260000}"/>
    <cellStyle name="20% - Accent1 2 3 3 6 5 2 2" xfId="10096" xr:uid="{00000000-0005-0000-0000-0000B4260000}"/>
    <cellStyle name="20% - Accent1 2 3 3 6 5 3" xfId="10097" xr:uid="{00000000-0005-0000-0000-0000B5260000}"/>
    <cellStyle name="20% - Accent1 2 3 3 6 6" xfId="10098" xr:uid="{00000000-0005-0000-0000-0000B6260000}"/>
    <cellStyle name="20% - Accent1 2 3 3 6 6 2" xfId="10099" xr:uid="{00000000-0005-0000-0000-0000B7260000}"/>
    <cellStyle name="20% - Accent1 2 3 3 6 6 2 2" xfId="10100" xr:uid="{00000000-0005-0000-0000-0000B8260000}"/>
    <cellStyle name="20% - Accent1 2 3 3 6 6 3" xfId="10101" xr:uid="{00000000-0005-0000-0000-0000B9260000}"/>
    <cellStyle name="20% - Accent1 2 3 3 6 7" xfId="10102" xr:uid="{00000000-0005-0000-0000-0000BA260000}"/>
    <cellStyle name="20% - Accent1 2 3 3 6 7 2" xfId="10103" xr:uid="{00000000-0005-0000-0000-0000BB260000}"/>
    <cellStyle name="20% - Accent1 2 3 3 6 8" xfId="10104" xr:uid="{00000000-0005-0000-0000-0000BC260000}"/>
    <cellStyle name="20% - Accent1 2 3 3 6 8 2" xfId="10105" xr:uid="{00000000-0005-0000-0000-0000BD260000}"/>
    <cellStyle name="20% - Accent1 2 3 3 6 9" xfId="10106" xr:uid="{00000000-0005-0000-0000-0000BE260000}"/>
    <cellStyle name="20% - Accent1 2 3 3 7" xfId="10107" xr:uid="{00000000-0005-0000-0000-0000BF260000}"/>
    <cellStyle name="20% - Accent1 2 3 3 7 2" xfId="10108" xr:uid="{00000000-0005-0000-0000-0000C0260000}"/>
    <cellStyle name="20% - Accent1 2 3 3 7 2 2" xfId="10109" xr:uid="{00000000-0005-0000-0000-0000C1260000}"/>
    <cellStyle name="20% - Accent1 2 3 3 7 2 2 2" xfId="10110" xr:uid="{00000000-0005-0000-0000-0000C2260000}"/>
    <cellStyle name="20% - Accent1 2 3 3 7 2 3" xfId="10111" xr:uid="{00000000-0005-0000-0000-0000C3260000}"/>
    <cellStyle name="20% - Accent1 2 3 3 7 3" xfId="10112" xr:uid="{00000000-0005-0000-0000-0000C4260000}"/>
    <cellStyle name="20% - Accent1 2 3 3 7 3 2" xfId="10113" xr:uid="{00000000-0005-0000-0000-0000C5260000}"/>
    <cellStyle name="20% - Accent1 2 3 3 7 4" xfId="10114" xr:uid="{00000000-0005-0000-0000-0000C6260000}"/>
    <cellStyle name="20% - Accent1 2 3 3 8" xfId="10115" xr:uid="{00000000-0005-0000-0000-0000C7260000}"/>
    <cellStyle name="20% - Accent1 2 3 3 8 2" xfId="10116" xr:uid="{00000000-0005-0000-0000-0000C8260000}"/>
    <cellStyle name="20% - Accent1 2 3 3 8 2 2" xfId="10117" xr:uid="{00000000-0005-0000-0000-0000C9260000}"/>
    <cellStyle name="20% - Accent1 2 3 3 8 2 2 2" xfId="10118" xr:uid="{00000000-0005-0000-0000-0000CA260000}"/>
    <cellStyle name="20% - Accent1 2 3 3 8 2 3" xfId="10119" xr:uid="{00000000-0005-0000-0000-0000CB260000}"/>
    <cellStyle name="20% - Accent1 2 3 3 8 3" xfId="10120" xr:uid="{00000000-0005-0000-0000-0000CC260000}"/>
    <cellStyle name="20% - Accent1 2 3 3 8 3 2" xfId="10121" xr:uid="{00000000-0005-0000-0000-0000CD260000}"/>
    <cellStyle name="20% - Accent1 2 3 3 8 4" xfId="10122" xr:uid="{00000000-0005-0000-0000-0000CE260000}"/>
    <cellStyle name="20% - Accent1 2 3 3 9" xfId="10123" xr:uid="{00000000-0005-0000-0000-0000CF260000}"/>
    <cellStyle name="20% - Accent1 2 3 3 9 2" xfId="10124" xr:uid="{00000000-0005-0000-0000-0000D0260000}"/>
    <cellStyle name="20% - Accent1 2 3 3 9 2 2" xfId="10125" xr:uid="{00000000-0005-0000-0000-0000D1260000}"/>
    <cellStyle name="20% - Accent1 2 3 3 9 2 2 2" xfId="10126" xr:uid="{00000000-0005-0000-0000-0000D2260000}"/>
    <cellStyle name="20% - Accent1 2 3 3 9 2 3" xfId="10127" xr:uid="{00000000-0005-0000-0000-0000D3260000}"/>
    <cellStyle name="20% - Accent1 2 3 3 9 3" xfId="10128" xr:uid="{00000000-0005-0000-0000-0000D4260000}"/>
    <cellStyle name="20% - Accent1 2 3 3 9 3 2" xfId="10129" xr:uid="{00000000-0005-0000-0000-0000D5260000}"/>
    <cellStyle name="20% - Accent1 2 3 3 9 4" xfId="10130" xr:uid="{00000000-0005-0000-0000-0000D6260000}"/>
    <cellStyle name="20% - Accent1 2 3 4" xfId="10131" xr:uid="{00000000-0005-0000-0000-0000D7260000}"/>
    <cellStyle name="20% - Accent1 2 3 4 10" xfId="10132" xr:uid="{00000000-0005-0000-0000-0000D8260000}"/>
    <cellStyle name="20% - Accent1 2 3 4 10 2" xfId="10133" xr:uid="{00000000-0005-0000-0000-0000D9260000}"/>
    <cellStyle name="20% - Accent1 2 3 4 11" xfId="10134" xr:uid="{00000000-0005-0000-0000-0000DA260000}"/>
    <cellStyle name="20% - Accent1 2 3 4 2" xfId="10135" xr:uid="{00000000-0005-0000-0000-0000DB260000}"/>
    <cellStyle name="20% - Accent1 2 3 4 2 2" xfId="10136" xr:uid="{00000000-0005-0000-0000-0000DC260000}"/>
    <cellStyle name="20% - Accent1 2 3 4 2 2 2" xfId="10137" xr:uid="{00000000-0005-0000-0000-0000DD260000}"/>
    <cellStyle name="20% - Accent1 2 3 4 2 2 2 2" xfId="10138" xr:uid="{00000000-0005-0000-0000-0000DE260000}"/>
    <cellStyle name="20% - Accent1 2 3 4 2 2 2 2 2" xfId="10139" xr:uid="{00000000-0005-0000-0000-0000DF260000}"/>
    <cellStyle name="20% - Accent1 2 3 4 2 2 2 3" xfId="10140" xr:uid="{00000000-0005-0000-0000-0000E0260000}"/>
    <cellStyle name="20% - Accent1 2 3 4 2 2 3" xfId="10141" xr:uid="{00000000-0005-0000-0000-0000E1260000}"/>
    <cellStyle name="20% - Accent1 2 3 4 2 2 3 2" xfId="10142" xr:uid="{00000000-0005-0000-0000-0000E2260000}"/>
    <cellStyle name="20% - Accent1 2 3 4 2 2 4" xfId="10143" xr:uid="{00000000-0005-0000-0000-0000E3260000}"/>
    <cellStyle name="20% - Accent1 2 3 4 2 3" xfId="10144" xr:uid="{00000000-0005-0000-0000-0000E4260000}"/>
    <cellStyle name="20% - Accent1 2 3 4 2 3 2" xfId="10145" xr:uid="{00000000-0005-0000-0000-0000E5260000}"/>
    <cellStyle name="20% - Accent1 2 3 4 2 3 2 2" xfId="10146" xr:uid="{00000000-0005-0000-0000-0000E6260000}"/>
    <cellStyle name="20% - Accent1 2 3 4 2 3 2 2 2" xfId="10147" xr:uid="{00000000-0005-0000-0000-0000E7260000}"/>
    <cellStyle name="20% - Accent1 2 3 4 2 3 2 3" xfId="10148" xr:uid="{00000000-0005-0000-0000-0000E8260000}"/>
    <cellStyle name="20% - Accent1 2 3 4 2 3 3" xfId="10149" xr:uid="{00000000-0005-0000-0000-0000E9260000}"/>
    <cellStyle name="20% - Accent1 2 3 4 2 3 3 2" xfId="10150" xr:uid="{00000000-0005-0000-0000-0000EA260000}"/>
    <cellStyle name="20% - Accent1 2 3 4 2 3 4" xfId="10151" xr:uid="{00000000-0005-0000-0000-0000EB260000}"/>
    <cellStyle name="20% - Accent1 2 3 4 2 4" xfId="10152" xr:uid="{00000000-0005-0000-0000-0000EC260000}"/>
    <cellStyle name="20% - Accent1 2 3 4 2 4 2" xfId="10153" xr:uid="{00000000-0005-0000-0000-0000ED260000}"/>
    <cellStyle name="20% - Accent1 2 3 4 2 4 2 2" xfId="10154" xr:uid="{00000000-0005-0000-0000-0000EE260000}"/>
    <cellStyle name="20% - Accent1 2 3 4 2 4 2 2 2" xfId="10155" xr:uid="{00000000-0005-0000-0000-0000EF260000}"/>
    <cellStyle name="20% - Accent1 2 3 4 2 4 2 3" xfId="10156" xr:uid="{00000000-0005-0000-0000-0000F0260000}"/>
    <cellStyle name="20% - Accent1 2 3 4 2 4 3" xfId="10157" xr:uid="{00000000-0005-0000-0000-0000F1260000}"/>
    <cellStyle name="20% - Accent1 2 3 4 2 4 3 2" xfId="10158" xr:uid="{00000000-0005-0000-0000-0000F2260000}"/>
    <cellStyle name="20% - Accent1 2 3 4 2 4 4" xfId="10159" xr:uid="{00000000-0005-0000-0000-0000F3260000}"/>
    <cellStyle name="20% - Accent1 2 3 4 2 5" xfId="10160" xr:uid="{00000000-0005-0000-0000-0000F4260000}"/>
    <cellStyle name="20% - Accent1 2 3 4 2 5 2" xfId="10161" xr:uid="{00000000-0005-0000-0000-0000F5260000}"/>
    <cellStyle name="20% - Accent1 2 3 4 2 5 2 2" xfId="10162" xr:uid="{00000000-0005-0000-0000-0000F6260000}"/>
    <cellStyle name="20% - Accent1 2 3 4 2 5 3" xfId="10163" xr:uid="{00000000-0005-0000-0000-0000F7260000}"/>
    <cellStyle name="20% - Accent1 2 3 4 2 6" xfId="10164" xr:uid="{00000000-0005-0000-0000-0000F8260000}"/>
    <cellStyle name="20% - Accent1 2 3 4 2 6 2" xfId="10165" xr:uid="{00000000-0005-0000-0000-0000F9260000}"/>
    <cellStyle name="20% - Accent1 2 3 4 2 6 2 2" xfId="10166" xr:uid="{00000000-0005-0000-0000-0000FA260000}"/>
    <cellStyle name="20% - Accent1 2 3 4 2 6 3" xfId="10167" xr:uid="{00000000-0005-0000-0000-0000FB260000}"/>
    <cellStyle name="20% - Accent1 2 3 4 2 7" xfId="10168" xr:uid="{00000000-0005-0000-0000-0000FC260000}"/>
    <cellStyle name="20% - Accent1 2 3 4 2 7 2" xfId="10169" xr:uid="{00000000-0005-0000-0000-0000FD260000}"/>
    <cellStyle name="20% - Accent1 2 3 4 2 8" xfId="10170" xr:uid="{00000000-0005-0000-0000-0000FE260000}"/>
    <cellStyle name="20% - Accent1 2 3 4 2 8 2" xfId="10171" xr:uid="{00000000-0005-0000-0000-0000FF260000}"/>
    <cellStyle name="20% - Accent1 2 3 4 2 9" xfId="10172" xr:uid="{00000000-0005-0000-0000-000000270000}"/>
    <cellStyle name="20% - Accent1 2 3 4 3" xfId="10173" xr:uid="{00000000-0005-0000-0000-000001270000}"/>
    <cellStyle name="20% - Accent1 2 3 4 3 2" xfId="10174" xr:uid="{00000000-0005-0000-0000-000002270000}"/>
    <cellStyle name="20% - Accent1 2 3 4 3 2 2" xfId="10175" xr:uid="{00000000-0005-0000-0000-000003270000}"/>
    <cellStyle name="20% - Accent1 2 3 4 3 2 2 2" xfId="10176" xr:uid="{00000000-0005-0000-0000-000004270000}"/>
    <cellStyle name="20% - Accent1 2 3 4 3 2 2 2 2" xfId="10177" xr:uid="{00000000-0005-0000-0000-000005270000}"/>
    <cellStyle name="20% - Accent1 2 3 4 3 2 2 3" xfId="10178" xr:uid="{00000000-0005-0000-0000-000006270000}"/>
    <cellStyle name="20% - Accent1 2 3 4 3 2 3" xfId="10179" xr:uid="{00000000-0005-0000-0000-000007270000}"/>
    <cellStyle name="20% - Accent1 2 3 4 3 2 3 2" xfId="10180" xr:uid="{00000000-0005-0000-0000-000008270000}"/>
    <cellStyle name="20% - Accent1 2 3 4 3 2 4" xfId="10181" xr:uid="{00000000-0005-0000-0000-000009270000}"/>
    <cellStyle name="20% - Accent1 2 3 4 3 3" xfId="10182" xr:uid="{00000000-0005-0000-0000-00000A270000}"/>
    <cellStyle name="20% - Accent1 2 3 4 3 3 2" xfId="10183" xr:uid="{00000000-0005-0000-0000-00000B270000}"/>
    <cellStyle name="20% - Accent1 2 3 4 3 3 2 2" xfId="10184" xr:uid="{00000000-0005-0000-0000-00000C270000}"/>
    <cellStyle name="20% - Accent1 2 3 4 3 3 2 2 2" xfId="10185" xr:uid="{00000000-0005-0000-0000-00000D270000}"/>
    <cellStyle name="20% - Accent1 2 3 4 3 3 2 3" xfId="10186" xr:uid="{00000000-0005-0000-0000-00000E270000}"/>
    <cellStyle name="20% - Accent1 2 3 4 3 3 3" xfId="10187" xr:uid="{00000000-0005-0000-0000-00000F270000}"/>
    <cellStyle name="20% - Accent1 2 3 4 3 3 3 2" xfId="10188" xr:uid="{00000000-0005-0000-0000-000010270000}"/>
    <cellStyle name="20% - Accent1 2 3 4 3 3 4" xfId="10189" xr:uid="{00000000-0005-0000-0000-000011270000}"/>
    <cellStyle name="20% - Accent1 2 3 4 3 4" xfId="10190" xr:uid="{00000000-0005-0000-0000-000012270000}"/>
    <cellStyle name="20% - Accent1 2 3 4 3 4 2" xfId="10191" xr:uid="{00000000-0005-0000-0000-000013270000}"/>
    <cellStyle name="20% - Accent1 2 3 4 3 4 2 2" xfId="10192" xr:uid="{00000000-0005-0000-0000-000014270000}"/>
    <cellStyle name="20% - Accent1 2 3 4 3 4 2 2 2" xfId="10193" xr:uid="{00000000-0005-0000-0000-000015270000}"/>
    <cellStyle name="20% - Accent1 2 3 4 3 4 2 3" xfId="10194" xr:uid="{00000000-0005-0000-0000-000016270000}"/>
    <cellStyle name="20% - Accent1 2 3 4 3 4 3" xfId="10195" xr:uid="{00000000-0005-0000-0000-000017270000}"/>
    <cellStyle name="20% - Accent1 2 3 4 3 4 3 2" xfId="10196" xr:uid="{00000000-0005-0000-0000-000018270000}"/>
    <cellStyle name="20% - Accent1 2 3 4 3 4 4" xfId="10197" xr:uid="{00000000-0005-0000-0000-000019270000}"/>
    <cellStyle name="20% - Accent1 2 3 4 3 5" xfId="10198" xr:uid="{00000000-0005-0000-0000-00001A270000}"/>
    <cellStyle name="20% - Accent1 2 3 4 3 5 2" xfId="10199" xr:uid="{00000000-0005-0000-0000-00001B270000}"/>
    <cellStyle name="20% - Accent1 2 3 4 3 5 2 2" xfId="10200" xr:uid="{00000000-0005-0000-0000-00001C270000}"/>
    <cellStyle name="20% - Accent1 2 3 4 3 5 3" xfId="10201" xr:uid="{00000000-0005-0000-0000-00001D270000}"/>
    <cellStyle name="20% - Accent1 2 3 4 3 6" xfId="10202" xr:uid="{00000000-0005-0000-0000-00001E270000}"/>
    <cellStyle name="20% - Accent1 2 3 4 3 6 2" xfId="10203" xr:uid="{00000000-0005-0000-0000-00001F270000}"/>
    <cellStyle name="20% - Accent1 2 3 4 3 6 2 2" xfId="10204" xr:uid="{00000000-0005-0000-0000-000020270000}"/>
    <cellStyle name="20% - Accent1 2 3 4 3 6 3" xfId="10205" xr:uid="{00000000-0005-0000-0000-000021270000}"/>
    <cellStyle name="20% - Accent1 2 3 4 3 7" xfId="10206" xr:uid="{00000000-0005-0000-0000-000022270000}"/>
    <cellStyle name="20% - Accent1 2 3 4 3 7 2" xfId="10207" xr:uid="{00000000-0005-0000-0000-000023270000}"/>
    <cellStyle name="20% - Accent1 2 3 4 3 8" xfId="10208" xr:uid="{00000000-0005-0000-0000-000024270000}"/>
    <cellStyle name="20% - Accent1 2 3 4 3 8 2" xfId="10209" xr:uid="{00000000-0005-0000-0000-000025270000}"/>
    <cellStyle name="20% - Accent1 2 3 4 3 9" xfId="10210" xr:uid="{00000000-0005-0000-0000-000026270000}"/>
    <cellStyle name="20% - Accent1 2 3 4 4" xfId="10211" xr:uid="{00000000-0005-0000-0000-000027270000}"/>
    <cellStyle name="20% - Accent1 2 3 4 4 2" xfId="10212" xr:uid="{00000000-0005-0000-0000-000028270000}"/>
    <cellStyle name="20% - Accent1 2 3 4 4 2 2" xfId="10213" xr:uid="{00000000-0005-0000-0000-000029270000}"/>
    <cellStyle name="20% - Accent1 2 3 4 4 2 2 2" xfId="10214" xr:uid="{00000000-0005-0000-0000-00002A270000}"/>
    <cellStyle name="20% - Accent1 2 3 4 4 2 3" xfId="10215" xr:uid="{00000000-0005-0000-0000-00002B270000}"/>
    <cellStyle name="20% - Accent1 2 3 4 4 3" xfId="10216" xr:uid="{00000000-0005-0000-0000-00002C270000}"/>
    <cellStyle name="20% - Accent1 2 3 4 4 3 2" xfId="10217" xr:uid="{00000000-0005-0000-0000-00002D270000}"/>
    <cellStyle name="20% - Accent1 2 3 4 4 4" xfId="10218" xr:uid="{00000000-0005-0000-0000-00002E270000}"/>
    <cellStyle name="20% - Accent1 2 3 4 5" xfId="10219" xr:uid="{00000000-0005-0000-0000-00002F270000}"/>
    <cellStyle name="20% - Accent1 2 3 4 5 2" xfId="10220" xr:uid="{00000000-0005-0000-0000-000030270000}"/>
    <cellStyle name="20% - Accent1 2 3 4 5 2 2" xfId="10221" xr:uid="{00000000-0005-0000-0000-000031270000}"/>
    <cellStyle name="20% - Accent1 2 3 4 5 2 2 2" xfId="10222" xr:uid="{00000000-0005-0000-0000-000032270000}"/>
    <cellStyle name="20% - Accent1 2 3 4 5 2 3" xfId="10223" xr:uid="{00000000-0005-0000-0000-000033270000}"/>
    <cellStyle name="20% - Accent1 2 3 4 5 3" xfId="10224" xr:uid="{00000000-0005-0000-0000-000034270000}"/>
    <cellStyle name="20% - Accent1 2 3 4 5 3 2" xfId="10225" xr:uid="{00000000-0005-0000-0000-000035270000}"/>
    <cellStyle name="20% - Accent1 2 3 4 5 4" xfId="10226" xr:uid="{00000000-0005-0000-0000-000036270000}"/>
    <cellStyle name="20% - Accent1 2 3 4 6" xfId="10227" xr:uid="{00000000-0005-0000-0000-000037270000}"/>
    <cellStyle name="20% - Accent1 2 3 4 6 2" xfId="10228" xr:uid="{00000000-0005-0000-0000-000038270000}"/>
    <cellStyle name="20% - Accent1 2 3 4 6 2 2" xfId="10229" xr:uid="{00000000-0005-0000-0000-000039270000}"/>
    <cellStyle name="20% - Accent1 2 3 4 6 2 2 2" xfId="10230" xr:uid="{00000000-0005-0000-0000-00003A270000}"/>
    <cellStyle name="20% - Accent1 2 3 4 6 2 3" xfId="10231" xr:uid="{00000000-0005-0000-0000-00003B270000}"/>
    <cellStyle name="20% - Accent1 2 3 4 6 3" xfId="10232" xr:uid="{00000000-0005-0000-0000-00003C270000}"/>
    <cellStyle name="20% - Accent1 2 3 4 6 3 2" xfId="10233" xr:uid="{00000000-0005-0000-0000-00003D270000}"/>
    <cellStyle name="20% - Accent1 2 3 4 6 4" xfId="10234" xr:uid="{00000000-0005-0000-0000-00003E270000}"/>
    <cellStyle name="20% - Accent1 2 3 4 7" xfId="10235" xr:uid="{00000000-0005-0000-0000-00003F270000}"/>
    <cellStyle name="20% - Accent1 2 3 4 7 2" xfId="10236" xr:uid="{00000000-0005-0000-0000-000040270000}"/>
    <cellStyle name="20% - Accent1 2 3 4 7 2 2" xfId="10237" xr:uid="{00000000-0005-0000-0000-000041270000}"/>
    <cellStyle name="20% - Accent1 2 3 4 7 3" xfId="10238" xr:uid="{00000000-0005-0000-0000-000042270000}"/>
    <cellStyle name="20% - Accent1 2 3 4 8" xfId="10239" xr:uid="{00000000-0005-0000-0000-000043270000}"/>
    <cellStyle name="20% - Accent1 2 3 4 8 2" xfId="10240" xr:uid="{00000000-0005-0000-0000-000044270000}"/>
    <cellStyle name="20% - Accent1 2 3 4 8 2 2" xfId="10241" xr:uid="{00000000-0005-0000-0000-000045270000}"/>
    <cellStyle name="20% - Accent1 2 3 4 8 3" xfId="10242" xr:uid="{00000000-0005-0000-0000-000046270000}"/>
    <cellStyle name="20% - Accent1 2 3 4 9" xfId="10243" xr:uid="{00000000-0005-0000-0000-000047270000}"/>
    <cellStyle name="20% - Accent1 2 3 4 9 2" xfId="10244" xr:uid="{00000000-0005-0000-0000-000048270000}"/>
    <cellStyle name="20% - Accent1 2 3 5" xfId="10245" xr:uid="{00000000-0005-0000-0000-000049270000}"/>
    <cellStyle name="20% - Accent1 2 3 5 10" xfId="10246" xr:uid="{00000000-0005-0000-0000-00004A270000}"/>
    <cellStyle name="20% - Accent1 2 3 5 10 2" xfId="10247" xr:uid="{00000000-0005-0000-0000-00004B270000}"/>
    <cellStyle name="20% - Accent1 2 3 5 11" xfId="10248" xr:uid="{00000000-0005-0000-0000-00004C270000}"/>
    <cellStyle name="20% - Accent1 2 3 5 2" xfId="10249" xr:uid="{00000000-0005-0000-0000-00004D270000}"/>
    <cellStyle name="20% - Accent1 2 3 5 2 2" xfId="10250" xr:uid="{00000000-0005-0000-0000-00004E270000}"/>
    <cellStyle name="20% - Accent1 2 3 5 2 2 2" xfId="10251" xr:uid="{00000000-0005-0000-0000-00004F270000}"/>
    <cellStyle name="20% - Accent1 2 3 5 2 2 2 2" xfId="10252" xr:uid="{00000000-0005-0000-0000-000050270000}"/>
    <cellStyle name="20% - Accent1 2 3 5 2 2 2 2 2" xfId="10253" xr:uid="{00000000-0005-0000-0000-000051270000}"/>
    <cellStyle name="20% - Accent1 2 3 5 2 2 2 3" xfId="10254" xr:uid="{00000000-0005-0000-0000-000052270000}"/>
    <cellStyle name="20% - Accent1 2 3 5 2 2 3" xfId="10255" xr:uid="{00000000-0005-0000-0000-000053270000}"/>
    <cellStyle name="20% - Accent1 2 3 5 2 2 3 2" xfId="10256" xr:uid="{00000000-0005-0000-0000-000054270000}"/>
    <cellStyle name="20% - Accent1 2 3 5 2 2 4" xfId="10257" xr:uid="{00000000-0005-0000-0000-000055270000}"/>
    <cellStyle name="20% - Accent1 2 3 5 2 3" xfId="10258" xr:uid="{00000000-0005-0000-0000-000056270000}"/>
    <cellStyle name="20% - Accent1 2 3 5 2 3 2" xfId="10259" xr:uid="{00000000-0005-0000-0000-000057270000}"/>
    <cellStyle name="20% - Accent1 2 3 5 2 3 2 2" xfId="10260" xr:uid="{00000000-0005-0000-0000-000058270000}"/>
    <cellStyle name="20% - Accent1 2 3 5 2 3 2 2 2" xfId="10261" xr:uid="{00000000-0005-0000-0000-000059270000}"/>
    <cellStyle name="20% - Accent1 2 3 5 2 3 2 3" xfId="10262" xr:uid="{00000000-0005-0000-0000-00005A270000}"/>
    <cellStyle name="20% - Accent1 2 3 5 2 3 3" xfId="10263" xr:uid="{00000000-0005-0000-0000-00005B270000}"/>
    <cellStyle name="20% - Accent1 2 3 5 2 3 3 2" xfId="10264" xr:uid="{00000000-0005-0000-0000-00005C270000}"/>
    <cellStyle name="20% - Accent1 2 3 5 2 3 4" xfId="10265" xr:uid="{00000000-0005-0000-0000-00005D270000}"/>
    <cellStyle name="20% - Accent1 2 3 5 2 4" xfId="10266" xr:uid="{00000000-0005-0000-0000-00005E270000}"/>
    <cellStyle name="20% - Accent1 2 3 5 2 4 2" xfId="10267" xr:uid="{00000000-0005-0000-0000-00005F270000}"/>
    <cellStyle name="20% - Accent1 2 3 5 2 4 2 2" xfId="10268" xr:uid="{00000000-0005-0000-0000-000060270000}"/>
    <cellStyle name="20% - Accent1 2 3 5 2 4 2 2 2" xfId="10269" xr:uid="{00000000-0005-0000-0000-000061270000}"/>
    <cellStyle name="20% - Accent1 2 3 5 2 4 2 3" xfId="10270" xr:uid="{00000000-0005-0000-0000-000062270000}"/>
    <cellStyle name="20% - Accent1 2 3 5 2 4 3" xfId="10271" xr:uid="{00000000-0005-0000-0000-000063270000}"/>
    <cellStyle name="20% - Accent1 2 3 5 2 4 3 2" xfId="10272" xr:uid="{00000000-0005-0000-0000-000064270000}"/>
    <cellStyle name="20% - Accent1 2 3 5 2 4 4" xfId="10273" xr:uid="{00000000-0005-0000-0000-000065270000}"/>
    <cellStyle name="20% - Accent1 2 3 5 2 5" xfId="10274" xr:uid="{00000000-0005-0000-0000-000066270000}"/>
    <cellStyle name="20% - Accent1 2 3 5 2 5 2" xfId="10275" xr:uid="{00000000-0005-0000-0000-000067270000}"/>
    <cellStyle name="20% - Accent1 2 3 5 2 5 2 2" xfId="10276" xr:uid="{00000000-0005-0000-0000-000068270000}"/>
    <cellStyle name="20% - Accent1 2 3 5 2 5 3" xfId="10277" xr:uid="{00000000-0005-0000-0000-000069270000}"/>
    <cellStyle name="20% - Accent1 2 3 5 2 6" xfId="10278" xr:uid="{00000000-0005-0000-0000-00006A270000}"/>
    <cellStyle name="20% - Accent1 2 3 5 2 6 2" xfId="10279" xr:uid="{00000000-0005-0000-0000-00006B270000}"/>
    <cellStyle name="20% - Accent1 2 3 5 2 6 2 2" xfId="10280" xr:uid="{00000000-0005-0000-0000-00006C270000}"/>
    <cellStyle name="20% - Accent1 2 3 5 2 6 3" xfId="10281" xr:uid="{00000000-0005-0000-0000-00006D270000}"/>
    <cellStyle name="20% - Accent1 2 3 5 2 7" xfId="10282" xr:uid="{00000000-0005-0000-0000-00006E270000}"/>
    <cellStyle name="20% - Accent1 2 3 5 2 7 2" xfId="10283" xr:uid="{00000000-0005-0000-0000-00006F270000}"/>
    <cellStyle name="20% - Accent1 2 3 5 2 8" xfId="10284" xr:uid="{00000000-0005-0000-0000-000070270000}"/>
    <cellStyle name="20% - Accent1 2 3 5 2 8 2" xfId="10285" xr:uid="{00000000-0005-0000-0000-000071270000}"/>
    <cellStyle name="20% - Accent1 2 3 5 2 9" xfId="10286" xr:uid="{00000000-0005-0000-0000-000072270000}"/>
    <cellStyle name="20% - Accent1 2 3 5 3" xfId="10287" xr:uid="{00000000-0005-0000-0000-000073270000}"/>
    <cellStyle name="20% - Accent1 2 3 5 3 2" xfId="10288" xr:uid="{00000000-0005-0000-0000-000074270000}"/>
    <cellStyle name="20% - Accent1 2 3 5 3 2 2" xfId="10289" xr:uid="{00000000-0005-0000-0000-000075270000}"/>
    <cellStyle name="20% - Accent1 2 3 5 3 2 2 2" xfId="10290" xr:uid="{00000000-0005-0000-0000-000076270000}"/>
    <cellStyle name="20% - Accent1 2 3 5 3 2 2 2 2" xfId="10291" xr:uid="{00000000-0005-0000-0000-000077270000}"/>
    <cellStyle name="20% - Accent1 2 3 5 3 2 2 3" xfId="10292" xr:uid="{00000000-0005-0000-0000-000078270000}"/>
    <cellStyle name="20% - Accent1 2 3 5 3 2 3" xfId="10293" xr:uid="{00000000-0005-0000-0000-000079270000}"/>
    <cellStyle name="20% - Accent1 2 3 5 3 2 3 2" xfId="10294" xr:uid="{00000000-0005-0000-0000-00007A270000}"/>
    <cellStyle name="20% - Accent1 2 3 5 3 2 4" xfId="10295" xr:uid="{00000000-0005-0000-0000-00007B270000}"/>
    <cellStyle name="20% - Accent1 2 3 5 3 3" xfId="10296" xr:uid="{00000000-0005-0000-0000-00007C270000}"/>
    <cellStyle name="20% - Accent1 2 3 5 3 3 2" xfId="10297" xr:uid="{00000000-0005-0000-0000-00007D270000}"/>
    <cellStyle name="20% - Accent1 2 3 5 3 3 2 2" xfId="10298" xr:uid="{00000000-0005-0000-0000-00007E270000}"/>
    <cellStyle name="20% - Accent1 2 3 5 3 3 2 2 2" xfId="10299" xr:uid="{00000000-0005-0000-0000-00007F270000}"/>
    <cellStyle name="20% - Accent1 2 3 5 3 3 2 3" xfId="10300" xr:uid="{00000000-0005-0000-0000-000080270000}"/>
    <cellStyle name="20% - Accent1 2 3 5 3 3 3" xfId="10301" xr:uid="{00000000-0005-0000-0000-000081270000}"/>
    <cellStyle name="20% - Accent1 2 3 5 3 3 3 2" xfId="10302" xr:uid="{00000000-0005-0000-0000-000082270000}"/>
    <cellStyle name="20% - Accent1 2 3 5 3 3 4" xfId="10303" xr:uid="{00000000-0005-0000-0000-000083270000}"/>
    <cellStyle name="20% - Accent1 2 3 5 3 4" xfId="10304" xr:uid="{00000000-0005-0000-0000-000084270000}"/>
    <cellStyle name="20% - Accent1 2 3 5 3 4 2" xfId="10305" xr:uid="{00000000-0005-0000-0000-000085270000}"/>
    <cellStyle name="20% - Accent1 2 3 5 3 4 2 2" xfId="10306" xr:uid="{00000000-0005-0000-0000-000086270000}"/>
    <cellStyle name="20% - Accent1 2 3 5 3 4 2 2 2" xfId="10307" xr:uid="{00000000-0005-0000-0000-000087270000}"/>
    <cellStyle name="20% - Accent1 2 3 5 3 4 2 3" xfId="10308" xr:uid="{00000000-0005-0000-0000-000088270000}"/>
    <cellStyle name="20% - Accent1 2 3 5 3 4 3" xfId="10309" xr:uid="{00000000-0005-0000-0000-000089270000}"/>
    <cellStyle name="20% - Accent1 2 3 5 3 4 3 2" xfId="10310" xr:uid="{00000000-0005-0000-0000-00008A270000}"/>
    <cellStyle name="20% - Accent1 2 3 5 3 4 4" xfId="10311" xr:uid="{00000000-0005-0000-0000-00008B270000}"/>
    <cellStyle name="20% - Accent1 2 3 5 3 5" xfId="10312" xr:uid="{00000000-0005-0000-0000-00008C270000}"/>
    <cellStyle name="20% - Accent1 2 3 5 3 5 2" xfId="10313" xr:uid="{00000000-0005-0000-0000-00008D270000}"/>
    <cellStyle name="20% - Accent1 2 3 5 3 5 2 2" xfId="10314" xr:uid="{00000000-0005-0000-0000-00008E270000}"/>
    <cellStyle name="20% - Accent1 2 3 5 3 5 3" xfId="10315" xr:uid="{00000000-0005-0000-0000-00008F270000}"/>
    <cellStyle name="20% - Accent1 2 3 5 3 6" xfId="10316" xr:uid="{00000000-0005-0000-0000-000090270000}"/>
    <cellStyle name="20% - Accent1 2 3 5 3 6 2" xfId="10317" xr:uid="{00000000-0005-0000-0000-000091270000}"/>
    <cellStyle name="20% - Accent1 2 3 5 3 6 2 2" xfId="10318" xr:uid="{00000000-0005-0000-0000-000092270000}"/>
    <cellStyle name="20% - Accent1 2 3 5 3 6 3" xfId="10319" xr:uid="{00000000-0005-0000-0000-000093270000}"/>
    <cellStyle name="20% - Accent1 2 3 5 3 7" xfId="10320" xr:uid="{00000000-0005-0000-0000-000094270000}"/>
    <cellStyle name="20% - Accent1 2 3 5 3 7 2" xfId="10321" xr:uid="{00000000-0005-0000-0000-000095270000}"/>
    <cellStyle name="20% - Accent1 2 3 5 3 8" xfId="10322" xr:uid="{00000000-0005-0000-0000-000096270000}"/>
    <cellStyle name="20% - Accent1 2 3 5 3 8 2" xfId="10323" xr:uid="{00000000-0005-0000-0000-000097270000}"/>
    <cellStyle name="20% - Accent1 2 3 5 3 9" xfId="10324" xr:uid="{00000000-0005-0000-0000-000098270000}"/>
    <cellStyle name="20% - Accent1 2 3 5 4" xfId="10325" xr:uid="{00000000-0005-0000-0000-000099270000}"/>
    <cellStyle name="20% - Accent1 2 3 5 4 2" xfId="10326" xr:uid="{00000000-0005-0000-0000-00009A270000}"/>
    <cellStyle name="20% - Accent1 2 3 5 4 2 2" xfId="10327" xr:uid="{00000000-0005-0000-0000-00009B270000}"/>
    <cellStyle name="20% - Accent1 2 3 5 4 2 2 2" xfId="10328" xr:uid="{00000000-0005-0000-0000-00009C270000}"/>
    <cellStyle name="20% - Accent1 2 3 5 4 2 3" xfId="10329" xr:uid="{00000000-0005-0000-0000-00009D270000}"/>
    <cellStyle name="20% - Accent1 2 3 5 4 3" xfId="10330" xr:uid="{00000000-0005-0000-0000-00009E270000}"/>
    <cellStyle name="20% - Accent1 2 3 5 4 3 2" xfId="10331" xr:uid="{00000000-0005-0000-0000-00009F270000}"/>
    <cellStyle name="20% - Accent1 2 3 5 4 4" xfId="10332" xr:uid="{00000000-0005-0000-0000-0000A0270000}"/>
    <cellStyle name="20% - Accent1 2 3 5 5" xfId="10333" xr:uid="{00000000-0005-0000-0000-0000A1270000}"/>
    <cellStyle name="20% - Accent1 2 3 5 5 2" xfId="10334" xr:uid="{00000000-0005-0000-0000-0000A2270000}"/>
    <cellStyle name="20% - Accent1 2 3 5 5 2 2" xfId="10335" xr:uid="{00000000-0005-0000-0000-0000A3270000}"/>
    <cellStyle name="20% - Accent1 2 3 5 5 2 2 2" xfId="10336" xr:uid="{00000000-0005-0000-0000-0000A4270000}"/>
    <cellStyle name="20% - Accent1 2 3 5 5 2 3" xfId="10337" xr:uid="{00000000-0005-0000-0000-0000A5270000}"/>
    <cellStyle name="20% - Accent1 2 3 5 5 3" xfId="10338" xr:uid="{00000000-0005-0000-0000-0000A6270000}"/>
    <cellStyle name="20% - Accent1 2 3 5 5 3 2" xfId="10339" xr:uid="{00000000-0005-0000-0000-0000A7270000}"/>
    <cellStyle name="20% - Accent1 2 3 5 5 4" xfId="10340" xr:uid="{00000000-0005-0000-0000-0000A8270000}"/>
    <cellStyle name="20% - Accent1 2 3 5 6" xfId="10341" xr:uid="{00000000-0005-0000-0000-0000A9270000}"/>
    <cellStyle name="20% - Accent1 2 3 5 6 2" xfId="10342" xr:uid="{00000000-0005-0000-0000-0000AA270000}"/>
    <cellStyle name="20% - Accent1 2 3 5 6 2 2" xfId="10343" xr:uid="{00000000-0005-0000-0000-0000AB270000}"/>
    <cellStyle name="20% - Accent1 2 3 5 6 2 2 2" xfId="10344" xr:uid="{00000000-0005-0000-0000-0000AC270000}"/>
    <cellStyle name="20% - Accent1 2 3 5 6 2 3" xfId="10345" xr:uid="{00000000-0005-0000-0000-0000AD270000}"/>
    <cellStyle name="20% - Accent1 2 3 5 6 3" xfId="10346" xr:uid="{00000000-0005-0000-0000-0000AE270000}"/>
    <cellStyle name="20% - Accent1 2 3 5 6 3 2" xfId="10347" xr:uid="{00000000-0005-0000-0000-0000AF270000}"/>
    <cellStyle name="20% - Accent1 2 3 5 6 4" xfId="10348" xr:uid="{00000000-0005-0000-0000-0000B0270000}"/>
    <cellStyle name="20% - Accent1 2 3 5 7" xfId="10349" xr:uid="{00000000-0005-0000-0000-0000B1270000}"/>
    <cellStyle name="20% - Accent1 2 3 5 7 2" xfId="10350" xr:uid="{00000000-0005-0000-0000-0000B2270000}"/>
    <cellStyle name="20% - Accent1 2 3 5 7 2 2" xfId="10351" xr:uid="{00000000-0005-0000-0000-0000B3270000}"/>
    <cellStyle name="20% - Accent1 2 3 5 7 3" xfId="10352" xr:uid="{00000000-0005-0000-0000-0000B4270000}"/>
    <cellStyle name="20% - Accent1 2 3 5 8" xfId="10353" xr:uid="{00000000-0005-0000-0000-0000B5270000}"/>
    <cellStyle name="20% - Accent1 2 3 5 8 2" xfId="10354" xr:uid="{00000000-0005-0000-0000-0000B6270000}"/>
    <cellStyle name="20% - Accent1 2 3 5 8 2 2" xfId="10355" xr:uid="{00000000-0005-0000-0000-0000B7270000}"/>
    <cellStyle name="20% - Accent1 2 3 5 8 3" xfId="10356" xr:uid="{00000000-0005-0000-0000-0000B8270000}"/>
    <cellStyle name="20% - Accent1 2 3 5 9" xfId="10357" xr:uid="{00000000-0005-0000-0000-0000B9270000}"/>
    <cellStyle name="20% - Accent1 2 3 5 9 2" xfId="10358" xr:uid="{00000000-0005-0000-0000-0000BA270000}"/>
    <cellStyle name="20% - Accent1 2 3 6" xfId="10359" xr:uid="{00000000-0005-0000-0000-0000BB270000}"/>
    <cellStyle name="20% - Accent1 2 3 6 10" xfId="10360" xr:uid="{00000000-0005-0000-0000-0000BC270000}"/>
    <cellStyle name="20% - Accent1 2 3 6 10 2" xfId="10361" xr:uid="{00000000-0005-0000-0000-0000BD270000}"/>
    <cellStyle name="20% - Accent1 2 3 6 11" xfId="10362" xr:uid="{00000000-0005-0000-0000-0000BE270000}"/>
    <cellStyle name="20% - Accent1 2 3 6 2" xfId="10363" xr:uid="{00000000-0005-0000-0000-0000BF270000}"/>
    <cellStyle name="20% - Accent1 2 3 6 2 2" xfId="10364" xr:uid="{00000000-0005-0000-0000-0000C0270000}"/>
    <cellStyle name="20% - Accent1 2 3 6 2 2 2" xfId="10365" xr:uid="{00000000-0005-0000-0000-0000C1270000}"/>
    <cellStyle name="20% - Accent1 2 3 6 2 2 2 2" xfId="10366" xr:uid="{00000000-0005-0000-0000-0000C2270000}"/>
    <cellStyle name="20% - Accent1 2 3 6 2 2 2 2 2" xfId="10367" xr:uid="{00000000-0005-0000-0000-0000C3270000}"/>
    <cellStyle name="20% - Accent1 2 3 6 2 2 2 3" xfId="10368" xr:uid="{00000000-0005-0000-0000-0000C4270000}"/>
    <cellStyle name="20% - Accent1 2 3 6 2 2 3" xfId="10369" xr:uid="{00000000-0005-0000-0000-0000C5270000}"/>
    <cellStyle name="20% - Accent1 2 3 6 2 2 3 2" xfId="10370" xr:uid="{00000000-0005-0000-0000-0000C6270000}"/>
    <cellStyle name="20% - Accent1 2 3 6 2 2 4" xfId="10371" xr:uid="{00000000-0005-0000-0000-0000C7270000}"/>
    <cellStyle name="20% - Accent1 2 3 6 2 3" xfId="10372" xr:uid="{00000000-0005-0000-0000-0000C8270000}"/>
    <cellStyle name="20% - Accent1 2 3 6 2 3 2" xfId="10373" xr:uid="{00000000-0005-0000-0000-0000C9270000}"/>
    <cellStyle name="20% - Accent1 2 3 6 2 3 2 2" xfId="10374" xr:uid="{00000000-0005-0000-0000-0000CA270000}"/>
    <cellStyle name="20% - Accent1 2 3 6 2 3 2 2 2" xfId="10375" xr:uid="{00000000-0005-0000-0000-0000CB270000}"/>
    <cellStyle name="20% - Accent1 2 3 6 2 3 2 3" xfId="10376" xr:uid="{00000000-0005-0000-0000-0000CC270000}"/>
    <cellStyle name="20% - Accent1 2 3 6 2 3 3" xfId="10377" xr:uid="{00000000-0005-0000-0000-0000CD270000}"/>
    <cellStyle name="20% - Accent1 2 3 6 2 3 3 2" xfId="10378" xr:uid="{00000000-0005-0000-0000-0000CE270000}"/>
    <cellStyle name="20% - Accent1 2 3 6 2 3 4" xfId="10379" xr:uid="{00000000-0005-0000-0000-0000CF270000}"/>
    <cellStyle name="20% - Accent1 2 3 6 2 4" xfId="10380" xr:uid="{00000000-0005-0000-0000-0000D0270000}"/>
    <cellStyle name="20% - Accent1 2 3 6 2 4 2" xfId="10381" xr:uid="{00000000-0005-0000-0000-0000D1270000}"/>
    <cellStyle name="20% - Accent1 2 3 6 2 4 2 2" xfId="10382" xr:uid="{00000000-0005-0000-0000-0000D2270000}"/>
    <cellStyle name="20% - Accent1 2 3 6 2 4 2 2 2" xfId="10383" xr:uid="{00000000-0005-0000-0000-0000D3270000}"/>
    <cellStyle name="20% - Accent1 2 3 6 2 4 2 3" xfId="10384" xr:uid="{00000000-0005-0000-0000-0000D4270000}"/>
    <cellStyle name="20% - Accent1 2 3 6 2 4 3" xfId="10385" xr:uid="{00000000-0005-0000-0000-0000D5270000}"/>
    <cellStyle name="20% - Accent1 2 3 6 2 4 3 2" xfId="10386" xr:uid="{00000000-0005-0000-0000-0000D6270000}"/>
    <cellStyle name="20% - Accent1 2 3 6 2 4 4" xfId="10387" xr:uid="{00000000-0005-0000-0000-0000D7270000}"/>
    <cellStyle name="20% - Accent1 2 3 6 2 5" xfId="10388" xr:uid="{00000000-0005-0000-0000-0000D8270000}"/>
    <cellStyle name="20% - Accent1 2 3 6 2 5 2" xfId="10389" xr:uid="{00000000-0005-0000-0000-0000D9270000}"/>
    <cellStyle name="20% - Accent1 2 3 6 2 5 2 2" xfId="10390" xr:uid="{00000000-0005-0000-0000-0000DA270000}"/>
    <cellStyle name="20% - Accent1 2 3 6 2 5 3" xfId="10391" xr:uid="{00000000-0005-0000-0000-0000DB270000}"/>
    <cellStyle name="20% - Accent1 2 3 6 2 6" xfId="10392" xr:uid="{00000000-0005-0000-0000-0000DC270000}"/>
    <cellStyle name="20% - Accent1 2 3 6 2 6 2" xfId="10393" xr:uid="{00000000-0005-0000-0000-0000DD270000}"/>
    <cellStyle name="20% - Accent1 2 3 6 2 6 2 2" xfId="10394" xr:uid="{00000000-0005-0000-0000-0000DE270000}"/>
    <cellStyle name="20% - Accent1 2 3 6 2 6 3" xfId="10395" xr:uid="{00000000-0005-0000-0000-0000DF270000}"/>
    <cellStyle name="20% - Accent1 2 3 6 2 7" xfId="10396" xr:uid="{00000000-0005-0000-0000-0000E0270000}"/>
    <cellStyle name="20% - Accent1 2 3 6 2 7 2" xfId="10397" xr:uid="{00000000-0005-0000-0000-0000E1270000}"/>
    <cellStyle name="20% - Accent1 2 3 6 2 8" xfId="10398" xr:uid="{00000000-0005-0000-0000-0000E2270000}"/>
    <cellStyle name="20% - Accent1 2 3 6 2 8 2" xfId="10399" xr:uid="{00000000-0005-0000-0000-0000E3270000}"/>
    <cellStyle name="20% - Accent1 2 3 6 2 9" xfId="10400" xr:uid="{00000000-0005-0000-0000-0000E4270000}"/>
    <cellStyle name="20% - Accent1 2 3 6 3" xfId="10401" xr:uid="{00000000-0005-0000-0000-0000E5270000}"/>
    <cellStyle name="20% - Accent1 2 3 6 3 2" xfId="10402" xr:uid="{00000000-0005-0000-0000-0000E6270000}"/>
    <cellStyle name="20% - Accent1 2 3 6 3 2 2" xfId="10403" xr:uid="{00000000-0005-0000-0000-0000E7270000}"/>
    <cellStyle name="20% - Accent1 2 3 6 3 2 2 2" xfId="10404" xr:uid="{00000000-0005-0000-0000-0000E8270000}"/>
    <cellStyle name="20% - Accent1 2 3 6 3 2 2 2 2" xfId="10405" xr:uid="{00000000-0005-0000-0000-0000E9270000}"/>
    <cellStyle name="20% - Accent1 2 3 6 3 2 2 3" xfId="10406" xr:uid="{00000000-0005-0000-0000-0000EA270000}"/>
    <cellStyle name="20% - Accent1 2 3 6 3 2 3" xfId="10407" xr:uid="{00000000-0005-0000-0000-0000EB270000}"/>
    <cellStyle name="20% - Accent1 2 3 6 3 2 3 2" xfId="10408" xr:uid="{00000000-0005-0000-0000-0000EC270000}"/>
    <cellStyle name="20% - Accent1 2 3 6 3 2 4" xfId="10409" xr:uid="{00000000-0005-0000-0000-0000ED270000}"/>
    <cellStyle name="20% - Accent1 2 3 6 3 3" xfId="10410" xr:uid="{00000000-0005-0000-0000-0000EE270000}"/>
    <cellStyle name="20% - Accent1 2 3 6 3 3 2" xfId="10411" xr:uid="{00000000-0005-0000-0000-0000EF270000}"/>
    <cellStyle name="20% - Accent1 2 3 6 3 3 2 2" xfId="10412" xr:uid="{00000000-0005-0000-0000-0000F0270000}"/>
    <cellStyle name="20% - Accent1 2 3 6 3 3 2 2 2" xfId="10413" xr:uid="{00000000-0005-0000-0000-0000F1270000}"/>
    <cellStyle name="20% - Accent1 2 3 6 3 3 2 3" xfId="10414" xr:uid="{00000000-0005-0000-0000-0000F2270000}"/>
    <cellStyle name="20% - Accent1 2 3 6 3 3 3" xfId="10415" xr:uid="{00000000-0005-0000-0000-0000F3270000}"/>
    <cellStyle name="20% - Accent1 2 3 6 3 3 3 2" xfId="10416" xr:uid="{00000000-0005-0000-0000-0000F4270000}"/>
    <cellStyle name="20% - Accent1 2 3 6 3 3 4" xfId="10417" xr:uid="{00000000-0005-0000-0000-0000F5270000}"/>
    <cellStyle name="20% - Accent1 2 3 6 3 4" xfId="10418" xr:uid="{00000000-0005-0000-0000-0000F6270000}"/>
    <cellStyle name="20% - Accent1 2 3 6 3 4 2" xfId="10419" xr:uid="{00000000-0005-0000-0000-0000F7270000}"/>
    <cellStyle name="20% - Accent1 2 3 6 3 4 2 2" xfId="10420" xr:uid="{00000000-0005-0000-0000-0000F8270000}"/>
    <cellStyle name="20% - Accent1 2 3 6 3 4 2 2 2" xfId="10421" xr:uid="{00000000-0005-0000-0000-0000F9270000}"/>
    <cellStyle name="20% - Accent1 2 3 6 3 4 2 3" xfId="10422" xr:uid="{00000000-0005-0000-0000-0000FA270000}"/>
    <cellStyle name="20% - Accent1 2 3 6 3 4 3" xfId="10423" xr:uid="{00000000-0005-0000-0000-0000FB270000}"/>
    <cellStyle name="20% - Accent1 2 3 6 3 4 3 2" xfId="10424" xr:uid="{00000000-0005-0000-0000-0000FC270000}"/>
    <cellStyle name="20% - Accent1 2 3 6 3 4 4" xfId="10425" xr:uid="{00000000-0005-0000-0000-0000FD270000}"/>
    <cellStyle name="20% - Accent1 2 3 6 3 5" xfId="10426" xr:uid="{00000000-0005-0000-0000-0000FE270000}"/>
    <cellStyle name="20% - Accent1 2 3 6 3 5 2" xfId="10427" xr:uid="{00000000-0005-0000-0000-0000FF270000}"/>
    <cellStyle name="20% - Accent1 2 3 6 3 5 2 2" xfId="10428" xr:uid="{00000000-0005-0000-0000-000000280000}"/>
    <cellStyle name="20% - Accent1 2 3 6 3 5 3" xfId="10429" xr:uid="{00000000-0005-0000-0000-000001280000}"/>
    <cellStyle name="20% - Accent1 2 3 6 3 6" xfId="10430" xr:uid="{00000000-0005-0000-0000-000002280000}"/>
    <cellStyle name="20% - Accent1 2 3 6 3 6 2" xfId="10431" xr:uid="{00000000-0005-0000-0000-000003280000}"/>
    <cellStyle name="20% - Accent1 2 3 6 3 6 2 2" xfId="10432" xr:uid="{00000000-0005-0000-0000-000004280000}"/>
    <cellStyle name="20% - Accent1 2 3 6 3 6 3" xfId="10433" xr:uid="{00000000-0005-0000-0000-000005280000}"/>
    <cellStyle name="20% - Accent1 2 3 6 3 7" xfId="10434" xr:uid="{00000000-0005-0000-0000-000006280000}"/>
    <cellStyle name="20% - Accent1 2 3 6 3 7 2" xfId="10435" xr:uid="{00000000-0005-0000-0000-000007280000}"/>
    <cellStyle name="20% - Accent1 2 3 6 3 8" xfId="10436" xr:uid="{00000000-0005-0000-0000-000008280000}"/>
    <cellStyle name="20% - Accent1 2 3 6 3 8 2" xfId="10437" xr:uid="{00000000-0005-0000-0000-000009280000}"/>
    <cellStyle name="20% - Accent1 2 3 6 3 9" xfId="10438" xr:uid="{00000000-0005-0000-0000-00000A280000}"/>
    <cellStyle name="20% - Accent1 2 3 6 4" xfId="10439" xr:uid="{00000000-0005-0000-0000-00000B280000}"/>
    <cellStyle name="20% - Accent1 2 3 6 4 2" xfId="10440" xr:uid="{00000000-0005-0000-0000-00000C280000}"/>
    <cellStyle name="20% - Accent1 2 3 6 4 2 2" xfId="10441" xr:uid="{00000000-0005-0000-0000-00000D280000}"/>
    <cellStyle name="20% - Accent1 2 3 6 4 2 2 2" xfId="10442" xr:uid="{00000000-0005-0000-0000-00000E280000}"/>
    <cellStyle name="20% - Accent1 2 3 6 4 2 3" xfId="10443" xr:uid="{00000000-0005-0000-0000-00000F280000}"/>
    <cellStyle name="20% - Accent1 2 3 6 4 3" xfId="10444" xr:uid="{00000000-0005-0000-0000-000010280000}"/>
    <cellStyle name="20% - Accent1 2 3 6 4 3 2" xfId="10445" xr:uid="{00000000-0005-0000-0000-000011280000}"/>
    <cellStyle name="20% - Accent1 2 3 6 4 4" xfId="10446" xr:uid="{00000000-0005-0000-0000-000012280000}"/>
    <cellStyle name="20% - Accent1 2 3 6 5" xfId="10447" xr:uid="{00000000-0005-0000-0000-000013280000}"/>
    <cellStyle name="20% - Accent1 2 3 6 5 2" xfId="10448" xr:uid="{00000000-0005-0000-0000-000014280000}"/>
    <cellStyle name="20% - Accent1 2 3 6 5 2 2" xfId="10449" xr:uid="{00000000-0005-0000-0000-000015280000}"/>
    <cellStyle name="20% - Accent1 2 3 6 5 2 2 2" xfId="10450" xr:uid="{00000000-0005-0000-0000-000016280000}"/>
    <cellStyle name="20% - Accent1 2 3 6 5 2 3" xfId="10451" xr:uid="{00000000-0005-0000-0000-000017280000}"/>
    <cellStyle name="20% - Accent1 2 3 6 5 3" xfId="10452" xr:uid="{00000000-0005-0000-0000-000018280000}"/>
    <cellStyle name="20% - Accent1 2 3 6 5 3 2" xfId="10453" xr:uid="{00000000-0005-0000-0000-000019280000}"/>
    <cellStyle name="20% - Accent1 2 3 6 5 4" xfId="10454" xr:uid="{00000000-0005-0000-0000-00001A280000}"/>
    <cellStyle name="20% - Accent1 2 3 6 6" xfId="10455" xr:uid="{00000000-0005-0000-0000-00001B280000}"/>
    <cellStyle name="20% - Accent1 2 3 6 6 2" xfId="10456" xr:uid="{00000000-0005-0000-0000-00001C280000}"/>
    <cellStyle name="20% - Accent1 2 3 6 6 2 2" xfId="10457" xr:uid="{00000000-0005-0000-0000-00001D280000}"/>
    <cellStyle name="20% - Accent1 2 3 6 6 2 2 2" xfId="10458" xr:uid="{00000000-0005-0000-0000-00001E280000}"/>
    <cellStyle name="20% - Accent1 2 3 6 6 2 3" xfId="10459" xr:uid="{00000000-0005-0000-0000-00001F280000}"/>
    <cellStyle name="20% - Accent1 2 3 6 6 3" xfId="10460" xr:uid="{00000000-0005-0000-0000-000020280000}"/>
    <cellStyle name="20% - Accent1 2 3 6 6 3 2" xfId="10461" xr:uid="{00000000-0005-0000-0000-000021280000}"/>
    <cellStyle name="20% - Accent1 2 3 6 6 4" xfId="10462" xr:uid="{00000000-0005-0000-0000-000022280000}"/>
    <cellStyle name="20% - Accent1 2 3 6 7" xfId="10463" xr:uid="{00000000-0005-0000-0000-000023280000}"/>
    <cellStyle name="20% - Accent1 2 3 6 7 2" xfId="10464" xr:uid="{00000000-0005-0000-0000-000024280000}"/>
    <cellStyle name="20% - Accent1 2 3 6 7 2 2" xfId="10465" xr:uid="{00000000-0005-0000-0000-000025280000}"/>
    <cellStyle name="20% - Accent1 2 3 6 7 3" xfId="10466" xr:uid="{00000000-0005-0000-0000-000026280000}"/>
    <cellStyle name="20% - Accent1 2 3 6 8" xfId="10467" xr:uid="{00000000-0005-0000-0000-000027280000}"/>
    <cellStyle name="20% - Accent1 2 3 6 8 2" xfId="10468" xr:uid="{00000000-0005-0000-0000-000028280000}"/>
    <cellStyle name="20% - Accent1 2 3 6 8 2 2" xfId="10469" xr:uid="{00000000-0005-0000-0000-000029280000}"/>
    <cellStyle name="20% - Accent1 2 3 6 8 3" xfId="10470" xr:uid="{00000000-0005-0000-0000-00002A280000}"/>
    <cellStyle name="20% - Accent1 2 3 6 9" xfId="10471" xr:uid="{00000000-0005-0000-0000-00002B280000}"/>
    <cellStyle name="20% - Accent1 2 3 6 9 2" xfId="10472" xr:uid="{00000000-0005-0000-0000-00002C280000}"/>
    <cellStyle name="20% - Accent1 2 3 7" xfId="10473" xr:uid="{00000000-0005-0000-0000-00002D280000}"/>
    <cellStyle name="20% - Accent1 2 3 7 2" xfId="10474" xr:uid="{00000000-0005-0000-0000-00002E280000}"/>
    <cellStyle name="20% - Accent1 2 3 7 2 2" xfId="10475" xr:uid="{00000000-0005-0000-0000-00002F280000}"/>
    <cellStyle name="20% - Accent1 2 3 7 2 2 2" xfId="10476" xr:uid="{00000000-0005-0000-0000-000030280000}"/>
    <cellStyle name="20% - Accent1 2 3 7 2 2 2 2" xfId="10477" xr:uid="{00000000-0005-0000-0000-000031280000}"/>
    <cellStyle name="20% - Accent1 2 3 7 2 2 3" xfId="10478" xr:uid="{00000000-0005-0000-0000-000032280000}"/>
    <cellStyle name="20% - Accent1 2 3 7 2 3" xfId="10479" xr:uid="{00000000-0005-0000-0000-000033280000}"/>
    <cellStyle name="20% - Accent1 2 3 7 2 3 2" xfId="10480" xr:uid="{00000000-0005-0000-0000-000034280000}"/>
    <cellStyle name="20% - Accent1 2 3 7 2 4" xfId="10481" xr:uid="{00000000-0005-0000-0000-000035280000}"/>
    <cellStyle name="20% - Accent1 2 3 7 3" xfId="10482" xr:uid="{00000000-0005-0000-0000-000036280000}"/>
    <cellStyle name="20% - Accent1 2 3 7 3 2" xfId="10483" xr:uid="{00000000-0005-0000-0000-000037280000}"/>
    <cellStyle name="20% - Accent1 2 3 7 3 2 2" xfId="10484" xr:uid="{00000000-0005-0000-0000-000038280000}"/>
    <cellStyle name="20% - Accent1 2 3 7 3 2 2 2" xfId="10485" xr:uid="{00000000-0005-0000-0000-000039280000}"/>
    <cellStyle name="20% - Accent1 2 3 7 3 2 3" xfId="10486" xr:uid="{00000000-0005-0000-0000-00003A280000}"/>
    <cellStyle name="20% - Accent1 2 3 7 3 3" xfId="10487" xr:uid="{00000000-0005-0000-0000-00003B280000}"/>
    <cellStyle name="20% - Accent1 2 3 7 3 3 2" xfId="10488" xr:uid="{00000000-0005-0000-0000-00003C280000}"/>
    <cellStyle name="20% - Accent1 2 3 7 3 4" xfId="10489" xr:uid="{00000000-0005-0000-0000-00003D280000}"/>
    <cellStyle name="20% - Accent1 2 3 7 4" xfId="10490" xr:uid="{00000000-0005-0000-0000-00003E280000}"/>
    <cellStyle name="20% - Accent1 2 3 7 4 2" xfId="10491" xr:uid="{00000000-0005-0000-0000-00003F280000}"/>
    <cellStyle name="20% - Accent1 2 3 7 4 2 2" xfId="10492" xr:uid="{00000000-0005-0000-0000-000040280000}"/>
    <cellStyle name="20% - Accent1 2 3 7 4 2 2 2" xfId="10493" xr:uid="{00000000-0005-0000-0000-000041280000}"/>
    <cellStyle name="20% - Accent1 2 3 7 4 2 3" xfId="10494" xr:uid="{00000000-0005-0000-0000-000042280000}"/>
    <cellStyle name="20% - Accent1 2 3 7 4 3" xfId="10495" xr:uid="{00000000-0005-0000-0000-000043280000}"/>
    <cellStyle name="20% - Accent1 2 3 7 4 3 2" xfId="10496" xr:uid="{00000000-0005-0000-0000-000044280000}"/>
    <cellStyle name="20% - Accent1 2 3 7 4 4" xfId="10497" xr:uid="{00000000-0005-0000-0000-000045280000}"/>
    <cellStyle name="20% - Accent1 2 3 7 5" xfId="10498" xr:uid="{00000000-0005-0000-0000-000046280000}"/>
    <cellStyle name="20% - Accent1 2 3 7 5 2" xfId="10499" xr:uid="{00000000-0005-0000-0000-000047280000}"/>
    <cellStyle name="20% - Accent1 2 3 7 5 2 2" xfId="10500" xr:uid="{00000000-0005-0000-0000-000048280000}"/>
    <cellStyle name="20% - Accent1 2 3 7 5 3" xfId="10501" xr:uid="{00000000-0005-0000-0000-000049280000}"/>
    <cellStyle name="20% - Accent1 2 3 7 6" xfId="10502" xr:uid="{00000000-0005-0000-0000-00004A280000}"/>
    <cellStyle name="20% - Accent1 2 3 7 6 2" xfId="10503" xr:uid="{00000000-0005-0000-0000-00004B280000}"/>
    <cellStyle name="20% - Accent1 2 3 7 6 2 2" xfId="10504" xr:uid="{00000000-0005-0000-0000-00004C280000}"/>
    <cellStyle name="20% - Accent1 2 3 7 6 3" xfId="10505" xr:uid="{00000000-0005-0000-0000-00004D280000}"/>
    <cellStyle name="20% - Accent1 2 3 7 7" xfId="10506" xr:uid="{00000000-0005-0000-0000-00004E280000}"/>
    <cellStyle name="20% - Accent1 2 3 7 7 2" xfId="10507" xr:uid="{00000000-0005-0000-0000-00004F280000}"/>
    <cellStyle name="20% - Accent1 2 3 7 8" xfId="10508" xr:uid="{00000000-0005-0000-0000-000050280000}"/>
    <cellStyle name="20% - Accent1 2 3 7 8 2" xfId="10509" xr:uid="{00000000-0005-0000-0000-000051280000}"/>
    <cellStyle name="20% - Accent1 2 3 7 9" xfId="10510" xr:uid="{00000000-0005-0000-0000-000052280000}"/>
    <cellStyle name="20% - Accent1 2 3 8" xfId="10511" xr:uid="{00000000-0005-0000-0000-000053280000}"/>
    <cellStyle name="20% - Accent1 2 3 8 2" xfId="10512" xr:uid="{00000000-0005-0000-0000-000054280000}"/>
    <cellStyle name="20% - Accent1 2 3 8 2 2" xfId="10513" xr:uid="{00000000-0005-0000-0000-000055280000}"/>
    <cellStyle name="20% - Accent1 2 3 8 2 2 2" xfId="10514" xr:uid="{00000000-0005-0000-0000-000056280000}"/>
    <cellStyle name="20% - Accent1 2 3 8 2 2 2 2" xfId="10515" xr:uid="{00000000-0005-0000-0000-000057280000}"/>
    <cellStyle name="20% - Accent1 2 3 8 2 2 3" xfId="10516" xr:uid="{00000000-0005-0000-0000-000058280000}"/>
    <cellStyle name="20% - Accent1 2 3 8 2 3" xfId="10517" xr:uid="{00000000-0005-0000-0000-000059280000}"/>
    <cellStyle name="20% - Accent1 2 3 8 2 3 2" xfId="10518" xr:uid="{00000000-0005-0000-0000-00005A280000}"/>
    <cellStyle name="20% - Accent1 2 3 8 2 4" xfId="10519" xr:uid="{00000000-0005-0000-0000-00005B280000}"/>
    <cellStyle name="20% - Accent1 2 3 8 3" xfId="10520" xr:uid="{00000000-0005-0000-0000-00005C280000}"/>
    <cellStyle name="20% - Accent1 2 3 8 3 2" xfId="10521" xr:uid="{00000000-0005-0000-0000-00005D280000}"/>
    <cellStyle name="20% - Accent1 2 3 8 3 2 2" xfId="10522" xr:uid="{00000000-0005-0000-0000-00005E280000}"/>
    <cellStyle name="20% - Accent1 2 3 8 3 2 2 2" xfId="10523" xr:uid="{00000000-0005-0000-0000-00005F280000}"/>
    <cellStyle name="20% - Accent1 2 3 8 3 2 3" xfId="10524" xr:uid="{00000000-0005-0000-0000-000060280000}"/>
    <cellStyle name="20% - Accent1 2 3 8 3 3" xfId="10525" xr:uid="{00000000-0005-0000-0000-000061280000}"/>
    <cellStyle name="20% - Accent1 2 3 8 3 3 2" xfId="10526" xr:uid="{00000000-0005-0000-0000-000062280000}"/>
    <cellStyle name="20% - Accent1 2 3 8 3 4" xfId="10527" xr:uid="{00000000-0005-0000-0000-000063280000}"/>
    <cellStyle name="20% - Accent1 2 3 8 4" xfId="10528" xr:uid="{00000000-0005-0000-0000-000064280000}"/>
    <cellStyle name="20% - Accent1 2 3 8 4 2" xfId="10529" xr:uid="{00000000-0005-0000-0000-000065280000}"/>
    <cellStyle name="20% - Accent1 2 3 8 4 2 2" xfId="10530" xr:uid="{00000000-0005-0000-0000-000066280000}"/>
    <cellStyle name="20% - Accent1 2 3 8 4 2 2 2" xfId="10531" xr:uid="{00000000-0005-0000-0000-000067280000}"/>
    <cellStyle name="20% - Accent1 2 3 8 4 2 3" xfId="10532" xr:uid="{00000000-0005-0000-0000-000068280000}"/>
    <cellStyle name="20% - Accent1 2 3 8 4 3" xfId="10533" xr:uid="{00000000-0005-0000-0000-000069280000}"/>
    <cellStyle name="20% - Accent1 2 3 8 4 3 2" xfId="10534" xr:uid="{00000000-0005-0000-0000-00006A280000}"/>
    <cellStyle name="20% - Accent1 2 3 8 4 4" xfId="10535" xr:uid="{00000000-0005-0000-0000-00006B280000}"/>
    <cellStyle name="20% - Accent1 2 3 8 5" xfId="10536" xr:uid="{00000000-0005-0000-0000-00006C280000}"/>
    <cellStyle name="20% - Accent1 2 3 8 5 2" xfId="10537" xr:uid="{00000000-0005-0000-0000-00006D280000}"/>
    <cellStyle name="20% - Accent1 2 3 8 5 2 2" xfId="10538" xr:uid="{00000000-0005-0000-0000-00006E280000}"/>
    <cellStyle name="20% - Accent1 2 3 8 5 3" xfId="10539" xr:uid="{00000000-0005-0000-0000-00006F280000}"/>
    <cellStyle name="20% - Accent1 2 3 8 6" xfId="10540" xr:uid="{00000000-0005-0000-0000-000070280000}"/>
    <cellStyle name="20% - Accent1 2 3 8 6 2" xfId="10541" xr:uid="{00000000-0005-0000-0000-000071280000}"/>
    <cellStyle name="20% - Accent1 2 3 8 6 2 2" xfId="10542" xr:uid="{00000000-0005-0000-0000-000072280000}"/>
    <cellStyle name="20% - Accent1 2 3 8 6 3" xfId="10543" xr:uid="{00000000-0005-0000-0000-000073280000}"/>
    <cellStyle name="20% - Accent1 2 3 8 7" xfId="10544" xr:uid="{00000000-0005-0000-0000-000074280000}"/>
    <cellStyle name="20% - Accent1 2 3 8 7 2" xfId="10545" xr:uid="{00000000-0005-0000-0000-000075280000}"/>
    <cellStyle name="20% - Accent1 2 3 8 8" xfId="10546" xr:uid="{00000000-0005-0000-0000-000076280000}"/>
    <cellStyle name="20% - Accent1 2 3 8 8 2" xfId="10547" xr:uid="{00000000-0005-0000-0000-000077280000}"/>
    <cellStyle name="20% - Accent1 2 3 8 9" xfId="10548" xr:uid="{00000000-0005-0000-0000-000078280000}"/>
    <cellStyle name="20% - Accent1 2 3 9" xfId="10549" xr:uid="{00000000-0005-0000-0000-000079280000}"/>
    <cellStyle name="20% - Accent1 2 3 9 2" xfId="10550" xr:uid="{00000000-0005-0000-0000-00007A280000}"/>
    <cellStyle name="20% - Accent1 2 3 9 2 2" xfId="10551" xr:uid="{00000000-0005-0000-0000-00007B280000}"/>
    <cellStyle name="20% - Accent1 2 3 9 2 2 2" xfId="10552" xr:uid="{00000000-0005-0000-0000-00007C280000}"/>
    <cellStyle name="20% - Accent1 2 3 9 2 3" xfId="10553" xr:uid="{00000000-0005-0000-0000-00007D280000}"/>
    <cellStyle name="20% - Accent1 2 3 9 3" xfId="10554" xr:uid="{00000000-0005-0000-0000-00007E280000}"/>
    <cellStyle name="20% - Accent1 2 3 9 3 2" xfId="10555" xr:uid="{00000000-0005-0000-0000-00007F280000}"/>
    <cellStyle name="20% - Accent1 2 3 9 4" xfId="10556" xr:uid="{00000000-0005-0000-0000-000080280000}"/>
    <cellStyle name="20% - Accent1 2 4" xfId="10557" xr:uid="{00000000-0005-0000-0000-000081280000}"/>
    <cellStyle name="20% - Accent1 2 4 10" xfId="10558" xr:uid="{00000000-0005-0000-0000-000082280000}"/>
    <cellStyle name="20% - Accent1 2 4 10 2" xfId="10559" xr:uid="{00000000-0005-0000-0000-000083280000}"/>
    <cellStyle name="20% - Accent1 2 4 10 2 2" xfId="10560" xr:uid="{00000000-0005-0000-0000-000084280000}"/>
    <cellStyle name="20% - Accent1 2 4 10 2 2 2" xfId="10561" xr:uid="{00000000-0005-0000-0000-000085280000}"/>
    <cellStyle name="20% - Accent1 2 4 10 2 3" xfId="10562" xr:uid="{00000000-0005-0000-0000-000086280000}"/>
    <cellStyle name="20% - Accent1 2 4 10 3" xfId="10563" xr:uid="{00000000-0005-0000-0000-000087280000}"/>
    <cellStyle name="20% - Accent1 2 4 10 3 2" xfId="10564" xr:uid="{00000000-0005-0000-0000-000088280000}"/>
    <cellStyle name="20% - Accent1 2 4 10 4" xfId="10565" xr:uid="{00000000-0005-0000-0000-000089280000}"/>
    <cellStyle name="20% - Accent1 2 4 11" xfId="10566" xr:uid="{00000000-0005-0000-0000-00008A280000}"/>
    <cellStyle name="20% - Accent1 2 4 11 2" xfId="10567" xr:uid="{00000000-0005-0000-0000-00008B280000}"/>
    <cellStyle name="20% - Accent1 2 4 11 2 2" xfId="10568" xr:uid="{00000000-0005-0000-0000-00008C280000}"/>
    <cellStyle name="20% - Accent1 2 4 11 2 2 2" xfId="10569" xr:uid="{00000000-0005-0000-0000-00008D280000}"/>
    <cellStyle name="20% - Accent1 2 4 11 2 3" xfId="10570" xr:uid="{00000000-0005-0000-0000-00008E280000}"/>
    <cellStyle name="20% - Accent1 2 4 11 3" xfId="10571" xr:uid="{00000000-0005-0000-0000-00008F280000}"/>
    <cellStyle name="20% - Accent1 2 4 11 3 2" xfId="10572" xr:uid="{00000000-0005-0000-0000-000090280000}"/>
    <cellStyle name="20% - Accent1 2 4 11 4" xfId="10573" xr:uid="{00000000-0005-0000-0000-000091280000}"/>
    <cellStyle name="20% - Accent1 2 4 12" xfId="10574" xr:uid="{00000000-0005-0000-0000-000092280000}"/>
    <cellStyle name="20% - Accent1 2 4 12 2" xfId="10575" xr:uid="{00000000-0005-0000-0000-000093280000}"/>
    <cellStyle name="20% - Accent1 2 4 12 2 2" xfId="10576" xr:uid="{00000000-0005-0000-0000-000094280000}"/>
    <cellStyle name="20% - Accent1 2 4 12 3" xfId="10577" xr:uid="{00000000-0005-0000-0000-000095280000}"/>
    <cellStyle name="20% - Accent1 2 4 13" xfId="10578" xr:uid="{00000000-0005-0000-0000-000096280000}"/>
    <cellStyle name="20% - Accent1 2 4 13 2" xfId="10579" xr:uid="{00000000-0005-0000-0000-000097280000}"/>
    <cellStyle name="20% - Accent1 2 4 13 2 2" xfId="10580" xr:uid="{00000000-0005-0000-0000-000098280000}"/>
    <cellStyle name="20% - Accent1 2 4 13 3" xfId="10581" xr:uid="{00000000-0005-0000-0000-000099280000}"/>
    <cellStyle name="20% - Accent1 2 4 14" xfId="10582" xr:uid="{00000000-0005-0000-0000-00009A280000}"/>
    <cellStyle name="20% - Accent1 2 4 14 2" xfId="10583" xr:uid="{00000000-0005-0000-0000-00009B280000}"/>
    <cellStyle name="20% - Accent1 2 4 15" xfId="10584" xr:uid="{00000000-0005-0000-0000-00009C280000}"/>
    <cellStyle name="20% - Accent1 2 4 15 2" xfId="10585" xr:uid="{00000000-0005-0000-0000-00009D280000}"/>
    <cellStyle name="20% - Accent1 2 4 16" xfId="10586" xr:uid="{00000000-0005-0000-0000-00009E280000}"/>
    <cellStyle name="20% - Accent1 2 4 2" xfId="10587" xr:uid="{00000000-0005-0000-0000-00009F280000}"/>
    <cellStyle name="20% - Accent1 2 4 2 10" xfId="10588" xr:uid="{00000000-0005-0000-0000-0000A0280000}"/>
    <cellStyle name="20% - Accent1 2 4 2 10 2" xfId="10589" xr:uid="{00000000-0005-0000-0000-0000A1280000}"/>
    <cellStyle name="20% - Accent1 2 4 2 10 2 2" xfId="10590" xr:uid="{00000000-0005-0000-0000-0000A2280000}"/>
    <cellStyle name="20% - Accent1 2 4 2 10 2 2 2" xfId="10591" xr:uid="{00000000-0005-0000-0000-0000A3280000}"/>
    <cellStyle name="20% - Accent1 2 4 2 10 2 3" xfId="10592" xr:uid="{00000000-0005-0000-0000-0000A4280000}"/>
    <cellStyle name="20% - Accent1 2 4 2 10 3" xfId="10593" xr:uid="{00000000-0005-0000-0000-0000A5280000}"/>
    <cellStyle name="20% - Accent1 2 4 2 10 3 2" xfId="10594" xr:uid="{00000000-0005-0000-0000-0000A6280000}"/>
    <cellStyle name="20% - Accent1 2 4 2 10 4" xfId="10595" xr:uid="{00000000-0005-0000-0000-0000A7280000}"/>
    <cellStyle name="20% - Accent1 2 4 2 11" xfId="10596" xr:uid="{00000000-0005-0000-0000-0000A8280000}"/>
    <cellStyle name="20% - Accent1 2 4 2 11 2" xfId="10597" xr:uid="{00000000-0005-0000-0000-0000A9280000}"/>
    <cellStyle name="20% - Accent1 2 4 2 11 2 2" xfId="10598" xr:uid="{00000000-0005-0000-0000-0000AA280000}"/>
    <cellStyle name="20% - Accent1 2 4 2 11 3" xfId="10599" xr:uid="{00000000-0005-0000-0000-0000AB280000}"/>
    <cellStyle name="20% - Accent1 2 4 2 12" xfId="10600" xr:uid="{00000000-0005-0000-0000-0000AC280000}"/>
    <cellStyle name="20% - Accent1 2 4 2 12 2" xfId="10601" xr:uid="{00000000-0005-0000-0000-0000AD280000}"/>
    <cellStyle name="20% - Accent1 2 4 2 12 2 2" xfId="10602" xr:uid="{00000000-0005-0000-0000-0000AE280000}"/>
    <cellStyle name="20% - Accent1 2 4 2 12 3" xfId="10603" xr:uid="{00000000-0005-0000-0000-0000AF280000}"/>
    <cellStyle name="20% - Accent1 2 4 2 13" xfId="10604" xr:uid="{00000000-0005-0000-0000-0000B0280000}"/>
    <cellStyle name="20% - Accent1 2 4 2 13 2" xfId="10605" xr:uid="{00000000-0005-0000-0000-0000B1280000}"/>
    <cellStyle name="20% - Accent1 2 4 2 14" xfId="10606" xr:uid="{00000000-0005-0000-0000-0000B2280000}"/>
    <cellStyle name="20% - Accent1 2 4 2 14 2" xfId="10607" xr:uid="{00000000-0005-0000-0000-0000B3280000}"/>
    <cellStyle name="20% - Accent1 2 4 2 15" xfId="10608" xr:uid="{00000000-0005-0000-0000-0000B4280000}"/>
    <cellStyle name="20% - Accent1 2 4 2 2" xfId="10609" xr:uid="{00000000-0005-0000-0000-0000B5280000}"/>
    <cellStyle name="20% - Accent1 2 4 2 2 10" xfId="10610" xr:uid="{00000000-0005-0000-0000-0000B6280000}"/>
    <cellStyle name="20% - Accent1 2 4 2 2 10 2" xfId="10611" xr:uid="{00000000-0005-0000-0000-0000B7280000}"/>
    <cellStyle name="20% - Accent1 2 4 2 2 10 2 2" xfId="10612" xr:uid="{00000000-0005-0000-0000-0000B8280000}"/>
    <cellStyle name="20% - Accent1 2 4 2 2 10 3" xfId="10613" xr:uid="{00000000-0005-0000-0000-0000B9280000}"/>
    <cellStyle name="20% - Accent1 2 4 2 2 11" xfId="10614" xr:uid="{00000000-0005-0000-0000-0000BA280000}"/>
    <cellStyle name="20% - Accent1 2 4 2 2 11 2" xfId="10615" xr:uid="{00000000-0005-0000-0000-0000BB280000}"/>
    <cellStyle name="20% - Accent1 2 4 2 2 11 2 2" xfId="10616" xr:uid="{00000000-0005-0000-0000-0000BC280000}"/>
    <cellStyle name="20% - Accent1 2 4 2 2 11 3" xfId="10617" xr:uid="{00000000-0005-0000-0000-0000BD280000}"/>
    <cellStyle name="20% - Accent1 2 4 2 2 12" xfId="10618" xr:uid="{00000000-0005-0000-0000-0000BE280000}"/>
    <cellStyle name="20% - Accent1 2 4 2 2 12 2" xfId="10619" xr:uid="{00000000-0005-0000-0000-0000BF280000}"/>
    <cellStyle name="20% - Accent1 2 4 2 2 13" xfId="10620" xr:uid="{00000000-0005-0000-0000-0000C0280000}"/>
    <cellStyle name="20% - Accent1 2 4 2 2 13 2" xfId="10621" xr:uid="{00000000-0005-0000-0000-0000C1280000}"/>
    <cellStyle name="20% - Accent1 2 4 2 2 14" xfId="10622" xr:uid="{00000000-0005-0000-0000-0000C2280000}"/>
    <cellStyle name="20% - Accent1 2 4 2 2 2" xfId="10623" xr:uid="{00000000-0005-0000-0000-0000C3280000}"/>
    <cellStyle name="20% - Accent1 2 4 2 2 2 10" xfId="10624" xr:uid="{00000000-0005-0000-0000-0000C4280000}"/>
    <cellStyle name="20% - Accent1 2 4 2 2 2 10 2" xfId="10625" xr:uid="{00000000-0005-0000-0000-0000C5280000}"/>
    <cellStyle name="20% - Accent1 2 4 2 2 2 11" xfId="10626" xr:uid="{00000000-0005-0000-0000-0000C6280000}"/>
    <cellStyle name="20% - Accent1 2 4 2 2 2 2" xfId="10627" xr:uid="{00000000-0005-0000-0000-0000C7280000}"/>
    <cellStyle name="20% - Accent1 2 4 2 2 2 2 2" xfId="10628" xr:uid="{00000000-0005-0000-0000-0000C8280000}"/>
    <cellStyle name="20% - Accent1 2 4 2 2 2 2 2 2" xfId="10629" xr:uid="{00000000-0005-0000-0000-0000C9280000}"/>
    <cellStyle name="20% - Accent1 2 4 2 2 2 2 2 2 2" xfId="10630" xr:uid="{00000000-0005-0000-0000-0000CA280000}"/>
    <cellStyle name="20% - Accent1 2 4 2 2 2 2 2 2 2 2" xfId="10631" xr:uid="{00000000-0005-0000-0000-0000CB280000}"/>
    <cellStyle name="20% - Accent1 2 4 2 2 2 2 2 2 3" xfId="10632" xr:uid="{00000000-0005-0000-0000-0000CC280000}"/>
    <cellStyle name="20% - Accent1 2 4 2 2 2 2 2 3" xfId="10633" xr:uid="{00000000-0005-0000-0000-0000CD280000}"/>
    <cellStyle name="20% - Accent1 2 4 2 2 2 2 2 3 2" xfId="10634" xr:uid="{00000000-0005-0000-0000-0000CE280000}"/>
    <cellStyle name="20% - Accent1 2 4 2 2 2 2 2 4" xfId="10635" xr:uid="{00000000-0005-0000-0000-0000CF280000}"/>
    <cellStyle name="20% - Accent1 2 4 2 2 2 2 3" xfId="10636" xr:uid="{00000000-0005-0000-0000-0000D0280000}"/>
    <cellStyle name="20% - Accent1 2 4 2 2 2 2 3 2" xfId="10637" xr:uid="{00000000-0005-0000-0000-0000D1280000}"/>
    <cellStyle name="20% - Accent1 2 4 2 2 2 2 3 2 2" xfId="10638" xr:uid="{00000000-0005-0000-0000-0000D2280000}"/>
    <cellStyle name="20% - Accent1 2 4 2 2 2 2 3 2 2 2" xfId="10639" xr:uid="{00000000-0005-0000-0000-0000D3280000}"/>
    <cellStyle name="20% - Accent1 2 4 2 2 2 2 3 2 3" xfId="10640" xr:uid="{00000000-0005-0000-0000-0000D4280000}"/>
    <cellStyle name="20% - Accent1 2 4 2 2 2 2 3 3" xfId="10641" xr:uid="{00000000-0005-0000-0000-0000D5280000}"/>
    <cellStyle name="20% - Accent1 2 4 2 2 2 2 3 3 2" xfId="10642" xr:uid="{00000000-0005-0000-0000-0000D6280000}"/>
    <cellStyle name="20% - Accent1 2 4 2 2 2 2 3 4" xfId="10643" xr:uid="{00000000-0005-0000-0000-0000D7280000}"/>
    <cellStyle name="20% - Accent1 2 4 2 2 2 2 4" xfId="10644" xr:uid="{00000000-0005-0000-0000-0000D8280000}"/>
    <cellStyle name="20% - Accent1 2 4 2 2 2 2 4 2" xfId="10645" xr:uid="{00000000-0005-0000-0000-0000D9280000}"/>
    <cellStyle name="20% - Accent1 2 4 2 2 2 2 4 2 2" xfId="10646" xr:uid="{00000000-0005-0000-0000-0000DA280000}"/>
    <cellStyle name="20% - Accent1 2 4 2 2 2 2 4 2 2 2" xfId="10647" xr:uid="{00000000-0005-0000-0000-0000DB280000}"/>
    <cellStyle name="20% - Accent1 2 4 2 2 2 2 4 2 3" xfId="10648" xr:uid="{00000000-0005-0000-0000-0000DC280000}"/>
    <cellStyle name="20% - Accent1 2 4 2 2 2 2 4 3" xfId="10649" xr:uid="{00000000-0005-0000-0000-0000DD280000}"/>
    <cellStyle name="20% - Accent1 2 4 2 2 2 2 4 3 2" xfId="10650" xr:uid="{00000000-0005-0000-0000-0000DE280000}"/>
    <cellStyle name="20% - Accent1 2 4 2 2 2 2 4 4" xfId="10651" xr:uid="{00000000-0005-0000-0000-0000DF280000}"/>
    <cellStyle name="20% - Accent1 2 4 2 2 2 2 5" xfId="10652" xr:uid="{00000000-0005-0000-0000-0000E0280000}"/>
    <cellStyle name="20% - Accent1 2 4 2 2 2 2 5 2" xfId="10653" xr:uid="{00000000-0005-0000-0000-0000E1280000}"/>
    <cellStyle name="20% - Accent1 2 4 2 2 2 2 5 2 2" xfId="10654" xr:uid="{00000000-0005-0000-0000-0000E2280000}"/>
    <cellStyle name="20% - Accent1 2 4 2 2 2 2 5 3" xfId="10655" xr:uid="{00000000-0005-0000-0000-0000E3280000}"/>
    <cellStyle name="20% - Accent1 2 4 2 2 2 2 6" xfId="10656" xr:uid="{00000000-0005-0000-0000-0000E4280000}"/>
    <cellStyle name="20% - Accent1 2 4 2 2 2 2 6 2" xfId="10657" xr:uid="{00000000-0005-0000-0000-0000E5280000}"/>
    <cellStyle name="20% - Accent1 2 4 2 2 2 2 6 2 2" xfId="10658" xr:uid="{00000000-0005-0000-0000-0000E6280000}"/>
    <cellStyle name="20% - Accent1 2 4 2 2 2 2 6 3" xfId="10659" xr:uid="{00000000-0005-0000-0000-0000E7280000}"/>
    <cellStyle name="20% - Accent1 2 4 2 2 2 2 7" xfId="10660" xr:uid="{00000000-0005-0000-0000-0000E8280000}"/>
    <cellStyle name="20% - Accent1 2 4 2 2 2 2 7 2" xfId="10661" xr:uid="{00000000-0005-0000-0000-0000E9280000}"/>
    <cellStyle name="20% - Accent1 2 4 2 2 2 2 8" xfId="10662" xr:uid="{00000000-0005-0000-0000-0000EA280000}"/>
    <cellStyle name="20% - Accent1 2 4 2 2 2 2 8 2" xfId="10663" xr:uid="{00000000-0005-0000-0000-0000EB280000}"/>
    <cellStyle name="20% - Accent1 2 4 2 2 2 2 9" xfId="10664" xr:uid="{00000000-0005-0000-0000-0000EC280000}"/>
    <cellStyle name="20% - Accent1 2 4 2 2 2 3" xfId="10665" xr:uid="{00000000-0005-0000-0000-0000ED280000}"/>
    <cellStyle name="20% - Accent1 2 4 2 2 2 3 2" xfId="10666" xr:uid="{00000000-0005-0000-0000-0000EE280000}"/>
    <cellStyle name="20% - Accent1 2 4 2 2 2 3 2 2" xfId="10667" xr:uid="{00000000-0005-0000-0000-0000EF280000}"/>
    <cellStyle name="20% - Accent1 2 4 2 2 2 3 2 2 2" xfId="10668" xr:uid="{00000000-0005-0000-0000-0000F0280000}"/>
    <cellStyle name="20% - Accent1 2 4 2 2 2 3 2 2 2 2" xfId="10669" xr:uid="{00000000-0005-0000-0000-0000F1280000}"/>
    <cellStyle name="20% - Accent1 2 4 2 2 2 3 2 2 3" xfId="10670" xr:uid="{00000000-0005-0000-0000-0000F2280000}"/>
    <cellStyle name="20% - Accent1 2 4 2 2 2 3 2 3" xfId="10671" xr:uid="{00000000-0005-0000-0000-0000F3280000}"/>
    <cellStyle name="20% - Accent1 2 4 2 2 2 3 2 3 2" xfId="10672" xr:uid="{00000000-0005-0000-0000-0000F4280000}"/>
    <cellStyle name="20% - Accent1 2 4 2 2 2 3 2 4" xfId="10673" xr:uid="{00000000-0005-0000-0000-0000F5280000}"/>
    <cellStyle name="20% - Accent1 2 4 2 2 2 3 3" xfId="10674" xr:uid="{00000000-0005-0000-0000-0000F6280000}"/>
    <cellStyle name="20% - Accent1 2 4 2 2 2 3 3 2" xfId="10675" xr:uid="{00000000-0005-0000-0000-0000F7280000}"/>
    <cellStyle name="20% - Accent1 2 4 2 2 2 3 3 2 2" xfId="10676" xr:uid="{00000000-0005-0000-0000-0000F8280000}"/>
    <cellStyle name="20% - Accent1 2 4 2 2 2 3 3 2 2 2" xfId="10677" xr:uid="{00000000-0005-0000-0000-0000F9280000}"/>
    <cellStyle name="20% - Accent1 2 4 2 2 2 3 3 2 3" xfId="10678" xr:uid="{00000000-0005-0000-0000-0000FA280000}"/>
    <cellStyle name="20% - Accent1 2 4 2 2 2 3 3 3" xfId="10679" xr:uid="{00000000-0005-0000-0000-0000FB280000}"/>
    <cellStyle name="20% - Accent1 2 4 2 2 2 3 3 3 2" xfId="10680" xr:uid="{00000000-0005-0000-0000-0000FC280000}"/>
    <cellStyle name="20% - Accent1 2 4 2 2 2 3 3 4" xfId="10681" xr:uid="{00000000-0005-0000-0000-0000FD280000}"/>
    <cellStyle name="20% - Accent1 2 4 2 2 2 3 4" xfId="10682" xr:uid="{00000000-0005-0000-0000-0000FE280000}"/>
    <cellStyle name="20% - Accent1 2 4 2 2 2 3 4 2" xfId="10683" xr:uid="{00000000-0005-0000-0000-0000FF280000}"/>
    <cellStyle name="20% - Accent1 2 4 2 2 2 3 4 2 2" xfId="10684" xr:uid="{00000000-0005-0000-0000-000000290000}"/>
    <cellStyle name="20% - Accent1 2 4 2 2 2 3 4 2 2 2" xfId="10685" xr:uid="{00000000-0005-0000-0000-000001290000}"/>
    <cellStyle name="20% - Accent1 2 4 2 2 2 3 4 2 3" xfId="10686" xr:uid="{00000000-0005-0000-0000-000002290000}"/>
    <cellStyle name="20% - Accent1 2 4 2 2 2 3 4 3" xfId="10687" xr:uid="{00000000-0005-0000-0000-000003290000}"/>
    <cellStyle name="20% - Accent1 2 4 2 2 2 3 4 3 2" xfId="10688" xr:uid="{00000000-0005-0000-0000-000004290000}"/>
    <cellStyle name="20% - Accent1 2 4 2 2 2 3 4 4" xfId="10689" xr:uid="{00000000-0005-0000-0000-000005290000}"/>
    <cellStyle name="20% - Accent1 2 4 2 2 2 3 5" xfId="10690" xr:uid="{00000000-0005-0000-0000-000006290000}"/>
    <cellStyle name="20% - Accent1 2 4 2 2 2 3 5 2" xfId="10691" xr:uid="{00000000-0005-0000-0000-000007290000}"/>
    <cellStyle name="20% - Accent1 2 4 2 2 2 3 5 2 2" xfId="10692" xr:uid="{00000000-0005-0000-0000-000008290000}"/>
    <cellStyle name="20% - Accent1 2 4 2 2 2 3 5 3" xfId="10693" xr:uid="{00000000-0005-0000-0000-000009290000}"/>
    <cellStyle name="20% - Accent1 2 4 2 2 2 3 6" xfId="10694" xr:uid="{00000000-0005-0000-0000-00000A290000}"/>
    <cellStyle name="20% - Accent1 2 4 2 2 2 3 6 2" xfId="10695" xr:uid="{00000000-0005-0000-0000-00000B290000}"/>
    <cellStyle name="20% - Accent1 2 4 2 2 2 3 6 2 2" xfId="10696" xr:uid="{00000000-0005-0000-0000-00000C290000}"/>
    <cellStyle name="20% - Accent1 2 4 2 2 2 3 6 3" xfId="10697" xr:uid="{00000000-0005-0000-0000-00000D290000}"/>
    <cellStyle name="20% - Accent1 2 4 2 2 2 3 7" xfId="10698" xr:uid="{00000000-0005-0000-0000-00000E290000}"/>
    <cellStyle name="20% - Accent1 2 4 2 2 2 3 7 2" xfId="10699" xr:uid="{00000000-0005-0000-0000-00000F290000}"/>
    <cellStyle name="20% - Accent1 2 4 2 2 2 3 8" xfId="10700" xr:uid="{00000000-0005-0000-0000-000010290000}"/>
    <cellStyle name="20% - Accent1 2 4 2 2 2 3 8 2" xfId="10701" xr:uid="{00000000-0005-0000-0000-000011290000}"/>
    <cellStyle name="20% - Accent1 2 4 2 2 2 3 9" xfId="10702" xr:uid="{00000000-0005-0000-0000-000012290000}"/>
    <cellStyle name="20% - Accent1 2 4 2 2 2 4" xfId="10703" xr:uid="{00000000-0005-0000-0000-000013290000}"/>
    <cellStyle name="20% - Accent1 2 4 2 2 2 4 2" xfId="10704" xr:uid="{00000000-0005-0000-0000-000014290000}"/>
    <cellStyle name="20% - Accent1 2 4 2 2 2 4 2 2" xfId="10705" xr:uid="{00000000-0005-0000-0000-000015290000}"/>
    <cellStyle name="20% - Accent1 2 4 2 2 2 4 2 2 2" xfId="10706" xr:uid="{00000000-0005-0000-0000-000016290000}"/>
    <cellStyle name="20% - Accent1 2 4 2 2 2 4 2 3" xfId="10707" xr:uid="{00000000-0005-0000-0000-000017290000}"/>
    <cellStyle name="20% - Accent1 2 4 2 2 2 4 3" xfId="10708" xr:uid="{00000000-0005-0000-0000-000018290000}"/>
    <cellStyle name="20% - Accent1 2 4 2 2 2 4 3 2" xfId="10709" xr:uid="{00000000-0005-0000-0000-000019290000}"/>
    <cellStyle name="20% - Accent1 2 4 2 2 2 4 4" xfId="10710" xr:uid="{00000000-0005-0000-0000-00001A290000}"/>
    <cellStyle name="20% - Accent1 2 4 2 2 2 5" xfId="10711" xr:uid="{00000000-0005-0000-0000-00001B290000}"/>
    <cellStyle name="20% - Accent1 2 4 2 2 2 5 2" xfId="10712" xr:uid="{00000000-0005-0000-0000-00001C290000}"/>
    <cellStyle name="20% - Accent1 2 4 2 2 2 5 2 2" xfId="10713" xr:uid="{00000000-0005-0000-0000-00001D290000}"/>
    <cellStyle name="20% - Accent1 2 4 2 2 2 5 2 2 2" xfId="10714" xr:uid="{00000000-0005-0000-0000-00001E290000}"/>
    <cellStyle name="20% - Accent1 2 4 2 2 2 5 2 3" xfId="10715" xr:uid="{00000000-0005-0000-0000-00001F290000}"/>
    <cellStyle name="20% - Accent1 2 4 2 2 2 5 3" xfId="10716" xr:uid="{00000000-0005-0000-0000-000020290000}"/>
    <cellStyle name="20% - Accent1 2 4 2 2 2 5 3 2" xfId="10717" xr:uid="{00000000-0005-0000-0000-000021290000}"/>
    <cellStyle name="20% - Accent1 2 4 2 2 2 5 4" xfId="10718" xr:uid="{00000000-0005-0000-0000-000022290000}"/>
    <cellStyle name="20% - Accent1 2 4 2 2 2 6" xfId="10719" xr:uid="{00000000-0005-0000-0000-000023290000}"/>
    <cellStyle name="20% - Accent1 2 4 2 2 2 6 2" xfId="10720" xr:uid="{00000000-0005-0000-0000-000024290000}"/>
    <cellStyle name="20% - Accent1 2 4 2 2 2 6 2 2" xfId="10721" xr:uid="{00000000-0005-0000-0000-000025290000}"/>
    <cellStyle name="20% - Accent1 2 4 2 2 2 6 2 2 2" xfId="10722" xr:uid="{00000000-0005-0000-0000-000026290000}"/>
    <cellStyle name="20% - Accent1 2 4 2 2 2 6 2 3" xfId="10723" xr:uid="{00000000-0005-0000-0000-000027290000}"/>
    <cellStyle name="20% - Accent1 2 4 2 2 2 6 3" xfId="10724" xr:uid="{00000000-0005-0000-0000-000028290000}"/>
    <cellStyle name="20% - Accent1 2 4 2 2 2 6 3 2" xfId="10725" xr:uid="{00000000-0005-0000-0000-000029290000}"/>
    <cellStyle name="20% - Accent1 2 4 2 2 2 6 4" xfId="10726" xr:uid="{00000000-0005-0000-0000-00002A290000}"/>
    <cellStyle name="20% - Accent1 2 4 2 2 2 7" xfId="10727" xr:uid="{00000000-0005-0000-0000-00002B290000}"/>
    <cellStyle name="20% - Accent1 2 4 2 2 2 7 2" xfId="10728" xr:uid="{00000000-0005-0000-0000-00002C290000}"/>
    <cellStyle name="20% - Accent1 2 4 2 2 2 7 2 2" xfId="10729" xr:uid="{00000000-0005-0000-0000-00002D290000}"/>
    <cellStyle name="20% - Accent1 2 4 2 2 2 7 3" xfId="10730" xr:uid="{00000000-0005-0000-0000-00002E290000}"/>
    <cellStyle name="20% - Accent1 2 4 2 2 2 8" xfId="10731" xr:uid="{00000000-0005-0000-0000-00002F290000}"/>
    <cellStyle name="20% - Accent1 2 4 2 2 2 8 2" xfId="10732" xr:uid="{00000000-0005-0000-0000-000030290000}"/>
    <cellStyle name="20% - Accent1 2 4 2 2 2 8 2 2" xfId="10733" xr:uid="{00000000-0005-0000-0000-000031290000}"/>
    <cellStyle name="20% - Accent1 2 4 2 2 2 8 3" xfId="10734" xr:uid="{00000000-0005-0000-0000-000032290000}"/>
    <cellStyle name="20% - Accent1 2 4 2 2 2 9" xfId="10735" xr:uid="{00000000-0005-0000-0000-000033290000}"/>
    <cellStyle name="20% - Accent1 2 4 2 2 2 9 2" xfId="10736" xr:uid="{00000000-0005-0000-0000-000034290000}"/>
    <cellStyle name="20% - Accent1 2 4 2 2 3" xfId="10737" xr:uid="{00000000-0005-0000-0000-000035290000}"/>
    <cellStyle name="20% - Accent1 2 4 2 2 3 10" xfId="10738" xr:uid="{00000000-0005-0000-0000-000036290000}"/>
    <cellStyle name="20% - Accent1 2 4 2 2 3 10 2" xfId="10739" xr:uid="{00000000-0005-0000-0000-000037290000}"/>
    <cellStyle name="20% - Accent1 2 4 2 2 3 11" xfId="10740" xr:uid="{00000000-0005-0000-0000-000038290000}"/>
    <cellStyle name="20% - Accent1 2 4 2 2 3 2" xfId="10741" xr:uid="{00000000-0005-0000-0000-000039290000}"/>
    <cellStyle name="20% - Accent1 2 4 2 2 3 2 2" xfId="10742" xr:uid="{00000000-0005-0000-0000-00003A290000}"/>
    <cellStyle name="20% - Accent1 2 4 2 2 3 2 2 2" xfId="10743" xr:uid="{00000000-0005-0000-0000-00003B290000}"/>
    <cellStyle name="20% - Accent1 2 4 2 2 3 2 2 2 2" xfId="10744" xr:uid="{00000000-0005-0000-0000-00003C290000}"/>
    <cellStyle name="20% - Accent1 2 4 2 2 3 2 2 2 2 2" xfId="10745" xr:uid="{00000000-0005-0000-0000-00003D290000}"/>
    <cellStyle name="20% - Accent1 2 4 2 2 3 2 2 2 3" xfId="10746" xr:uid="{00000000-0005-0000-0000-00003E290000}"/>
    <cellStyle name="20% - Accent1 2 4 2 2 3 2 2 3" xfId="10747" xr:uid="{00000000-0005-0000-0000-00003F290000}"/>
    <cellStyle name="20% - Accent1 2 4 2 2 3 2 2 3 2" xfId="10748" xr:uid="{00000000-0005-0000-0000-000040290000}"/>
    <cellStyle name="20% - Accent1 2 4 2 2 3 2 2 4" xfId="10749" xr:uid="{00000000-0005-0000-0000-000041290000}"/>
    <cellStyle name="20% - Accent1 2 4 2 2 3 2 3" xfId="10750" xr:uid="{00000000-0005-0000-0000-000042290000}"/>
    <cellStyle name="20% - Accent1 2 4 2 2 3 2 3 2" xfId="10751" xr:uid="{00000000-0005-0000-0000-000043290000}"/>
    <cellStyle name="20% - Accent1 2 4 2 2 3 2 3 2 2" xfId="10752" xr:uid="{00000000-0005-0000-0000-000044290000}"/>
    <cellStyle name="20% - Accent1 2 4 2 2 3 2 3 2 2 2" xfId="10753" xr:uid="{00000000-0005-0000-0000-000045290000}"/>
    <cellStyle name="20% - Accent1 2 4 2 2 3 2 3 2 3" xfId="10754" xr:uid="{00000000-0005-0000-0000-000046290000}"/>
    <cellStyle name="20% - Accent1 2 4 2 2 3 2 3 3" xfId="10755" xr:uid="{00000000-0005-0000-0000-000047290000}"/>
    <cellStyle name="20% - Accent1 2 4 2 2 3 2 3 3 2" xfId="10756" xr:uid="{00000000-0005-0000-0000-000048290000}"/>
    <cellStyle name="20% - Accent1 2 4 2 2 3 2 3 4" xfId="10757" xr:uid="{00000000-0005-0000-0000-000049290000}"/>
    <cellStyle name="20% - Accent1 2 4 2 2 3 2 4" xfId="10758" xr:uid="{00000000-0005-0000-0000-00004A290000}"/>
    <cellStyle name="20% - Accent1 2 4 2 2 3 2 4 2" xfId="10759" xr:uid="{00000000-0005-0000-0000-00004B290000}"/>
    <cellStyle name="20% - Accent1 2 4 2 2 3 2 4 2 2" xfId="10760" xr:uid="{00000000-0005-0000-0000-00004C290000}"/>
    <cellStyle name="20% - Accent1 2 4 2 2 3 2 4 2 2 2" xfId="10761" xr:uid="{00000000-0005-0000-0000-00004D290000}"/>
    <cellStyle name="20% - Accent1 2 4 2 2 3 2 4 2 3" xfId="10762" xr:uid="{00000000-0005-0000-0000-00004E290000}"/>
    <cellStyle name="20% - Accent1 2 4 2 2 3 2 4 3" xfId="10763" xr:uid="{00000000-0005-0000-0000-00004F290000}"/>
    <cellStyle name="20% - Accent1 2 4 2 2 3 2 4 3 2" xfId="10764" xr:uid="{00000000-0005-0000-0000-000050290000}"/>
    <cellStyle name="20% - Accent1 2 4 2 2 3 2 4 4" xfId="10765" xr:uid="{00000000-0005-0000-0000-000051290000}"/>
    <cellStyle name="20% - Accent1 2 4 2 2 3 2 5" xfId="10766" xr:uid="{00000000-0005-0000-0000-000052290000}"/>
    <cellStyle name="20% - Accent1 2 4 2 2 3 2 5 2" xfId="10767" xr:uid="{00000000-0005-0000-0000-000053290000}"/>
    <cellStyle name="20% - Accent1 2 4 2 2 3 2 5 2 2" xfId="10768" xr:uid="{00000000-0005-0000-0000-000054290000}"/>
    <cellStyle name="20% - Accent1 2 4 2 2 3 2 5 3" xfId="10769" xr:uid="{00000000-0005-0000-0000-000055290000}"/>
    <cellStyle name="20% - Accent1 2 4 2 2 3 2 6" xfId="10770" xr:uid="{00000000-0005-0000-0000-000056290000}"/>
    <cellStyle name="20% - Accent1 2 4 2 2 3 2 6 2" xfId="10771" xr:uid="{00000000-0005-0000-0000-000057290000}"/>
    <cellStyle name="20% - Accent1 2 4 2 2 3 2 6 2 2" xfId="10772" xr:uid="{00000000-0005-0000-0000-000058290000}"/>
    <cellStyle name="20% - Accent1 2 4 2 2 3 2 6 3" xfId="10773" xr:uid="{00000000-0005-0000-0000-000059290000}"/>
    <cellStyle name="20% - Accent1 2 4 2 2 3 2 7" xfId="10774" xr:uid="{00000000-0005-0000-0000-00005A290000}"/>
    <cellStyle name="20% - Accent1 2 4 2 2 3 2 7 2" xfId="10775" xr:uid="{00000000-0005-0000-0000-00005B290000}"/>
    <cellStyle name="20% - Accent1 2 4 2 2 3 2 8" xfId="10776" xr:uid="{00000000-0005-0000-0000-00005C290000}"/>
    <cellStyle name="20% - Accent1 2 4 2 2 3 2 8 2" xfId="10777" xr:uid="{00000000-0005-0000-0000-00005D290000}"/>
    <cellStyle name="20% - Accent1 2 4 2 2 3 2 9" xfId="10778" xr:uid="{00000000-0005-0000-0000-00005E290000}"/>
    <cellStyle name="20% - Accent1 2 4 2 2 3 3" xfId="10779" xr:uid="{00000000-0005-0000-0000-00005F290000}"/>
    <cellStyle name="20% - Accent1 2 4 2 2 3 3 2" xfId="10780" xr:uid="{00000000-0005-0000-0000-000060290000}"/>
    <cellStyle name="20% - Accent1 2 4 2 2 3 3 2 2" xfId="10781" xr:uid="{00000000-0005-0000-0000-000061290000}"/>
    <cellStyle name="20% - Accent1 2 4 2 2 3 3 2 2 2" xfId="10782" xr:uid="{00000000-0005-0000-0000-000062290000}"/>
    <cellStyle name="20% - Accent1 2 4 2 2 3 3 2 2 2 2" xfId="10783" xr:uid="{00000000-0005-0000-0000-000063290000}"/>
    <cellStyle name="20% - Accent1 2 4 2 2 3 3 2 2 3" xfId="10784" xr:uid="{00000000-0005-0000-0000-000064290000}"/>
    <cellStyle name="20% - Accent1 2 4 2 2 3 3 2 3" xfId="10785" xr:uid="{00000000-0005-0000-0000-000065290000}"/>
    <cellStyle name="20% - Accent1 2 4 2 2 3 3 2 3 2" xfId="10786" xr:uid="{00000000-0005-0000-0000-000066290000}"/>
    <cellStyle name="20% - Accent1 2 4 2 2 3 3 2 4" xfId="10787" xr:uid="{00000000-0005-0000-0000-000067290000}"/>
    <cellStyle name="20% - Accent1 2 4 2 2 3 3 3" xfId="10788" xr:uid="{00000000-0005-0000-0000-000068290000}"/>
    <cellStyle name="20% - Accent1 2 4 2 2 3 3 3 2" xfId="10789" xr:uid="{00000000-0005-0000-0000-000069290000}"/>
    <cellStyle name="20% - Accent1 2 4 2 2 3 3 3 2 2" xfId="10790" xr:uid="{00000000-0005-0000-0000-00006A290000}"/>
    <cellStyle name="20% - Accent1 2 4 2 2 3 3 3 2 2 2" xfId="10791" xr:uid="{00000000-0005-0000-0000-00006B290000}"/>
    <cellStyle name="20% - Accent1 2 4 2 2 3 3 3 2 3" xfId="10792" xr:uid="{00000000-0005-0000-0000-00006C290000}"/>
    <cellStyle name="20% - Accent1 2 4 2 2 3 3 3 3" xfId="10793" xr:uid="{00000000-0005-0000-0000-00006D290000}"/>
    <cellStyle name="20% - Accent1 2 4 2 2 3 3 3 3 2" xfId="10794" xr:uid="{00000000-0005-0000-0000-00006E290000}"/>
    <cellStyle name="20% - Accent1 2 4 2 2 3 3 3 4" xfId="10795" xr:uid="{00000000-0005-0000-0000-00006F290000}"/>
    <cellStyle name="20% - Accent1 2 4 2 2 3 3 4" xfId="10796" xr:uid="{00000000-0005-0000-0000-000070290000}"/>
    <cellStyle name="20% - Accent1 2 4 2 2 3 3 4 2" xfId="10797" xr:uid="{00000000-0005-0000-0000-000071290000}"/>
    <cellStyle name="20% - Accent1 2 4 2 2 3 3 4 2 2" xfId="10798" xr:uid="{00000000-0005-0000-0000-000072290000}"/>
    <cellStyle name="20% - Accent1 2 4 2 2 3 3 4 2 2 2" xfId="10799" xr:uid="{00000000-0005-0000-0000-000073290000}"/>
    <cellStyle name="20% - Accent1 2 4 2 2 3 3 4 2 3" xfId="10800" xr:uid="{00000000-0005-0000-0000-000074290000}"/>
    <cellStyle name="20% - Accent1 2 4 2 2 3 3 4 3" xfId="10801" xr:uid="{00000000-0005-0000-0000-000075290000}"/>
    <cellStyle name="20% - Accent1 2 4 2 2 3 3 4 3 2" xfId="10802" xr:uid="{00000000-0005-0000-0000-000076290000}"/>
    <cellStyle name="20% - Accent1 2 4 2 2 3 3 4 4" xfId="10803" xr:uid="{00000000-0005-0000-0000-000077290000}"/>
    <cellStyle name="20% - Accent1 2 4 2 2 3 3 5" xfId="10804" xr:uid="{00000000-0005-0000-0000-000078290000}"/>
    <cellStyle name="20% - Accent1 2 4 2 2 3 3 5 2" xfId="10805" xr:uid="{00000000-0005-0000-0000-000079290000}"/>
    <cellStyle name="20% - Accent1 2 4 2 2 3 3 5 2 2" xfId="10806" xr:uid="{00000000-0005-0000-0000-00007A290000}"/>
    <cellStyle name="20% - Accent1 2 4 2 2 3 3 5 3" xfId="10807" xr:uid="{00000000-0005-0000-0000-00007B290000}"/>
    <cellStyle name="20% - Accent1 2 4 2 2 3 3 6" xfId="10808" xr:uid="{00000000-0005-0000-0000-00007C290000}"/>
    <cellStyle name="20% - Accent1 2 4 2 2 3 3 6 2" xfId="10809" xr:uid="{00000000-0005-0000-0000-00007D290000}"/>
    <cellStyle name="20% - Accent1 2 4 2 2 3 3 6 2 2" xfId="10810" xr:uid="{00000000-0005-0000-0000-00007E290000}"/>
    <cellStyle name="20% - Accent1 2 4 2 2 3 3 6 3" xfId="10811" xr:uid="{00000000-0005-0000-0000-00007F290000}"/>
    <cellStyle name="20% - Accent1 2 4 2 2 3 3 7" xfId="10812" xr:uid="{00000000-0005-0000-0000-000080290000}"/>
    <cellStyle name="20% - Accent1 2 4 2 2 3 3 7 2" xfId="10813" xr:uid="{00000000-0005-0000-0000-000081290000}"/>
    <cellStyle name="20% - Accent1 2 4 2 2 3 3 8" xfId="10814" xr:uid="{00000000-0005-0000-0000-000082290000}"/>
    <cellStyle name="20% - Accent1 2 4 2 2 3 3 8 2" xfId="10815" xr:uid="{00000000-0005-0000-0000-000083290000}"/>
    <cellStyle name="20% - Accent1 2 4 2 2 3 3 9" xfId="10816" xr:uid="{00000000-0005-0000-0000-000084290000}"/>
    <cellStyle name="20% - Accent1 2 4 2 2 3 4" xfId="10817" xr:uid="{00000000-0005-0000-0000-000085290000}"/>
    <cellStyle name="20% - Accent1 2 4 2 2 3 4 2" xfId="10818" xr:uid="{00000000-0005-0000-0000-000086290000}"/>
    <cellStyle name="20% - Accent1 2 4 2 2 3 4 2 2" xfId="10819" xr:uid="{00000000-0005-0000-0000-000087290000}"/>
    <cellStyle name="20% - Accent1 2 4 2 2 3 4 2 2 2" xfId="10820" xr:uid="{00000000-0005-0000-0000-000088290000}"/>
    <cellStyle name="20% - Accent1 2 4 2 2 3 4 2 3" xfId="10821" xr:uid="{00000000-0005-0000-0000-000089290000}"/>
    <cellStyle name="20% - Accent1 2 4 2 2 3 4 3" xfId="10822" xr:uid="{00000000-0005-0000-0000-00008A290000}"/>
    <cellStyle name="20% - Accent1 2 4 2 2 3 4 3 2" xfId="10823" xr:uid="{00000000-0005-0000-0000-00008B290000}"/>
    <cellStyle name="20% - Accent1 2 4 2 2 3 4 4" xfId="10824" xr:uid="{00000000-0005-0000-0000-00008C290000}"/>
    <cellStyle name="20% - Accent1 2 4 2 2 3 5" xfId="10825" xr:uid="{00000000-0005-0000-0000-00008D290000}"/>
    <cellStyle name="20% - Accent1 2 4 2 2 3 5 2" xfId="10826" xr:uid="{00000000-0005-0000-0000-00008E290000}"/>
    <cellStyle name="20% - Accent1 2 4 2 2 3 5 2 2" xfId="10827" xr:uid="{00000000-0005-0000-0000-00008F290000}"/>
    <cellStyle name="20% - Accent1 2 4 2 2 3 5 2 2 2" xfId="10828" xr:uid="{00000000-0005-0000-0000-000090290000}"/>
    <cellStyle name="20% - Accent1 2 4 2 2 3 5 2 3" xfId="10829" xr:uid="{00000000-0005-0000-0000-000091290000}"/>
    <cellStyle name="20% - Accent1 2 4 2 2 3 5 3" xfId="10830" xr:uid="{00000000-0005-0000-0000-000092290000}"/>
    <cellStyle name="20% - Accent1 2 4 2 2 3 5 3 2" xfId="10831" xr:uid="{00000000-0005-0000-0000-000093290000}"/>
    <cellStyle name="20% - Accent1 2 4 2 2 3 5 4" xfId="10832" xr:uid="{00000000-0005-0000-0000-000094290000}"/>
    <cellStyle name="20% - Accent1 2 4 2 2 3 6" xfId="10833" xr:uid="{00000000-0005-0000-0000-000095290000}"/>
    <cellStyle name="20% - Accent1 2 4 2 2 3 6 2" xfId="10834" xr:uid="{00000000-0005-0000-0000-000096290000}"/>
    <cellStyle name="20% - Accent1 2 4 2 2 3 6 2 2" xfId="10835" xr:uid="{00000000-0005-0000-0000-000097290000}"/>
    <cellStyle name="20% - Accent1 2 4 2 2 3 6 2 2 2" xfId="10836" xr:uid="{00000000-0005-0000-0000-000098290000}"/>
    <cellStyle name="20% - Accent1 2 4 2 2 3 6 2 3" xfId="10837" xr:uid="{00000000-0005-0000-0000-000099290000}"/>
    <cellStyle name="20% - Accent1 2 4 2 2 3 6 3" xfId="10838" xr:uid="{00000000-0005-0000-0000-00009A290000}"/>
    <cellStyle name="20% - Accent1 2 4 2 2 3 6 3 2" xfId="10839" xr:uid="{00000000-0005-0000-0000-00009B290000}"/>
    <cellStyle name="20% - Accent1 2 4 2 2 3 6 4" xfId="10840" xr:uid="{00000000-0005-0000-0000-00009C290000}"/>
    <cellStyle name="20% - Accent1 2 4 2 2 3 7" xfId="10841" xr:uid="{00000000-0005-0000-0000-00009D290000}"/>
    <cellStyle name="20% - Accent1 2 4 2 2 3 7 2" xfId="10842" xr:uid="{00000000-0005-0000-0000-00009E290000}"/>
    <cellStyle name="20% - Accent1 2 4 2 2 3 7 2 2" xfId="10843" xr:uid="{00000000-0005-0000-0000-00009F290000}"/>
    <cellStyle name="20% - Accent1 2 4 2 2 3 7 3" xfId="10844" xr:uid="{00000000-0005-0000-0000-0000A0290000}"/>
    <cellStyle name="20% - Accent1 2 4 2 2 3 8" xfId="10845" xr:uid="{00000000-0005-0000-0000-0000A1290000}"/>
    <cellStyle name="20% - Accent1 2 4 2 2 3 8 2" xfId="10846" xr:uid="{00000000-0005-0000-0000-0000A2290000}"/>
    <cellStyle name="20% - Accent1 2 4 2 2 3 8 2 2" xfId="10847" xr:uid="{00000000-0005-0000-0000-0000A3290000}"/>
    <cellStyle name="20% - Accent1 2 4 2 2 3 8 3" xfId="10848" xr:uid="{00000000-0005-0000-0000-0000A4290000}"/>
    <cellStyle name="20% - Accent1 2 4 2 2 3 9" xfId="10849" xr:uid="{00000000-0005-0000-0000-0000A5290000}"/>
    <cellStyle name="20% - Accent1 2 4 2 2 3 9 2" xfId="10850" xr:uid="{00000000-0005-0000-0000-0000A6290000}"/>
    <cellStyle name="20% - Accent1 2 4 2 2 4" xfId="10851" xr:uid="{00000000-0005-0000-0000-0000A7290000}"/>
    <cellStyle name="20% - Accent1 2 4 2 2 4 10" xfId="10852" xr:uid="{00000000-0005-0000-0000-0000A8290000}"/>
    <cellStyle name="20% - Accent1 2 4 2 2 4 10 2" xfId="10853" xr:uid="{00000000-0005-0000-0000-0000A9290000}"/>
    <cellStyle name="20% - Accent1 2 4 2 2 4 11" xfId="10854" xr:uid="{00000000-0005-0000-0000-0000AA290000}"/>
    <cellStyle name="20% - Accent1 2 4 2 2 4 2" xfId="10855" xr:uid="{00000000-0005-0000-0000-0000AB290000}"/>
    <cellStyle name="20% - Accent1 2 4 2 2 4 2 2" xfId="10856" xr:uid="{00000000-0005-0000-0000-0000AC290000}"/>
    <cellStyle name="20% - Accent1 2 4 2 2 4 2 2 2" xfId="10857" xr:uid="{00000000-0005-0000-0000-0000AD290000}"/>
    <cellStyle name="20% - Accent1 2 4 2 2 4 2 2 2 2" xfId="10858" xr:uid="{00000000-0005-0000-0000-0000AE290000}"/>
    <cellStyle name="20% - Accent1 2 4 2 2 4 2 2 2 2 2" xfId="10859" xr:uid="{00000000-0005-0000-0000-0000AF290000}"/>
    <cellStyle name="20% - Accent1 2 4 2 2 4 2 2 2 3" xfId="10860" xr:uid="{00000000-0005-0000-0000-0000B0290000}"/>
    <cellStyle name="20% - Accent1 2 4 2 2 4 2 2 3" xfId="10861" xr:uid="{00000000-0005-0000-0000-0000B1290000}"/>
    <cellStyle name="20% - Accent1 2 4 2 2 4 2 2 3 2" xfId="10862" xr:uid="{00000000-0005-0000-0000-0000B2290000}"/>
    <cellStyle name="20% - Accent1 2 4 2 2 4 2 2 4" xfId="10863" xr:uid="{00000000-0005-0000-0000-0000B3290000}"/>
    <cellStyle name="20% - Accent1 2 4 2 2 4 2 3" xfId="10864" xr:uid="{00000000-0005-0000-0000-0000B4290000}"/>
    <cellStyle name="20% - Accent1 2 4 2 2 4 2 3 2" xfId="10865" xr:uid="{00000000-0005-0000-0000-0000B5290000}"/>
    <cellStyle name="20% - Accent1 2 4 2 2 4 2 3 2 2" xfId="10866" xr:uid="{00000000-0005-0000-0000-0000B6290000}"/>
    <cellStyle name="20% - Accent1 2 4 2 2 4 2 3 2 2 2" xfId="10867" xr:uid="{00000000-0005-0000-0000-0000B7290000}"/>
    <cellStyle name="20% - Accent1 2 4 2 2 4 2 3 2 3" xfId="10868" xr:uid="{00000000-0005-0000-0000-0000B8290000}"/>
    <cellStyle name="20% - Accent1 2 4 2 2 4 2 3 3" xfId="10869" xr:uid="{00000000-0005-0000-0000-0000B9290000}"/>
    <cellStyle name="20% - Accent1 2 4 2 2 4 2 3 3 2" xfId="10870" xr:uid="{00000000-0005-0000-0000-0000BA290000}"/>
    <cellStyle name="20% - Accent1 2 4 2 2 4 2 3 4" xfId="10871" xr:uid="{00000000-0005-0000-0000-0000BB290000}"/>
    <cellStyle name="20% - Accent1 2 4 2 2 4 2 4" xfId="10872" xr:uid="{00000000-0005-0000-0000-0000BC290000}"/>
    <cellStyle name="20% - Accent1 2 4 2 2 4 2 4 2" xfId="10873" xr:uid="{00000000-0005-0000-0000-0000BD290000}"/>
    <cellStyle name="20% - Accent1 2 4 2 2 4 2 4 2 2" xfId="10874" xr:uid="{00000000-0005-0000-0000-0000BE290000}"/>
    <cellStyle name="20% - Accent1 2 4 2 2 4 2 4 2 2 2" xfId="10875" xr:uid="{00000000-0005-0000-0000-0000BF290000}"/>
    <cellStyle name="20% - Accent1 2 4 2 2 4 2 4 2 3" xfId="10876" xr:uid="{00000000-0005-0000-0000-0000C0290000}"/>
    <cellStyle name="20% - Accent1 2 4 2 2 4 2 4 3" xfId="10877" xr:uid="{00000000-0005-0000-0000-0000C1290000}"/>
    <cellStyle name="20% - Accent1 2 4 2 2 4 2 4 3 2" xfId="10878" xr:uid="{00000000-0005-0000-0000-0000C2290000}"/>
    <cellStyle name="20% - Accent1 2 4 2 2 4 2 4 4" xfId="10879" xr:uid="{00000000-0005-0000-0000-0000C3290000}"/>
    <cellStyle name="20% - Accent1 2 4 2 2 4 2 5" xfId="10880" xr:uid="{00000000-0005-0000-0000-0000C4290000}"/>
    <cellStyle name="20% - Accent1 2 4 2 2 4 2 5 2" xfId="10881" xr:uid="{00000000-0005-0000-0000-0000C5290000}"/>
    <cellStyle name="20% - Accent1 2 4 2 2 4 2 5 2 2" xfId="10882" xr:uid="{00000000-0005-0000-0000-0000C6290000}"/>
    <cellStyle name="20% - Accent1 2 4 2 2 4 2 5 3" xfId="10883" xr:uid="{00000000-0005-0000-0000-0000C7290000}"/>
    <cellStyle name="20% - Accent1 2 4 2 2 4 2 6" xfId="10884" xr:uid="{00000000-0005-0000-0000-0000C8290000}"/>
    <cellStyle name="20% - Accent1 2 4 2 2 4 2 6 2" xfId="10885" xr:uid="{00000000-0005-0000-0000-0000C9290000}"/>
    <cellStyle name="20% - Accent1 2 4 2 2 4 2 6 2 2" xfId="10886" xr:uid="{00000000-0005-0000-0000-0000CA290000}"/>
    <cellStyle name="20% - Accent1 2 4 2 2 4 2 6 3" xfId="10887" xr:uid="{00000000-0005-0000-0000-0000CB290000}"/>
    <cellStyle name="20% - Accent1 2 4 2 2 4 2 7" xfId="10888" xr:uid="{00000000-0005-0000-0000-0000CC290000}"/>
    <cellStyle name="20% - Accent1 2 4 2 2 4 2 7 2" xfId="10889" xr:uid="{00000000-0005-0000-0000-0000CD290000}"/>
    <cellStyle name="20% - Accent1 2 4 2 2 4 2 8" xfId="10890" xr:uid="{00000000-0005-0000-0000-0000CE290000}"/>
    <cellStyle name="20% - Accent1 2 4 2 2 4 2 8 2" xfId="10891" xr:uid="{00000000-0005-0000-0000-0000CF290000}"/>
    <cellStyle name="20% - Accent1 2 4 2 2 4 2 9" xfId="10892" xr:uid="{00000000-0005-0000-0000-0000D0290000}"/>
    <cellStyle name="20% - Accent1 2 4 2 2 4 3" xfId="10893" xr:uid="{00000000-0005-0000-0000-0000D1290000}"/>
    <cellStyle name="20% - Accent1 2 4 2 2 4 3 2" xfId="10894" xr:uid="{00000000-0005-0000-0000-0000D2290000}"/>
    <cellStyle name="20% - Accent1 2 4 2 2 4 3 2 2" xfId="10895" xr:uid="{00000000-0005-0000-0000-0000D3290000}"/>
    <cellStyle name="20% - Accent1 2 4 2 2 4 3 2 2 2" xfId="10896" xr:uid="{00000000-0005-0000-0000-0000D4290000}"/>
    <cellStyle name="20% - Accent1 2 4 2 2 4 3 2 2 2 2" xfId="10897" xr:uid="{00000000-0005-0000-0000-0000D5290000}"/>
    <cellStyle name="20% - Accent1 2 4 2 2 4 3 2 2 3" xfId="10898" xr:uid="{00000000-0005-0000-0000-0000D6290000}"/>
    <cellStyle name="20% - Accent1 2 4 2 2 4 3 2 3" xfId="10899" xr:uid="{00000000-0005-0000-0000-0000D7290000}"/>
    <cellStyle name="20% - Accent1 2 4 2 2 4 3 2 3 2" xfId="10900" xr:uid="{00000000-0005-0000-0000-0000D8290000}"/>
    <cellStyle name="20% - Accent1 2 4 2 2 4 3 2 4" xfId="10901" xr:uid="{00000000-0005-0000-0000-0000D9290000}"/>
    <cellStyle name="20% - Accent1 2 4 2 2 4 3 3" xfId="10902" xr:uid="{00000000-0005-0000-0000-0000DA290000}"/>
    <cellStyle name="20% - Accent1 2 4 2 2 4 3 3 2" xfId="10903" xr:uid="{00000000-0005-0000-0000-0000DB290000}"/>
    <cellStyle name="20% - Accent1 2 4 2 2 4 3 3 2 2" xfId="10904" xr:uid="{00000000-0005-0000-0000-0000DC290000}"/>
    <cellStyle name="20% - Accent1 2 4 2 2 4 3 3 2 2 2" xfId="10905" xr:uid="{00000000-0005-0000-0000-0000DD290000}"/>
    <cellStyle name="20% - Accent1 2 4 2 2 4 3 3 2 3" xfId="10906" xr:uid="{00000000-0005-0000-0000-0000DE290000}"/>
    <cellStyle name="20% - Accent1 2 4 2 2 4 3 3 3" xfId="10907" xr:uid="{00000000-0005-0000-0000-0000DF290000}"/>
    <cellStyle name="20% - Accent1 2 4 2 2 4 3 3 3 2" xfId="10908" xr:uid="{00000000-0005-0000-0000-0000E0290000}"/>
    <cellStyle name="20% - Accent1 2 4 2 2 4 3 3 4" xfId="10909" xr:uid="{00000000-0005-0000-0000-0000E1290000}"/>
    <cellStyle name="20% - Accent1 2 4 2 2 4 3 4" xfId="10910" xr:uid="{00000000-0005-0000-0000-0000E2290000}"/>
    <cellStyle name="20% - Accent1 2 4 2 2 4 3 4 2" xfId="10911" xr:uid="{00000000-0005-0000-0000-0000E3290000}"/>
    <cellStyle name="20% - Accent1 2 4 2 2 4 3 4 2 2" xfId="10912" xr:uid="{00000000-0005-0000-0000-0000E4290000}"/>
    <cellStyle name="20% - Accent1 2 4 2 2 4 3 4 2 2 2" xfId="10913" xr:uid="{00000000-0005-0000-0000-0000E5290000}"/>
    <cellStyle name="20% - Accent1 2 4 2 2 4 3 4 2 3" xfId="10914" xr:uid="{00000000-0005-0000-0000-0000E6290000}"/>
    <cellStyle name="20% - Accent1 2 4 2 2 4 3 4 3" xfId="10915" xr:uid="{00000000-0005-0000-0000-0000E7290000}"/>
    <cellStyle name="20% - Accent1 2 4 2 2 4 3 4 3 2" xfId="10916" xr:uid="{00000000-0005-0000-0000-0000E8290000}"/>
    <cellStyle name="20% - Accent1 2 4 2 2 4 3 4 4" xfId="10917" xr:uid="{00000000-0005-0000-0000-0000E9290000}"/>
    <cellStyle name="20% - Accent1 2 4 2 2 4 3 5" xfId="10918" xr:uid="{00000000-0005-0000-0000-0000EA290000}"/>
    <cellStyle name="20% - Accent1 2 4 2 2 4 3 5 2" xfId="10919" xr:uid="{00000000-0005-0000-0000-0000EB290000}"/>
    <cellStyle name="20% - Accent1 2 4 2 2 4 3 5 2 2" xfId="10920" xr:uid="{00000000-0005-0000-0000-0000EC290000}"/>
    <cellStyle name="20% - Accent1 2 4 2 2 4 3 5 3" xfId="10921" xr:uid="{00000000-0005-0000-0000-0000ED290000}"/>
    <cellStyle name="20% - Accent1 2 4 2 2 4 3 6" xfId="10922" xr:uid="{00000000-0005-0000-0000-0000EE290000}"/>
    <cellStyle name="20% - Accent1 2 4 2 2 4 3 6 2" xfId="10923" xr:uid="{00000000-0005-0000-0000-0000EF290000}"/>
    <cellStyle name="20% - Accent1 2 4 2 2 4 3 6 2 2" xfId="10924" xr:uid="{00000000-0005-0000-0000-0000F0290000}"/>
    <cellStyle name="20% - Accent1 2 4 2 2 4 3 6 3" xfId="10925" xr:uid="{00000000-0005-0000-0000-0000F1290000}"/>
    <cellStyle name="20% - Accent1 2 4 2 2 4 3 7" xfId="10926" xr:uid="{00000000-0005-0000-0000-0000F2290000}"/>
    <cellStyle name="20% - Accent1 2 4 2 2 4 3 7 2" xfId="10927" xr:uid="{00000000-0005-0000-0000-0000F3290000}"/>
    <cellStyle name="20% - Accent1 2 4 2 2 4 3 8" xfId="10928" xr:uid="{00000000-0005-0000-0000-0000F4290000}"/>
    <cellStyle name="20% - Accent1 2 4 2 2 4 3 8 2" xfId="10929" xr:uid="{00000000-0005-0000-0000-0000F5290000}"/>
    <cellStyle name="20% - Accent1 2 4 2 2 4 3 9" xfId="10930" xr:uid="{00000000-0005-0000-0000-0000F6290000}"/>
    <cellStyle name="20% - Accent1 2 4 2 2 4 4" xfId="10931" xr:uid="{00000000-0005-0000-0000-0000F7290000}"/>
    <cellStyle name="20% - Accent1 2 4 2 2 4 4 2" xfId="10932" xr:uid="{00000000-0005-0000-0000-0000F8290000}"/>
    <cellStyle name="20% - Accent1 2 4 2 2 4 4 2 2" xfId="10933" xr:uid="{00000000-0005-0000-0000-0000F9290000}"/>
    <cellStyle name="20% - Accent1 2 4 2 2 4 4 2 2 2" xfId="10934" xr:uid="{00000000-0005-0000-0000-0000FA290000}"/>
    <cellStyle name="20% - Accent1 2 4 2 2 4 4 2 3" xfId="10935" xr:uid="{00000000-0005-0000-0000-0000FB290000}"/>
    <cellStyle name="20% - Accent1 2 4 2 2 4 4 3" xfId="10936" xr:uid="{00000000-0005-0000-0000-0000FC290000}"/>
    <cellStyle name="20% - Accent1 2 4 2 2 4 4 3 2" xfId="10937" xr:uid="{00000000-0005-0000-0000-0000FD290000}"/>
    <cellStyle name="20% - Accent1 2 4 2 2 4 4 4" xfId="10938" xr:uid="{00000000-0005-0000-0000-0000FE290000}"/>
    <cellStyle name="20% - Accent1 2 4 2 2 4 5" xfId="10939" xr:uid="{00000000-0005-0000-0000-0000FF290000}"/>
    <cellStyle name="20% - Accent1 2 4 2 2 4 5 2" xfId="10940" xr:uid="{00000000-0005-0000-0000-0000002A0000}"/>
    <cellStyle name="20% - Accent1 2 4 2 2 4 5 2 2" xfId="10941" xr:uid="{00000000-0005-0000-0000-0000012A0000}"/>
    <cellStyle name="20% - Accent1 2 4 2 2 4 5 2 2 2" xfId="10942" xr:uid="{00000000-0005-0000-0000-0000022A0000}"/>
    <cellStyle name="20% - Accent1 2 4 2 2 4 5 2 3" xfId="10943" xr:uid="{00000000-0005-0000-0000-0000032A0000}"/>
    <cellStyle name="20% - Accent1 2 4 2 2 4 5 3" xfId="10944" xr:uid="{00000000-0005-0000-0000-0000042A0000}"/>
    <cellStyle name="20% - Accent1 2 4 2 2 4 5 3 2" xfId="10945" xr:uid="{00000000-0005-0000-0000-0000052A0000}"/>
    <cellStyle name="20% - Accent1 2 4 2 2 4 5 4" xfId="10946" xr:uid="{00000000-0005-0000-0000-0000062A0000}"/>
    <cellStyle name="20% - Accent1 2 4 2 2 4 6" xfId="10947" xr:uid="{00000000-0005-0000-0000-0000072A0000}"/>
    <cellStyle name="20% - Accent1 2 4 2 2 4 6 2" xfId="10948" xr:uid="{00000000-0005-0000-0000-0000082A0000}"/>
    <cellStyle name="20% - Accent1 2 4 2 2 4 6 2 2" xfId="10949" xr:uid="{00000000-0005-0000-0000-0000092A0000}"/>
    <cellStyle name="20% - Accent1 2 4 2 2 4 6 2 2 2" xfId="10950" xr:uid="{00000000-0005-0000-0000-00000A2A0000}"/>
    <cellStyle name="20% - Accent1 2 4 2 2 4 6 2 3" xfId="10951" xr:uid="{00000000-0005-0000-0000-00000B2A0000}"/>
    <cellStyle name="20% - Accent1 2 4 2 2 4 6 3" xfId="10952" xr:uid="{00000000-0005-0000-0000-00000C2A0000}"/>
    <cellStyle name="20% - Accent1 2 4 2 2 4 6 3 2" xfId="10953" xr:uid="{00000000-0005-0000-0000-00000D2A0000}"/>
    <cellStyle name="20% - Accent1 2 4 2 2 4 6 4" xfId="10954" xr:uid="{00000000-0005-0000-0000-00000E2A0000}"/>
    <cellStyle name="20% - Accent1 2 4 2 2 4 7" xfId="10955" xr:uid="{00000000-0005-0000-0000-00000F2A0000}"/>
    <cellStyle name="20% - Accent1 2 4 2 2 4 7 2" xfId="10956" xr:uid="{00000000-0005-0000-0000-0000102A0000}"/>
    <cellStyle name="20% - Accent1 2 4 2 2 4 7 2 2" xfId="10957" xr:uid="{00000000-0005-0000-0000-0000112A0000}"/>
    <cellStyle name="20% - Accent1 2 4 2 2 4 7 3" xfId="10958" xr:uid="{00000000-0005-0000-0000-0000122A0000}"/>
    <cellStyle name="20% - Accent1 2 4 2 2 4 8" xfId="10959" xr:uid="{00000000-0005-0000-0000-0000132A0000}"/>
    <cellStyle name="20% - Accent1 2 4 2 2 4 8 2" xfId="10960" xr:uid="{00000000-0005-0000-0000-0000142A0000}"/>
    <cellStyle name="20% - Accent1 2 4 2 2 4 8 2 2" xfId="10961" xr:uid="{00000000-0005-0000-0000-0000152A0000}"/>
    <cellStyle name="20% - Accent1 2 4 2 2 4 8 3" xfId="10962" xr:uid="{00000000-0005-0000-0000-0000162A0000}"/>
    <cellStyle name="20% - Accent1 2 4 2 2 4 9" xfId="10963" xr:uid="{00000000-0005-0000-0000-0000172A0000}"/>
    <cellStyle name="20% - Accent1 2 4 2 2 4 9 2" xfId="10964" xr:uid="{00000000-0005-0000-0000-0000182A0000}"/>
    <cellStyle name="20% - Accent1 2 4 2 2 5" xfId="10965" xr:uid="{00000000-0005-0000-0000-0000192A0000}"/>
    <cellStyle name="20% - Accent1 2 4 2 2 5 2" xfId="10966" xr:uid="{00000000-0005-0000-0000-00001A2A0000}"/>
    <cellStyle name="20% - Accent1 2 4 2 2 5 2 2" xfId="10967" xr:uid="{00000000-0005-0000-0000-00001B2A0000}"/>
    <cellStyle name="20% - Accent1 2 4 2 2 5 2 2 2" xfId="10968" xr:uid="{00000000-0005-0000-0000-00001C2A0000}"/>
    <cellStyle name="20% - Accent1 2 4 2 2 5 2 2 2 2" xfId="10969" xr:uid="{00000000-0005-0000-0000-00001D2A0000}"/>
    <cellStyle name="20% - Accent1 2 4 2 2 5 2 2 3" xfId="10970" xr:uid="{00000000-0005-0000-0000-00001E2A0000}"/>
    <cellStyle name="20% - Accent1 2 4 2 2 5 2 3" xfId="10971" xr:uid="{00000000-0005-0000-0000-00001F2A0000}"/>
    <cellStyle name="20% - Accent1 2 4 2 2 5 2 3 2" xfId="10972" xr:uid="{00000000-0005-0000-0000-0000202A0000}"/>
    <cellStyle name="20% - Accent1 2 4 2 2 5 2 4" xfId="10973" xr:uid="{00000000-0005-0000-0000-0000212A0000}"/>
    <cellStyle name="20% - Accent1 2 4 2 2 5 3" xfId="10974" xr:uid="{00000000-0005-0000-0000-0000222A0000}"/>
    <cellStyle name="20% - Accent1 2 4 2 2 5 3 2" xfId="10975" xr:uid="{00000000-0005-0000-0000-0000232A0000}"/>
    <cellStyle name="20% - Accent1 2 4 2 2 5 3 2 2" xfId="10976" xr:uid="{00000000-0005-0000-0000-0000242A0000}"/>
    <cellStyle name="20% - Accent1 2 4 2 2 5 3 2 2 2" xfId="10977" xr:uid="{00000000-0005-0000-0000-0000252A0000}"/>
    <cellStyle name="20% - Accent1 2 4 2 2 5 3 2 3" xfId="10978" xr:uid="{00000000-0005-0000-0000-0000262A0000}"/>
    <cellStyle name="20% - Accent1 2 4 2 2 5 3 3" xfId="10979" xr:uid="{00000000-0005-0000-0000-0000272A0000}"/>
    <cellStyle name="20% - Accent1 2 4 2 2 5 3 3 2" xfId="10980" xr:uid="{00000000-0005-0000-0000-0000282A0000}"/>
    <cellStyle name="20% - Accent1 2 4 2 2 5 3 4" xfId="10981" xr:uid="{00000000-0005-0000-0000-0000292A0000}"/>
    <cellStyle name="20% - Accent1 2 4 2 2 5 4" xfId="10982" xr:uid="{00000000-0005-0000-0000-00002A2A0000}"/>
    <cellStyle name="20% - Accent1 2 4 2 2 5 4 2" xfId="10983" xr:uid="{00000000-0005-0000-0000-00002B2A0000}"/>
    <cellStyle name="20% - Accent1 2 4 2 2 5 4 2 2" xfId="10984" xr:uid="{00000000-0005-0000-0000-00002C2A0000}"/>
    <cellStyle name="20% - Accent1 2 4 2 2 5 4 2 2 2" xfId="10985" xr:uid="{00000000-0005-0000-0000-00002D2A0000}"/>
    <cellStyle name="20% - Accent1 2 4 2 2 5 4 2 3" xfId="10986" xr:uid="{00000000-0005-0000-0000-00002E2A0000}"/>
    <cellStyle name="20% - Accent1 2 4 2 2 5 4 3" xfId="10987" xr:uid="{00000000-0005-0000-0000-00002F2A0000}"/>
    <cellStyle name="20% - Accent1 2 4 2 2 5 4 3 2" xfId="10988" xr:uid="{00000000-0005-0000-0000-0000302A0000}"/>
    <cellStyle name="20% - Accent1 2 4 2 2 5 4 4" xfId="10989" xr:uid="{00000000-0005-0000-0000-0000312A0000}"/>
    <cellStyle name="20% - Accent1 2 4 2 2 5 5" xfId="10990" xr:uid="{00000000-0005-0000-0000-0000322A0000}"/>
    <cellStyle name="20% - Accent1 2 4 2 2 5 5 2" xfId="10991" xr:uid="{00000000-0005-0000-0000-0000332A0000}"/>
    <cellStyle name="20% - Accent1 2 4 2 2 5 5 2 2" xfId="10992" xr:uid="{00000000-0005-0000-0000-0000342A0000}"/>
    <cellStyle name="20% - Accent1 2 4 2 2 5 5 3" xfId="10993" xr:uid="{00000000-0005-0000-0000-0000352A0000}"/>
    <cellStyle name="20% - Accent1 2 4 2 2 5 6" xfId="10994" xr:uid="{00000000-0005-0000-0000-0000362A0000}"/>
    <cellStyle name="20% - Accent1 2 4 2 2 5 6 2" xfId="10995" xr:uid="{00000000-0005-0000-0000-0000372A0000}"/>
    <cellStyle name="20% - Accent1 2 4 2 2 5 6 2 2" xfId="10996" xr:uid="{00000000-0005-0000-0000-0000382A0000}"/>
    <cellStyle name="20% - Accent1 2 4 2 2 5 6 3" xfId="10997" xr:uid="{00000000-0005-0000-0000-0000392A0000}"/>
    <cellStyle name="20% - Accent1 2 4 2 2 5 7" xfId="10998" xr:uid="{00000000-0005-0000-0000-00003A2A0000}"/>
    <cellStyle name="20% - Accent1 2 4 2 2 5 7 2" xfId="10999" xr:uid="{00000000-0005-0000-0000-00003B2A0000}"/>
    <cellStyle name="20% - Accent1 2 4 2 2 5 8" xfId="11000" xr:uid="{00000000-0005-0000-0000-00003C2A0000}"/>
    <cellStyle name="20% - Accent1 2 4 2 2 5 8 2" xfId="11001" xr:uid="{00000000-0005-0000-0000-00003D2A0000}"/>
    <cellStyle name="20% - Accent1 2 4 2 2 5 9" xfId="11002" xr:uid="{00000000-0005-0000-0000-00003E2A0000}"/>
    <cellStyle name="20% - Accent1 2 4 2 2 6" xfId="11003" xr:uid="{00000000-0005-0000-0000-00003F2A0000}"/>
    <cellStyle name="20% - Accent1 2 4 2 2 6 2" xfId="11004" xr:uid="{00000000-0005-0000-0000-0000402A0000}"/>
    <cellStyle name="20% - Accent1 2 4 2 2 6 2 2" xfId="11005" xr:uid="{00000000-0005-0000-0000-0000412A0000}"/>
    <cellStyle name="20% - Accent1 2 4 2 2 6 2 2 2" xfId="11006" xr:uid="{00000000-0005-0000-0000-0000422A0000}"/>
    <cellStyle name="20% - Accent1 2 4 2 2 6 2 2 2 2" xfId="11007" xr:uid="{00000000-0005-0000-0000-0000432A0000}"/>
    <cellStyle name="20% - Accent1 2 4 2 2 6 2 2 3" xfId="11008" xr:uid="{00000000-0005-0000-0000-0000442A0000}"/>
    <cellStyle name="20% - Accent1 2 4 2 2 6 2 3" xfId="11009" xr:uid="{00000000-0005-0000-0000-0000452A0000}"/>
    <cellStyle name="20% - Accent1 2 4 2 2 6 2 3 2" xfId="11010" xr:uid="{00000000-0005-0000-0000-0000462A0000}"/>
    <cellStyle name="20% - Accent1 2 4 2 2 6 2 4" xfId="11011" xr:uid="{00000000-0005-0000-0000-0000472A0000}"/>
    <cellStyle name="20% - Accent1 2 4 2 2 6 3" xfId="11012" xr:uid="{00000000-0005-0000-0000-0000482A0000}"/>
    <cellStyle name="20% - Accent1 2 4 2 2 6 3 2" xfId="11013" xr:uid="{00000000-0005-0000-0000-0000492A0000}"/>
    <cellStyle name="20% - Accent1 2 4 2 2 6 3 2 2" xfId="11014" xr:uid="{00000000-0005-0000-0000-00004A2A0000}"/>
    <cellStyle name="20% - Accent1 2 4 2 2 6 3 2 2 2" xfId="11015" xr:uid="{00000000-0005-0000-0000-00004B2A0000}"/>
    <cellStyle name="20% - Accent1 2 4 2 2 6 3 2 3" xfId="11016" xr:uid="{00000000-0005-0000-0000-00004C2A0000}"/>
    <cellStyle name="20% - Accent1 2 4 2 2 6 3 3" xfId="11017" xr:uid="{00000000-0005-0000-0000-00004D2A0000}"/>
    <cellStyle name="20% - Accent1 2 4 2 2 6 3 3 2" xfId="11018" xr:uid="{00000000-0005-0000-0000-00004E2A0000}"/>
    <cellStyle name="20% - Accent1 2 4 2 2 6 3 4" xfId="11019" xr:uid="{00000000-0005-0000-0000-00004F2A0000}"/>
    <cellStyle name="20% - Accent1 2 4 2 2 6 4" xfId="11020" xr:uid="{00000000-0005-0000-0000-0000502A0000}"/>
    <cellStyle name="20% - Accent1 2 4 2 2 6 4 2" xfId="11021" xr:uid="{00000000-0005-0000-0000-0000512A0000}"/>
    <cellStyle name="20% - Accent1 2 4 2 2 6 4 2 2" xfId="11022" xr:uid="{00000000-0005-0000-0000-0000522A0000}"/>
    <cellStyle name="20% - Accent1 2 4 2 2 6 4 2 2 2" xfId="11023" xr:uid="{00000000-0005-0000-0000-0000532A0000}"/>
    <cellStyle name="20% - Accent1 2 4 2 2 6 4 2 3" xfId="11024" xr:uid="{00000000-0005-0000-0000-0000542A0000}"/>
    <cellStyle name="20% - Accent1 2 4 2 2 6 4 3" xfId="11025" xr:uid="{00000000-0005-0000-0000-0000552A0000}"/>
    <cellStyle name="20% - Accent1 2 4 2 2 6 4 3 2" xfId="11026" xr:uid="{00000000-0005-0000-0000-0000562A0000}"/>
    <cellStyle name="20% - Accent1 2 4 2 2 6 4 4" xfId="11027" xr:uid="{00000000-0005-0000-0000-0000572A0000}"/>
    <cellStyle name="20% - Accent1 2 4 2 2 6 5" xfId="11028" xr:uid="{00000000-0005-0000-0000-0000582A0000}"/>
    <cellStyle name="20% - Accent1 2 4 2 2 6 5 2" xfId="11029" xr:uid="{00000000-0005-0000-0000-0000592A0000}"/>
    <cellStyle name="20% - Accent1 2 4 2 2 6 5 2 2" xfId="11030" xr:uid="{00000000-0005-0000-0000-00005A2A0000}"/>
    <cellStyle name="20% - Accent1 2 4 2 2 6 5 3" xfId="11031" xr:uid="{00000000-0005-0000-0000-00005B2A0000}"/>
    <cellStyle name="20% - Accent1 2 4 2 2 6 6" xfId="11032" xr:uid="{00000000-0005-0000-0000-00005C2A0000}"/>
    <cellStyle name="20% - Accent1 2 4 2 2 6 6 2" xfId="11033" xr:uid="{00000000-0005-0000-0000-00005D2A0000}"/>
    <cellStyle name="20% - Accent1 2 4 2 2 6 6 2 2" xfId="11034" xr:uid="{00000000-0005-0000-0000-00005E2A0000}"/>
    <cellStyle name="20% - Accent1 2 4 2 2 6 6 3" xfId="11035" xr:uid="{00000000-0005-0000-0000-00005F2A0000}"/>
    <cellStyle name="20% - Accent1 2 4 2 2 6 7" xfId="11036" xr:uid="{00000000-0005-0000-0000-0000602A0000}"/>
    <cellStyle name="20% - Accent1 2 4 2 2 6 7 2" xfId="11037" xr:uid="{00000000-0005-0000-0000-0000612A0000}"/>
    <cellStyle name="20% - Accent1 2 4 2 2 6 8" xfId="11038" xr:uid="{00000000-0005-0000-0000-0000622A0000}"/>
    <cellStyle name="20% - Accent1 2 4 2 2 6 8 2" xfId="11039" xr:uid="{00000000-0005-0000-0000-0000632A0000}"/>
    <cellStyle name="20% - Accent1 2 4 2 2 6 9" xfId="11040" xr:uid="{00000000-0005-0000-0000-0000642A0000}"/>
    <cellStyle name="20% - Accent1 2 4 2 2 7" xfId="11041" xr:uid="{00000000-0005-0000-0000-0000652A0000}"/>
    <cellStyle name="20% - Accent1 2 4 2 2 7 2" xfId="11042" xr:uid="{00000000-0005-0000-0000-0000662A0000}"/>
    <cellStyle name="20% - Accent1 2 4 2 2 7 2 2" xfId="11043" xr:uid="{00000000-0005-0000-0000-0000672A0000}"/>
    <cellStyle name="20% - Accent1 2 4 2 2 7 2 2 2" xfId="11044" xr:uid="{00000000-0005-0000-0000-0000682A0000}"/>
    <cellStyle name="20% - Accent1 2 4 2 2 7 2 3" xfId="11045" xr:uid="{00000000-0005-0000-0000-0000692A0000}"/>
    <cellStyle name="20% - Accent1 2 4 2 2 7 3" xfId="11046" xr:uid="{00000000-0005-0000-0000-00006A2A0000}"/>
    <cellStyle name="20% - Accent1 2 4 2 2 7 3 2" xfId="11047" xr:uid="{00000000-0005-0000-0000-00006B2A0000}"/>
    <cellStyle name="20% - Accent1 2 4 2 2 7 4" xfId="11048" xr:uid="{00000000-0005-0000-0000-00006C2A0000}"/>
    <cellStyle name="20% - Accent1 2 4 2 2 8" xfId="11049" xr:uid="{00000000-0005-0000-0000-00006D2A0000}"/>
    <cellStyle name="20% - Accent1 2 4 2 2 8 2" xfId="11050" xr:uid="{00000000-0005-0000-0000-00006E2A0000}"/>
    <cellStyle name="20% - Accent1 2 4 2 2 8 2 2" xfId="11051" xr:uid="{00000000-0005-0000-0000-00006F2A0000}"/>
    <cellStyle name="20% - Accent1 2 4 2 2 8 2 2 2" xfId="11052" xr:uid="{00000000-0005-0000-0000-0000702A0000}"/>
    <cellStyle name="20% - Accent1 2 4 2 2 8 2 3" xfId="11053" xr:uid="{00000000-0005-0000-0000-0000712A0000}"/>
    <cellStyle name="20% - Accent1 2 4 2 2 8 3" xfId="11054" xr:uid="{00000000-0005-0000-0000-0000722A0000}"/>
    <cellStyle name="20% - Accent1 2 4 2 2 8 3 2" xfId="11055" xr:uid="{00000000-0005-0000-0000-0000732A0000}"/>
    <cellStyle name="20% - Accent1 2 4 2 2 8 4" xfId="11056" xr:uid="{00000000-0005-0000-0000-0000742A0000}"/>
    <cellStyle name="20% - Accent1 2 4 2 2 9" xfId="11057" xr:uid="{00000000-0005-0000-0000-0000752A0000}"/>
    <cellStyle name="20% - Accent1 2 4 2 2 9 2" xfId="11058" xr:uid="{00000000-0005-0000-0000-0000762A0000}"/>
    <cellStyle name="20% - Accent1 2 4 2 2 9 2 2" xfId="11059" xr:uid="{00000000-0005-0000-0000-0000772A0000}"/>
    <cellStyle name="20% - Accent1 2 4 2 2 9 2 2 2" xfId="11060" xr:uid="{00000000-0005-0000-0000-0000782A0000}"/>
    <cellStyle name="20% - Accent1 2 4 2 2 9 2 3" xfId="11061" xr:uid="{00000000-0005-0000-0000-0000792A0000}"/>
    <cellStyle name="20% - Accent1 2 4 2 2 9 3" xfId="11062" xr:uid="{00000000-0005-0000-0000-00007A2A0000}"/>
    <cellStyle name="20% - Accent1 2 4 2 2 9 3 2" xfId="11063" xr:uid="{00000000-0005-0000-0000-00007B2A0000}"/>
    <cellStyle name="20% - Accent1 2 4 2 2 9 4" xfId="11064" xr:uid="{00000000-0005-0000-0000-00007C2A0000}"/>
    <cellStyle name="20% - Accent1 2 4 2 3" xfId="11065" xr:uid="{00000000-0005-0000-0000-00007D2A0000}"/>
    <cellStyle name="20% - Accent1 2 4 2 3 10" xfId="11066" xr:uid="{00000000-0005-0000-0000-00007E2A0000}"/>
    <cellStyle name="20% - Accent1 2 4 2 3 10 2" xfId="11067" xr:uid="{00000000-0005-0000-0000-00007F2A0000}"/>
    <cellStyle name="20% - Accent1 2 4 2 3 11" xfId="11068" xr:uid="{00000000-0005-0000-0000-0000802A0000}"/>
    <cellStyle name="20% - Accent1 2 4 2 3 2" xfId="11069" xr:uid="{00000000-0005-0000-0000-0000812A0000}"/>
    <cellStyle name="20% - Accent1 2 4 2 3 2 2" xfId="11070" xr:uid="{00000000-0005-0000-0000-0000822A0000}"/>
    <cellStyle name="20% - Accent1 2 4 2 3 2 2 2" xfId="11071" xr:uid="{00000000-0005-0000-0000-0000832A0000}"/>
    <cellStyle name="20% - Accent1 2 4 2 3 2 2 2 2" xfId="11072" xr:uid="{00000000-0005-0000-0000-0000842A0000}"/>
    <cellStyle name="20% - Accent1 2 4 2 3 2 2 2 2 2" xfId="11073" xr:uid="{00000000-0005-0000-0000-0000852A0000}"/>
    <cellStyle name="20% - Accent1 2 4 2 3 2 2 2 3" xfId="11074" xr:uid="{00000000-0005-0000-0000-0000862A0000}"/>
    <cellStyle name="20% - Accent1 2 4 2 3 2 2 3" xfId="11075" xr:uid="{00000000-0005-0000-0000-0000872A0000}"/>
    <cellStyle name="20% - Accent1 2 4 2 3 2 2 3 2" xfId="11076" xr:uid="{00000000-0005-0000-0000-0000882A0000}"/>
    <cellStyle name="20% - Accent1 2 4 2 3 2 2 4" xfId="11077" xr:uid="{00000000-0005-0000-0000-0000892A0000}"/>
    <cellStyle name="20% - Accent1 2 4 2 3 2 3" xfId="11078" xr:uid="{00000000-0005-0000-0000-00008A2A0000}"/>
    <cellStyle name="20% - Accent1 2 4 2 3 2 3 2" xfId="11079" xr:uid="{00000000-0005-0000-0000-00008B2A0000}"/>
    <cellStyle name="20% - Accent1 2 4 2 3 2 3 2 2" xfId="11080" xr:uid="{00000000-0005-0000-0000-00008C2A0000}"/>
    <cellStyle name="20% - Accent1 2 4 2 3 2 3 2 2 2" xfId="11081" xr:uid="{00000000-0005-0000-0000-00008D2A0000}"/>
    <cellStyle name="20% - Accent1 2 4 2 3 2 3 2 3" xfId="11082" xr:uid="{00000000-0005-0000-0000-00008E2A0000}"/>
    <cellStyle name="20% - Accent1 2 4 2 3 2 3 3" xfId="11083" xr:uid="{00000000-0005-0000-0000-00008F2A0000}"/>
    <cellStyle name="20% - Accent1 2 4 2 3 2 3 3 2" xfId="11084" xr:uid="{00000000-0005-0000-0000-0000902A0000}"/>
    <cellStyle name="20% - Accent1 2 4 2 3 2 3 4" xfId="11085" xr:uid="{00000000-0005-0000-0000-0000912A0000}"/>
    <cellStyle name="20% - Accent1 2 4 2 3 2 4" xfId="11086" xr:uid="{00000000-0005-0000-0000-0000922A0000}"/>
    <cellStyle name="20% - Accent1 2 4 2 3 2 4 2" xfId="11087" xr:uid="{00000000-0005-0000-0000-0000932A0000}"/>
    <cellStyle name="20% - Accent1 2 4 2 3 2 4 2 2" xfId="11088" xr:uid="{00000000-0005-0000-0000-0000942A0000}"/>
    <cellStyle name="20% - Accent1 2 4 2 3 2 4 2 2 2" xfId="11089" xr:uid="{00000000-0005-0000-0000-0000952A0000}"/>
    <cellStyle name="20% - Accent1 2 4 2 3 2 4 2 3" xfId="11090" xr:uid="{00000000-0005-0000-0000-0000962A0000}"/>
    <cellStyle name="20% - Accent1 2 4 2 3 2 4 3" xfId="11091" xr:uid="{00000000-0005-0000-0000-0000972A0000}"/>
    <cellStyle name="20% - Accent1 2 4 2 3 2 4 3 2" xfId="11092" xr:uid="{00000000-0005-0000-0000-0000982A0000}"/>
    <cellStyle name="20% - Accent1 2 4 2 3 2 4 4" xfId="11093" xr:uid="{00000000-0005-0000-0000-0000992A0000}"/>
    <cellStyle name="20% - Accent1 2 4 2 3 2 5" xfId="11094" xr:uid="{00000000-0005-0000-0000-00009A2A0000}"/>
    <cellStyle name="20% - Accent1 2 4 2 3 2 5 2" xfId="11095" xr:uid="{00000000-0005-0000-0000-00009B2A0000}"/>
    <cellStyle name="20% - Accent1 2 4 2 3 2 5 2 2" xfId="11096" xr:uid="{00000000-0005-0000-0000-00009C2A0000}"/>
    <cellStyle name="20% - Accent1 2 4 2 3 2 5 3" xfId="11097" xr:uid="{00000000-0005-0000-0000-00009D2A0000}"/>
    <cellStyle name="20% - Accent1 2 4 2 3 2 6" xfId="11098" xr:uid="{00000000-0005-0000-0000-00009E2A0000}"/>
    <cellStyle name="20% - Accent1 2 4 2 3 2 6 2" xfId="11099" xr:uid="{00000000-0005-0000-0000-00009F2A0000}"/>
    <cellStyle name="20% - Accent1 2 4 2 3 2 6 2 2" xfId="11100" xr:uid="{00000000-0005-0000-0000-0000A02A0000}"/>
    <cellStyle name="20% - Accent1 2 4 2 3 2 6 3" xfId="11101" xr:uid="{00000000-0005-0000-0000-0000A12A0000}"/>
    <cellStyle name="20% - Accent1 2 4 2 3 2 7" xfId="11102" xr:uid="{00000000-0005-0000-0000-0000A22A0000}"/>
    <cellStyle name="20% - Accent1 2 4 2 3 2 7 2" xfId="11103" xr:uid="{00000000-0005-0000-0000-0000A32A0000}"/>
    <cellStyle name="20% - Accent1 2 4 2 3 2 8" xfId="11104" xr:uid="{00000000-0005-0000-0000-0000A42A0000}"/>
    <cellStyle name="20% - Accent1 2 4 2 3 2 8 2" xfId="11105" xr:uid="{00000000-0005-0000-0000-0000A52A0000}"/>
    <cellStyle name="20% - Accent1 2 4 2 3 2 9" xfId="11106" xr:uid="{00000000-0005-0000-0000-0000A62A0000}"/>
    <cellStyle name="20% - Accent1 2 4 2 3 3" xfId="11107" xr:uid="{00000000-0005-0000-0000-0000A72A0000}"/>
    <cellStyle name="20% - Accent1 2 4 2 3 3 2" xfId="11108" xr:uid="{00000000-0005-0000-0000-0000A82A0000}"/>
    <cellStyle name="20% - Accent1 2 4 2 3 3 2 2" xfId="11109" xr:uid="{00000000-0005-0000-0000-0000A92A0000}"/>
    <cellStyle name="20% - Accent1 2 4 2 3 3 2 2 2" xfId="11110" xr:uid="{00000000-0005-0000-0000-0000AA2A0000}"/>
    <cellStyle name="20% - Accent1 2 4 2 3 3 2 2 2 2" xfId="11111" xr:uid="{00000000-0005-0000-0000-0000AB2A0000}"/>
    <cellStyle name="20% - Accent1 2 4 2 3 3 2 2 3" xfId="11112" xr:uid="{00000000-0005-0000-0000-0000AC2A0000}"/>
    <cellStyle name="20% - Accent1 2 4 2 3 3 2 3" xfId="11113" xr:uid="{00000000-0005-0000-0000-0000AD2A0000}"/>
    <cellStyle name="20% - Accent1 2 4 2 3 3 2 3 2" xfId="11114" xr:uid="{00000000-0005-0000-0000-0000AE2A0000}"/>
    <cellStyle name="20% - Accent1 2 4 2 3 3 2 4" xfId="11115" xr:uid="{00000000-0005-0000-0000-0000AF2A0000}"/>
    <cellStyle name="20% - Accent1 2 4 2 3 3 3" xfId="11116" xr:uid="{00000000-0005-0000-0000-0000B02A0000}"/>
    <cellStyle name="20% - Accent1 2 4 2 3 3 3 2" xfId="11117" xr:uid="{00000000-0005-0000-0000-0000B12A0000}"/>
    <cellStyle name="20% - Accent1 2 4 2 3 3 3 2 2" xfId="11118" xr:uid="{00000000-0005-0000-0000-0000B22A0000}"/>
    <cellStyle name="20% - Accent1 2 4 2 3 3 3 2 2 2" xfId="11119" xr:uid="{00000000-0005-0000-0000-0000B32A0000}"/>
    <cellStyle name="20% - Accent1 2 4 2 3 3 3 2 3" xfId="11120" xr:uid="{00000000-0005-0000-0000-0000B42A0000}"/>
    <cellStyle name="20% - Accent1 2 4 2 3 3 3 3" xfId="11121" xr:uid="{00000000-0005-0000-0000-0000B52A0000}"/>
    <cellStyle name="20% - Accent1 2 4 2 3 3 3 3 2" xfId="11122" xr:uid="{00000000-0005-0000-0000-0000B62A0000}"/>
    <cellStyle name="20% - Accent1 2 4 2 3 3 3 4" xfId="11123" xr:uid="{00000000-0005-0000-0000-0000B72A0000}"/>
    <cellStyle name="20% - Accent1 2 4 2 3 3 4" xfId="11124" xr:uid="{00000000-0005-0000-0000-0000B82A0000}"/>
    <cellStyle name="20% - Accent1 2 4 2 3 3 4 2" xfId="11125" xr:uid="{00000000-0005-0000-0000-0000B92A0000}"/>
    <cellStyle name="20% - Accent1 2 4 2 3 3 4 2 2" xfId="11126" xr:uid="{00000000-0005-0000-0000-0000BA2A0000}"/>
    <cellStyle name="20% - Accent1 2 4 2 3 3 4 2 2 2" xfId="11127" xr:uid="{00000000-0005-0000-0000-0000BB2A0000}"/>
    <cellStyle name="20% - Accent1 2 4 2 3 3 4 2 3" xfId="11128" xr:uid="{00000000-0005-0000-0000-0000BC2A0000}"/>
    <cellStyle name="20% - Accent1 2 4 2 3 3 4 3" xfId="11129" xr:uid="{00000000-0005-0000-0000-0000BD2A0000}"/>
    <cellStyle name="20% - Accent1 2 4 2 3 3 4 3 2" xfId="11130" xr:uid="{00000000-0005-0000-0000-0000BE2A0000}"/>
    <cellStyle name="20% - Accent1 2 4 2 3 3 4 4" xfId="11131" xr:uid="{00000000-0005-0000-0000-0000BF2A0000}"/>
    <cellStyle name="20% - Accent1 2 4 2 3 3 5" xfId="11132" xr:uid="{00000000-0005-0000-0000-0000C02A0000}"/>
    <cellStyle name="20% - Accent1 2 4 2 3 3 5 2" xfId="11133" xr:uid="{00000000-0005-0000-0000-0000C12A0000}"/>
    <cellStyle name="20% - Accent1 2 4 2 3 3 5 2 2" xfId="11134" xr:uid="{00000000-0005-0000-0000-0000C22A0000}"/>
    <cellStyle name="20% - Accent1 2 4 2 3 3 5 3" xfId="11135" xr:uid="{00000000-0005-0000-0000-0000C32A0000}"/>
    <cellStyle name="20% - Accent1 2 4 2 3 3 6" xfId="11136" xr:uid="{00000000-0005-0000-0000-0000C42A0000}"/>
    <cellStyle name="20% - Accent1 2 4 2 3 3 6 2" xfId="11137" xr:uid="{00000000-0005-0000-0000-0000C52A0000}"/>
    <cellStyle name="20% - Accent1 2 4 2 3 3 6 2 2" xfId="11138" xr:uid="{00000000-0005-0000-0000-0000C62A0000}"/>
    <cellStyle name="20% - Accent1 2 4 2 3 3 6 3" xfId="11139" xr:uid="{00000000-0005-0000-0000-0000C72A0000}"/>
    <cellStyle name="20% - Accent1 2 4 2 3 3 7" xfId="11140" xr:uid="{00000000-0005-0000-0000-0000C82A0000}"/>
    <cellStyle name="20% - Accent1 2 4 2 3 3 7 2" xfId="11141" xr:uid="{00000000-0005-0000-0000-0000C92A0000}"/>
    <cellStyle name="20% - Accent1 2 4 2 3 3 8" xfId="11142" xr:uid="{00000000-0005-0000-0000-0000CA2A0000}"/>
    <cellStyle name="20% - Accent1 2 4 2 3 3 8 2" xfId="11143" xr:uid="{00000000-0005-0000-0000-0000CB2A0000}"/>
    <cellStyle name="20% - Accent1 2 4 2 3 3 9" xfId="11144" xr:uid="{00000000-0005-0000-0000-0000CC2A0000}"/>
    <cellStyle name="20% - Accent1 2 4 2 3 4" xfId="11145" xr:uid="{00000000-0005-0000-0000-0000CD2A0000}"/>
    <cellStyle name="20% - Accent1 2 4 2 3 4 2" xfId="11146" xr:uid="{00000000-0005-0000-0000-0000CE2A0000}"/>
    <cellStyle name="20% - Accent1 2 4 2 3 4 2 2" xfId="11147" xr:uid="{00000000-0005-0000-0000-0000CF2A0000}"/>
    <cellStyle name="20% - Accent1 2 4 2 3 4 2 2 2" xfId="11148" xr:uid="{00000000-0005-0000-0000-0000D02A0000}"/>
    <cellStyle name="20% - Accent1 2 4 2 3 4 2 3" xfId="11149" xr:uid="{00000000-0005-0000-0000-0000D12A0000}"/>
    <cellStyle name="20% - Accent1 2 4 2 3 4 3" xfId="11150" xr:uid="{00000000-0005-0000-0000-0000D22A0000}"/>
    <cellStyle name="20% - Accent1 2 4 2 3 4 3 2" xfId="11151" xr:uid="{00000000-0005-0000-0000-0000D32A0000}"/>
    <cellStyle name="20% - Accent1 2 4 2 3 4 4" xfId="11152" xr:uid="{00000000-0005-0000-0000-0000D42A0000}"/>
    <cellStyle name="20% - Accent1 2 4 2 3 5" xfId="11153" xr:uid="{00000000-0005-0000-0000-0000D52A0000}"/>
    <cellStyle name="20% - Accent1 2 4 2 3 5 2" xfId="11154" xr:uid="{00000000-0005-0000-0000-0000D62A0000}"/>
    <cellStyle name="20% - Accent1 2 4 2 3 5 2 2" xfId="11155" xr:uid="{00000000-0005-0000-0000-0000D72A0000}"/>
    <cellStyle name="20% - Accent1 2 4 2 3 5 2 2 2" xfId="11156" xr:uid="{00000000-0005-0000-0000-0000D82A0000}"/>
    <cellStyle name="20% - Accent1 2 4 2 3 5 2 3" xfId="11157" xr:uid="{00000000-0005-0000-0000-0000D92A0000}"/>
    <cellStyle name="20% - Accent1 2 4 2 3 5 3" xfId="11158" xr:uid="{00000000-0005-0000-0000-0000DA2A0000}"/>
    <cellStyle name="20% - Accent1 2 4 2 3 5 3 2" xfId="11159" xr:uid="{00000000-0005-0000-0000-0000DB2A0000}"/>
    <cellStyle name="20% - Accent1 2 4 2 3 5 4" xfId="11160" xr:uid="{00000000-0005-0000-0000-0000DC2A0000}"/>
    <cellStyle name="20% - Accent1 2 4 2 3 6" xfId="11161" xr:uid="{00000000-0005-0000-0000-0000DD2A0000}"/>
    <cellStyle name="20% - Accent1 2 4 2 3 6 2" xfId="11162" xr:uid="{00000000-0005-0000-0000-0000DE2A0000}"/>
    <cellStyle name="20% - Accent1 2 4 2 3 6 2 2" xfId="11163" xr:uid="{00000000-0005-0000-0000-0000DF2A0000}"/>
    <cellStyle name="20% - Accent1 2 4 2 3 6 2 2 2" xfId="11164" xr:uid="{00000000-0005-0000-0000-0000E02A0000}"/>
    <cellStyle name="20% - Accent1 2 4 2 3 6 2 3" xfId="11165" xr:uid="{00000000-0005-0000-0000-0000E12A0000}"/>
    <cellStyle name="20% - Accent1 2 4 2 3 6 3" xfId="11166" xr:uid="{00000000-0005-0000-0000-0000E22A0000}"/>
    <cellStyle name="20% - Accent1 2 4 2 3 6 3 2" xfId="11167" xr:uid="{00000000-0005-0000-0000-0000E32A0000}"/>
    <cellStyle name="20% - Accent1 2 4 2 3 6 4" xfId="11168" xr:uid="{00000000-0005-0000-0000-0000E42A0000}"/>
    <cellStyle name="20% - Accent1 2 4 2 3 7" xfId="11169" xr:uid="{00000000-0005-0000-0000-0000E52A0000}"/>
    <cellStyle name="20% - Accent1 2 4 2 3 7 2" xfId="11170" xr:uid="{00000000-0005-0000-0000-0000E62A0000}"/>
    <cellStyle name="20% - Accent1 2 4 2 3 7 2 2" xfId="11171" xr:uid="{00000000-0005-0000-0000-0000E72A0000}"/>
    <cellStyle name="20% - Accent1 2 4 2 3 7 3" xfId="11172" xr:uid="{00000000-0005-0000-0000-0000E82A0000}"/>
    <cellStyle name="20% - Accent1 2 4 2 3 8" xfId="11173" xr:uid="{00000000-0005-0000-0000-0000E92A0000}"/>
    <cellStyle name="20% - Accent1 2 4 2 3 8 2" xfId="11174" xr:uid="{00000000-0005-0000-0000-0000EA2A0000}"/>
    <cellStyle name="20% - Accent1 2 4 2 3 8 2 2" xfId="11175" xr:uid="{00000000-0005-0000-0000-0000EB2A0000}"/>
    <cellStyle name="20% - Accent1 2 4 2 3 8 3" xfId="11176" xr:uid="{00000000-0005-0000-0000-0000EC2A0000}"/>
    <cellStyle name="20% - Accent1 2 4 2 3 9" xfId="11177" xr:uid="{00000000-0005-0000-0000-0000ED2A0000}"/>
    <cellStyle name="20% - Accent1 2 4 2 3 9 2" xfId="11178" xr:uid="{00000000-0005-0000-0000-0000EE2A0000}"/>
    <cellStyle name="20% - Accent1 2 4 2 4" xfId="11179" xr:uid="{00000000-0005-0000-0000-0000EF2A0000}"/>
    <cellStyle name="20% - Accent1 2 4 2 4 10" xfId="11180" xr:uid="{00000000-0005-0000-0000-0000F02A0000}"/>
    <cellStyle name="20% - Accent1 2 4 2 4 10 2" xfId="11181" xr:uid="{00000000-0005-0000-0000-0000F12A0000}"/>
    <cellStyle name="20% - Accent1 2 4 2 4 11" xfId="11182" xr:uid="{00000000-0005-0000-0000-0000F22A0000}"/>
    <cellStyle name="20% - Accent1 2 4 2 4 2" xfId="11183" xr:uid="{00000000-0005-0000-0000-0000F32A0000}"/>
    <cellStyle name="20% - Accent1 2 4 2 4 2 2" xfId="11184" xr:uid="{00000000-0005-0000-0000-0000F42A0000}"/>
    <cellStyle name="20% - Accent1 2 4 2 4 2 2 2" xfId="11185" xr:uid="{00000000-0005-0000-0000-0000F52A0000}"/>
    <cellStyle name="20% - Accent1 2 4 2 4 2 2 2 2" xfId="11186" xr:uid="{00000000-0005-0000-0000-0000F62A0000}"/>
    <cellStyle name="20% - Accent1 2 4 2 4 2 2 2 2 2" xfId="11187" xr:uid="{00000000-0005-0000-0000-0000F72A0000}"/>
    <cellStyle name="20% - Accent1 2 4 2 4 2 2 2 3" xfId="11188" xr:uid="{00000000-0005-0000-0000-0000F82A0000}"/>
    <cellStyle name="20% - Accent1 2 4 2 4 2 2 3" xfId="11189" xr:uid="{00000000-0005-0000-0000-0000F92A0000}"/>
    <cellStyle name="20% - Accent1 2 4 2 4 2 2 3 2" xfId="11190" xr:uid="{00000000-0005-0000-0000-0000FA2A0000}"/>
    <cellStyle name="20% - Accent1 2 4 2 4 2 2 4" xfId="11191" xr:uid="{00000000-0005-0000-0000-0000FB2A0000}"/>
    <cellStyle name="20% - Accent1 2 4 2 4 2 3" xfId="11192" xr:uid="{00000000-0005-0000-0000-0000FC2A0000}"/>
    <cellStyle name="20% - Accent1 2 4 2 4 2 3 2" xfId="11193" xr:uid="{00000000-0005-0000-0000-0000FD2A0000}"/>
    <cellStyle name="20% - Accent1 2 4 2 4 2 3 2 2" xfId="11194" xr:uid="{00000000-0005-0000-0000-0000FE2A0000}"/>
    <cellStyle name="20% - Accent1 2 4 2 4 2 3 2 2 2" xfId="11195" xr:uid="{00000000-0005-0000-0000-0000FF2A0000}"/>
    <cellStyle name="20% - Accent1 2 4 2 4 2 3 2 3" xfId="11196" xr:uid="{00000000-0005-0000-0000-0000002B0000}"/>
    <cellStyle name="20% - Accent1 2 4 2 4 2 3 3" xfId="11197" xr:uid="{00000000-0005-0000-0000-0000012B0000}"/>
    <cellStyle name="20% - Accent1 2 4 2 4 2 3 3 2" xfId="11198" xr:uid="{00000000-0005-0000-0000-0000022B0000}"/>
    <cellStyle name="20% - Accent1 2 4 2 4 2 3 4" xfId="11199" xr:uid="{00000000-0005-0000-0000-0000032B0000}"/>
    <cellStyle name="20% - Accent1 2 4 2 4 2 4" xfId="11200" xr:uid="{00000000-0005-0000-0000-0000042B0000}"/>
    <cellStyle name="20% - Accent1 2 4 2 4 2 4 2" xfId="11201" xr:uid="{00000000-0005-0000-0000-0000052B0000}"/>
    <cellStyle name="20% - Accent1 2 4 2 4 2 4 2 2" xfId="11202" xr:uid="{00000000-0005-0000-0000-0000062B0000}"/>
    <cellStyle name="20% - Accent1 2 4 2 4 2 4 2 2 2" xfId="11203" xr:uid="{00000000-0005-0000-0000-0000072B0000}"/>
    <cellStyle name="20% - Accent1 2 4 2 4 2 4 2 3" xfId="11204" xr:uid="{00000000-0005-0000-0000-0000082B0000}"/>
    <cellStyle name="20% - Accent1 2 4 2 4 2 4 3" xfId="11205" xr:uid="{00000000-0005-0000-0000-0000092B0000}"/>
    <cellStyle name="20% - Accent1 2 4 2 4 2 4 3 2" xfId="11206" xr:uid="{00000000-0005-0000-0000-00000A2B0000}"/>
    <cellStyle name="20% - Accent1 2 4 2 4 2 4 4" xfId="11207" xr:uid="{00000000-0005-0000-0000-00000B2B0000}"/>
    <cellStyle name="20% - Accent1 2 4 2 4 2 5" xfId="11208" xr:uid="{00000000-0005-0000-0000-00000C2B0000}"/>
    <cellStyle name="20% - Accent1 2 4 2 4 2 5 2" xfId="11209" xr:uid="{00000000-0005-0000-0000-00000D2B0000}"/>
    <cellStyle name="20% - Accent1 2 4 2 4 2 5 2 2" xfId="11210" xr:uid="{00000000-0005-0000-0000-00000E2B0000}"/>
    <cellStyle name="20% - Accent1 2 4 2 4 2 5 3" xfId="11211" xr:uid="{00000000-0005-0000-0000-00000F2B0000}"/>
    <cellStyle name="20% - Accent1 2 4 2 4 2 6" xfId="11212" xr:uid="{00000000-0005-0000-0000-0000102B0000}"/>
    <cellStyle name="20% - Accent1 2 4 2 4 2 6 2" xfId="11213" xr:uid="{00000000-0005-0000-0000-0000112B0000}"/>
    <cellStyle name="20% - Accent1 2 4 2 4 2 6 2 2" xfId="11214" xr:uid="{00000000-0005-0000-0000-0000122B0000}"/>
    <cellStyle name="20% - Accent1 2 4 2 4 2 6 3" xfId="11215" xr:uid="{00000000-0005-0000-0000-0000132B0000}"/>
    <cellStyle name="20% - Accent1 2 4 2 4 2 7" xfId="11216" xr:uid="{00000000-0005-0000-0000-0000142B0000}"/>
    <cellStyle name="20% - Accent1 2 4 2 4 2 7 2" xfId="11217" xr:uid="{00000000-0005-0000-0000-0000152B0000}"/>
    <cellStyle name="20% - Accent1 2 4 2 4 2 8" xfId="11218" xr:uid="{00000000-0005-0000-0000-0000162B0000}"/>
    <cellStyle name="20% - Accent1 2 4 2 4 2 8 2" xfId="11219" xr:uid="{00000000-0005-0000-0000-0000172B0000}"/>
    <cellStyle name="20% - Accent1 2 4 2 4 2 9" xfId="11220" xr:uid="{00000000-0005-0000-0000-0000182B0000}"/>
    <cellStyle name="20% - Accent1 2 4 2 4 3" xfId="11221" xr:uid="{00000000-0005-0000-0000-0000192B0000}"/>
    <cellStyle name="20% - Accent1 2 4 2 4 3 2" xfId="11222" xr:uid="{00000000-0005-0000-0000-00001A2B0000}"/>
    <cellStyle name="20% - Accent1 2 4 2 4 3 2 2" xfId="11223" xr:uid="{00000000-0005-0000-0000-00001B2B0000}"/>
    <cellStyle name="20% - Accent1 2 4 2 4 3 2 2 2" xfId="11224" xr:uid="{00000000-0005-0000-0000-00001C2B0000}"/>
    <cellStyle name="20% - Accent1 2 4 2 4 3 2 2 2 2" xfId="11225" xr:uid="{00000000-0005-0000-0000-00001D2B0000}"/>
    <cellStyle name="20% - Accent1 2 4 2 4 3 2 2 3" xfId="11226" xr:uid="{00000000-0005-0000-0000-00001E2B0000}"/>
    <cellStyle name="20% - Accent1 2 4 2 4 3 2 3" xfId="11227" xr:uid="{00000000-0005-0000-0000-00001F2B0000}"/>
    <cellStyle name="20% - Accent1 2 4 2 4 3 2 3 2" xfId="11228" xr:uid="{00000000-0005-0000-0000-0000202B0000}"/>
    <cellStyle name="20% - Accent1 2 4 2 4 3 2 4" xfId="11229" xr:uid="{00000000-0005-0000-0000-0000212B0000}"/>
    <cellStyle name="20% - Accent1 2 4 2 4 3 3" xfId="11230" xr:uid="{00000000-0005-0000-0000-0000222B0000}"/>
    <cellStyle name="20% - Accent1 2 4 2 4 3 3 2" xfId="11231" xr:uid="{00000000-0005-0000-0000-0000232B0000}"/>
    <cellStyle name="20% - Accent1 2 4 2 4 3 3 2 2" xfId="11232" xr:uid="{00000000-0005-0000-0000-0000242B0000}"/>
    <cellStyle name="20% - Accent1 2 4 2 4 3 3 2 2 2" xfId="11233" xr:uid="{00000000-0005-0000-0000-0000252B0000}"/>
    <cellStyle name="20% - Accent1 2 4 2 4 3 3 2 3" xfId="11234" xr:uid="{00000000-0005-0000-0000-0000262B0000}"/>
    <cellStyle name="20% - Accent1 2 4 2 4 3 3 3" xfId="11235" xr:uid="{00000000-0005-0000-0000-0000272B0000}"/>
    <cellStyle name="20% - Accent1 2 4 2 4 3 3 3 2" xfId="11236" xr:uid="{00000000-0005-0000-0000-0000282B0000}"/>
    <cellStyle name="20% - Accent1 2 4 2 4 3 3 4" xfId="11237" xr:uid="{00000000-0005-0000-0000-0000292B0000}"/>
    <cellStyle name="20% - Accent1 2 4 2 4 3 4" xfId="11238" xr:uid="{00000000-0005-0000-0000-00002A2B0000}"/>
    <cellStyle name="20% - Accent1 2 4 2 4 3 4 2" xfId="11239" xr:uid="{00000000-0005-0000-0000-00002B2B0000}"/>
    <cellStyle name="20% - Accent1 2 4 2 4 3 4 2 2" xfId="11240" xr:uid="{00000000-0005-0000-0000-00002C2B0000}"/>
    <cellStyle name="20% - Accent1 2 4 2 4 3 4 2 2 2" xfId="11241" xr:uid="{00000000-0005-0000-0000-00002D2B0000}"/>
    <cellStyle name="20% - Accent1 2 4 2 4 3 4 2 3" xfId="11242" xr:uid="{00000000-0005-0000-0000-00002E2B0000}"/>
    <cellStyle name="20% - Accent1 2 4 2 4 3 4 3" xfId="11243" xr:uid="{00000000-0005-0000-0000-00002F2B0000}"/>
    <cellStyle name="20% - Accent1 2 4 2 4 3 4 3 2" xfId="11244" xr:uid="{00000000-0005-0000-0000-0000302B0000}"/>
    <cellStyle name="20% - Accent1 2 4 2 4 3 4 4" xfId="11245" xr:uid="{00000000-0005-0000-0000-0000312B0000}"/>
    <cellStyle name="20% - Accent1 2 4 2 4 3 5" xfId="11246" xr:uid="{00000000-0005-0000-0000-0000322B0000}"/>
    <cellStyle name="20% - Accent1 2 4 2 4 3 5 2" xfId="11247" xr:uid="{00000000-0005-0000-0000-0000332B0000}"/>
    <cellStyle name="20% - Accent1 2 4 2 4 3 5 2 2" xfId="11248" xr:uid="{00000000-0005-0000-0000-0000342B0000}"/>
    <cellStyle name="20% - Accent1 2 4 2 4 3 5 3" xfId="11249" xr:uid="{00000000-0005-0000-0000-0000352B0000}"/>
    <cellStyle name="20% - Accent1 2 4 2 4 3 6" xfId="11250" xr:uid="{00000000-0005-0000-0000-0000362B0000}"/>
    <cellStyle name="20% - Accent1 2 4 2 4 3 6 2" xfId="11251" xr:uid="{00000000-0005-0000-0000-0000372B0000}"/>
    <cellStyle name="20% - Accent1 2 4 2 4 3 6 2 2" xfId="11252" xr:uid="{00000000-0005-0000-0000-0000382B0000}"/>
    <cellStyle name="20% - Accent1 2 4 2 4 3 6 3" xfId="11253" xr:uid="{00000000-0005-0000-0000-0000392B0000}"/>
    <cellStyle name="20% - Accent1 2 4 2 4 3 7" xfId="11254" xr:uid="{00000000-0005-0000-0000-00003A2B0000}"/>
    <cellStyle name="20% - Accent1 2 4 2 4 3 7 2" xfId="11255" xr:uid="{00000000-0005-0000-0000-00003B2B0000}"/>
    <cellStyle name="20% - Accent1 2 4 2 4 3 8" xfId="11256" xr:uid="{00000000-0005-0000-0000-00003C2B0000}"/>
    <cellStyle name="20% - Accent1 2 4 2 4 3 8 2" xfId="11257" xr:uid="{00000000-0005-0000-0000-00003D2B0000}"/>
    <cellStyle name="20% - Accent1 2 4 2 4 3 9" xfId="11258" xr:uid="{00000000-0005-0000-0000-00003E2B0000}"/>
    <cellStyle name="20% - Accent1 2 4 2 4 4" xfId="11259" xr:uid="{00000000-0005-0000-0000-00003F2B0000}"/>
    <cellStyle name="20% - Accent1 2 4 2 4 4 2" xfId="11260" xr:uid="{00000000-0005-0000-0000-0000402B0000}"/>
    <cellStyle name="20% - Accent1 2 4 2 4 4 2 2" xfId="11261" xr:uid="{00000000-0005-0000-0000-0000412B0000}"/>
    <cellStyle name="20% - Accent1 2 4 2 4 4 2 2 2" xfId="11262" xr:uid="{00000000-0005-0000-0000-0000422B0000}"/>
    <cellStyle name="20% - Accent1 2 4 2 4 4 2 3" xfId="11263" xr:uid="{00000000-0005-0000-0000-0000432B0000}"/>
    <cellStyle name="20% - Accent1 2 4 2 4 4 3" xfId="11264" xr:uid="{00000000-0005-0000-0000-0000442B0000}"/>
    <cellStyle name="20% - Accent1 2 4 2 4 4 3 2" xfId="11265" xr:uid="{00000000-0005-0000-0000-0000452B0000}"/>
    <cellStyle name="20% - Accent1 2 4 2 4 4 4" xfId="11266" xr:uid="{00000000-0005-0000-0000-0000462B0000}"/>
    <cellStyle name="20% - Accent1 2 4 2 4 5" xfId="11267" xr:uid="{00000000-0005-0000-0000-0000472B0000}"/>
    <cellStyle name="20% - Accent1 2 4 2 4 5 2" xfId="11268" xr:uid="{00000000-0005-0000-0000-0000482B0000}"/>
    <cellStyle name="20% - Accent1 2 4 2 4 5 2 2" xfId="11269" xr:uid="{00000000-0005-0000-0000-0000492B0000}"/>
    <cellStyle name="20% - Accent1 2 4 2 4 5 2 2 2" xfId="11270" xr:uid="{00000000-0005-0000-0000-00004A2B0000}"/>
    <cellStyle name="20% - Accent1 2 4 2 4 5 2 3" xfId="11271" xr:uid="{00000000-0005-0000-0000-00004B2B0000}"/>
    <cellStyle name="20% - Accent1 2 4 2 4 5 3" xfId="11272" xr:uid="{00000000-0005-0000-0000-00004C2B0000}"/>
    <cellStyle name="20% - Accent1 2 4 2 4 5 3 2" xfId="11273" xr:uid="{00000000-0005-0000-0000-00004D2B0000}"/>
    <cellStyle name="20% - Accent1 2 4 2 4 5 4" xfId="11274" xr:uid="{00000000-0005-0000-0000-00004E2B0000}"/>
    <cellStyle name="20% - Accent1 2 4 2 4 6" xfId="11275" xr:uid="{00000000-0005-0000-0000-00004F2B0000}"/>
    <cellStyle name="20% - Accent1 2 4 2 4 6 2" xfId="11276" xr:uid="{00000000-0005-0000-0000-0000502B0000}"/>
    <cellStyle name="20% - Accent1 2 4 2 4 6 2 2" xfId="11277" xr:uid="{00000000-0005-0000-0000-0000512B0000}"/>
    <cellStyle name="20% - Accent1 2 4 2 4 6 2 2 2" xfId="11278" xr:uid="{00000000-0005-0000-0000-0000522B0000}"/>
    <cellStyle name="20% - Accent1 2 4 2 4 6 2 3" xfId="11279" xr:uid="{00000000-0005-0000-0000-0000532B0000}"/>
    <cellStyle name="20% - Accent1 2 4 2 4 6 3" xfId="11280" xr:uid="{00000000-0005-0000-0000-0000542B0000}"/>
    <cellStyle name="20% - Accent1 2 4 2 4 6 3 2" xfId="11281" xr:uid="{00000000-0005-0000-0000-0000552B0000}"/>
    <cellStyle name="20% - Accent1 2 4 2 4 6 4" xfId="11282" xr:uid="{00000000-0005-0000-0000-0000562B0000}"/>
    <cellStyle name="20% - Accent1 2 4 2 4 7" xfId="11283" xr:uid="{00000000-0005-0000-0000-0000572B0000}"/>
    <cellStyle name="20% - Accent1 2 4 2 4 7 2" xfId="11284" xr:uid="{00000000-0005-0000-0000-0000582B0000}"/>
    <cellStyle name="20% - Accent1 2 4 2 4 7 2 2" xfId="11285" xr:uid="{00000000-0005-0000-0000-0000592B0000}"/>
    <cellStyle name="20% - Accent1 2 4 2 4 7 3" xfId="11286" xr:uid="{00000000-0005-0000-0000-00005A2B0000}"/>
    <cellStyle name="20% - Accent1 2 4 2 4 8" xfId="11287" xr:uid="{00000000-0005-0000-0000-00005B2B0000}"/>
    <cellStyle name="20% - Accent1 2 4 2 4 8 2" xfId="11288" xr:uid="{00000000-0005-0000-0000-00005C2B0000}"/>
    <cellStyle name="20% - Accent1 2 4 2 4 8 2 2" xfId="11289" xr:uid="{00000000-0005-0000-0000-00005D2B0000}"/>
    <cellStyle name="20% - Accent1 2 4 2 4 8 3" xfId="11290" xr:uid="{00000000-0005-0000-0000-00005E2B0000}"/>
    <cellStyle name="20% - Accent1 2 4 2 4 9" xfId="11291" xr:uid="{00000000-0005-0000-0000-00005F2B0000}"/>
    <cellStyle name="20% - Accent1 2 4 2 4 9 2" xfId="11292" xr:uid="{00000000-0005-0000-0000-0000602B0000}"/>
    <cellStyle name="20% - Accent1 2 4 2 5" xfId="11293" xr:uid="{00000000-0005-0000-0000-0000612B0000}"/>
    <cellStyle name="20% - Accent1 2 4 2 5 10" xfId="11294" xr:uid="{00000000-0005-0000-0000-0000622B0000}"/>
    <cellStyle name="20% - Accent1 2 4 2 5 10 2" xfId="11295" xr:uid="{00000000-0005-0000-0000-0000632B0000}"/>
    <cellStyle name="20% - Accent1 2 4 2 5 11" xfId="11296" xr:uid="{00000000-0005-0000-0000-0000642B0000}"/>
    <cellStyle name="20% - Accent1 2 4 2 5 2" xfId="11297" xr:uid="{00000000-0005-0000-0000-0000652B0000}"/>
    <cellStyle name="20% - Accent1 2 4 2 5 2 2" xfId="11298" xr:uid="{00000000-0005-0000-0000-0000662B0000}"/>
    <cellStyle name="20% - Accent1 2 4 2 5 2 2 2" xfId="11299" xr:uid="{00000000-0005-0000-0000-0000672B0000}"/>
    <cellStyle name="20% - Accent1 2 4 2 5 2 2 2 2" xfId="11300" xr:uid="{00000000-0005-0000-0000-0000682B0000}"/>
    <cellStyle name="20% - Accent1 2 4 2 5 2 2 2 2 2" xfId="11301" xr:uid="{00000000-0005-0000-0000-0000692B0000}"/>
    <cellStyle name="20% - Accent1 2 4 2 5 2 2 2 3" xfId="11302" xr:uid="{00000000-0005-0000-0000-00006A2B0000}"/>
    <cellStyle name="20% - Accent1 2 4 2 5 2 2 3" xfId="11303" xr:uid="{00000000-0005-0000-0000-00006B2B0000}"/>
    <cellStyle name="20% - Accent1 2 4 2 5 2 2 3 2" xfId="11304" xr:uid="{00000000-0005-0000-0000-00006C2B0000}"/>
    <cellStyle name="20% - Accent1 2 4 2 5 2 2 4" xfId="11305" xr:uid="{00000000-0005-0000-0000-00006D2B0000}"/>
    <cellStyle name="20% - Accent1 2 4 2 5 2 3" xfId="11306" xr:uid="{00000000-0005-0000-0000-00006E2B0000}"/>
    <cellStyle name="20% - Accent1 2 4 2 5 2 3 2" xfId="11307" xr:uid="{00000000-0005-0000-0000-00006F2B0000}"/>
    <cellStyle name="20% - Accent1 2 4 2 5 2 3 2 2" xfId="11308" xr:uid="{00000000-0005-0000-0000-0000702B0000}"/>
    <cellStyle name="20% - Accent1 2 4 2 5 2 3 2 2 2" xfId="11309" xr:uid="{00000000-0005-0000-0000-0000712B0000}"/>
    <cellStyle name="20% - Accent1 2 4 2 5 2 3 2 3" xfId="11310" xr:uid="{00000000-0005-0000-0000-0000722B0000}"/>
    <cellStyle name="20% - Accent1 2 4 2 5 2 3 3" xfId="11311" xr:uid="{00000000-0005-0000-0000-0000732B0000}"/>
    <cellStyle name="20% - Accent1 2 4 2 5 2 3 3 2" xfId="11312" xr:uid="{00000000-0005-0000-0000-0000742B0000}"/>
    <cellStyle name="20% - Accent1 2 4 2 5 2 3 4" xfId="11313" xr:uid="{00000000-0005-0000-0000-0000752B0000}"/>
    <cellStyle name="20% - Accent1 2 4 2 5 2 4" xfId="11314" xr:uid="{00000000-0005-0000-0000-0000762B0000}"/>
    <cellStyle name="20% - Accent1 2 4 2 5 2 4 2" xfId="11315" xr:uid="{00000000-0005-0000-0000-0000772B0000}"/>
    <cellStyle name="20% - Accent1 2 4 2 5 2 4 2 2" xfId="11316" xr:uid="{00000000-0005-0000-0000-0000782B0000}"/>
    <cellStyle name="20% - Accent1 2 4 2 5 2 4 2 2 2" xfId="11317" xr:uid="{00000000-0005-0000-0000-0000792B0000}"/>
    <cellStyle name="20% - Accent1 2 4 2 5 2 4 2 3" xfId="11318" xr:uid="{00000000-0005-0000-0000-00007A2B0000}"/>
    <cellStyle name="20% - Accent1 2 4 2 5 2 4 3" xfId="11319" xr:uid="{00000000-0005-0000-0000-00007B2B0000}"/>
    <cellStyle name="20% - Accent1 2 4 2 5 2 4 3 2" xfId="11320" xr:uid="{00000000-0005-0000-0000-00007C2B0000}"/>
    <cellStyle name="20% - Accent1 2 4 2 5 2 4 4" xfId="11321" xr:uid="{00000000-0005-0000-0000-00007D2B0000}"/>
    <cellStyle name="20% - Accent1 2 4 2 5 2 5" xfId="11322" xr:uid="{00000000-0005-0000-0000-00007E2B0000}"/>
    <cellStyle name="20% - Accent1 2 4 2 5 2 5 2" xfId="11323" xr:uid="{00000000-0005-0000-0000-00007F2B0000}"/>
    <cellStyle name="20% - Accent1 2 4 2 5 2 5 2 2" xfId="11324" xr:uid="{00000000-0005-0000-0000-0000802B0000}"/>
    <cellStyle name="20% - Accent1 2 4 2 5 2 5 3" xfId="11325" xr:uid="{00000000-0005-0000-0000-0000812B0000}"/>
    <cellStyle name="20% - Accent1 2 4 2 5 2 6" xfId="11326" xr:uid="{00000000-0005-0000-0000-0000822B0000}"/>
    <cellStyle name="20% - Accent1 2 4 2 5 2 6 2" xfId="11327" xr:uid="{00000000-0005-0000-0000-0000832B0000}"/>
    <cellStyle name="20% - Accent1 2 4 2 5 2 6 2 2" xfId="11328" xr:uid="{00000000-0005-0000-0000-0000842B0000}"/>
    <cellStyle name="20% - Accent1 2 4 2 5 2 6 3" xfId="11329" xr:uid="{00000000-0005-0000-0000-0000852B0000}"/>
    <cellStyle name="20% - Accent1 2 4 2 5 2 7" xfId="11330" xr:uid="{00000000-0005-0000-0000-0000862B0000}"/>
    <cellStyle name="20% - Accent1 2 4 2 5 2 7 2" xfId="11331" xr:uid="{00000000-0005-0000-0000-0000872B0000}"/>
    <cellStyle name="20% - Accent1 2 4 2 5 2 8" xfId="11332" xr:uid="{00000000-0005-0000-0000-0000882B0000}"/>
    <cellStyle name="20% - Accent1 2 4 2 5 2 8 2" xfId="11333" xr:uid="{00000000-0005-0000-0000-0000892B0000}"/>
    <cellStyle name="20% - Accent1 2 4 2 5 2 9" xfId="11334" xr:uid="{00000000-0005-0000-0000-00008A2B0000}"/>
    <cellStyle name="20% - Accent1 2 4 2 5 3" xfId="11335" xr:uid="{00000000-0005-0000-0000-00008B2B0000}"/>
    <cellStyle name="20% - Accent1 2 4 2 5 3 2" xfId="11336" xr:uid="{00000000-0005-0000-0000-00008C2B0000}"/>
    <cellStyle name="20% - Accent1 2 4 2 5 3 2 2" xfId="11337" xr:uid="{00000000-0005-0000-0000-00008D2B0000}"/>
    <cellStyle name="20% - Accent1 2 4 2 5 3 2 2 2" xfId="11338" xr:uid="{00000000-0005-0000-0000-00008E2B0000}"/>
    <cellStyle name="20% - Accent1 2 4 2 5 3 2 2 2 2" xfId="11339" xr:uid="{00000000-0005-0000-0000-00008F2B0000}"/>
    <cellStyle name="20% - Accent1 2 4 2 5 3 2 2 3" xfId="11340" xr:uid="{00000000-0005-0000-0000-0000902B0000}"/>
    <cellStyle name="20% - Accent1 2 4 2 5 3 2 3" xfId="11341" xr:uid="{00000000-0005-0000-0000-0000912B0000}"/>
    <cellStyle name="20% - Accent1 2 4 2 5 3 2 3 2" xfId="11342" xr:uid="{00000000-0005-0000-0000-0000922B0000}"/>
    <cellStyle name="20% - Accent1 2 4 2 5 3 2 4" xfId="11343" xr:uid="{00000000-0005-0000-0000-0000932B0000}"/>
    <cellStyle name="20% - Accent1 2 4 2 5 3 3" xfId="11344" xr:uid="{00000000-0005-0000-0000-0000942B0000}"/>
    <cellStyle name="20% - Accent1 2 4 2 5 3 3 2" xfId="11345" xr:uid="{00000000-0005-0000-0000-0000952B0000}"/>
    <cellStyle name="20% - Accent1 2 4 2 5 3 3 2 2" xfId="11346" xr:uid="{00000000-0005-0000-0000-0000962B0000}"/>
    <cellStyle name="20% - Accent1 2 4 2 5 3 3 2 2 2" xfId="11347" xr:uid="{00000000-0005-0000-0000-0000972B0000}"/>
    <cellStyle name="20% - Accent1 2 4 2 5 3 3 2 3" xfId="11348" xr:uid="{00000000-0005-0000-0000-0000982B0000}"/>
    <cellStyle name="20% - Accent1 2 4 2 5 3 3 3" xfId="11349" xr:uid="{00000000-0005-0000-0000-0000992B0000}"/>
    <cellStyle name="20% - Accent1 2 4 2 5 3 3 3 2" xfId="11350" xr:uid="{00000000-0005-0000-0000-00009A2B0000}"/>
    <cellStyle name="20% - Accent1 2 4 2 5 3 3 4" xfId="11351" xr:uid="{00000000-0005-0000-0000-00009B2B0000}"/>
    <cellStyle name="20% - Accent1 2 4 2 5 3 4" xfId="11352" xr:uid="{00000000-0005-0000-0000-00009C2B0000}"/>
    <cellStyle name="20% - Accent1 2 4 2 5 3 4 2" xfId="11353" xr:uid="{00000000-0005-0000-0000-00009D2B0000}"/>
    <cellStyle name="20% - Accent1 2 4 2 5 3 4 2 2" xfId="11354" xr:uid="{00000000-0005-0000-0000-00009E2B0000}"/>
    <cellStyle name="20% - Accent1 2 4 2 5 3 4 2 2 2" xfId="11355" xr:uid="{00000000-0005-0000-0000-00009F2B0000}"/>
    <cellStyle name="20% - Accent1 2 4 2 5 3 4 2 3" xfId="11356" xr:uid="{00000000-0005-0000-0000-0000A02B0000}"/>
    <cellStyle name="20% - Accent1 2 4 2 5 3 4 3" xfId="11357" xr:uid="{00000000-0005-0000-0000-0000A12B0000}"/>
    <cellStyle name="20% - Accent1 2 4 2 5 3 4 3 2" xfId="11358" xr:uid="{00000000-0005-0000-0000-0000A22B0000}"/>
    <cellStyle name="20% - Accent1 2 4 2 5 3 4 4" xfId="11359" xr:uid="{00000000-0005-0000-0000-0000A32B0000}"/>
    <cellStyle name="20% - Accent1 2 4 2 5 3 5" xfId="11360" xr:uid="{00000000-0005-0000-0000-0000A42B0000}"/>
    <cellStyle name="20% - Accent1 2 4 2 5 3 5 2" xfId="11361" xr:uid="{00000000-0005-0000-0000-0000A52B0000}"/>
    <cellStyle name="20% - Accent1 2 4 2 5 3 5 2 2" xfId="11362" xr:uid="{00000000-0005-0000-0000-0000A62B0000}"/>
    <cellStyle name="20% - Accent1 2 4 2 5 3 5 3" xfId="11363" xr:uid="{00000000-0005-0000-0000-0000A72B0000}"/>
    <cellStyle name="20% - Accent1 2 4 2 5 3 6" xfId="11364" xr:uid="{00000000-0005-0000-0000-0000A82B0000}"/>
    <cellStyle name="20% - Accent1 2 4 2 5 3 6 2" xfId="11365" xr:uid="{00000000-0005-0000-0000-0000A92B0000}"/>
    <cellStyle name="20% - Accent1 2 4 2 5 3 6 2 2" xfId="11366" xr:uid="{00000000-0005-0000-0000-0000AA2B0000}"/>
    <cellStyle name="20% - Accent1 2 4 2 5 3 6 3" xfId="11367" xr:uid="{00000000-0005-0000-0000-0000AB2B0000}"/>
    <cellStyle name="20% - Accent1 2 4 2 5 3 7" xfId="11368" xr:uid="{00000000-0005-0000-0000-0000AC2B0000}"/>
    <cellStyle name="20% - Accent1 2 4 2 5 3 7 2" xfId="11369" xr:uid="{00000000-0005-0000-0000-0000AD2B0000}"/>
    <cellStyle name="20% - Accent1 2 4 2 5 3 8" xfId="11370" xr:uid="{00000000-0005-0000-0000-0000AE2B0000}"/>
    <cellStyle name="20% - Accent1 2 4 2 5 3 8 2" xfId="11371" xr:uid="{00000000-0005-0000-0000-0000AF2B0000}"/>
    <cellStyle name="20% - Accent1 2 4 2 5 3 9" xfId="11372" xr:uid="{00000000-0005-0000-0000-0000B02B0000}"/>
    <cellStyle name="20% - Accent1 2 4 2 5 4" xfId="11373" xr:uid="{00000000-0005-0000-0000-0000B12B0000}"/>
    <cellStyle name="20% - Accent1 2 4 2 5 4 2" xfId="11374" xr:uid="{00000000-0005-0000-0000-0000B22B0000}"/>
    <cellStyle name="20% - Accent1 2 4 2 5 4 2 2" xfId="11375" xr:uid="{00000000-0005-0000-0000-0000B32B0000}"/>
    <cellStyle name="20% - Accent1 2 4 2 5 4 2 2 2" xfId="11376" xr:uid="{00000000-0005-0000-0000-0000B42B0000}"/>
    <cellStyle name="20% - Accent1 2 4 2 5 4 2 3" xfId="11377" xr:uid="{00000000-0005-0000-0000-0000B52B0000}"/>
    <cellStyle name="20% - Accent1 2 4 2 5 4 3" xfId="11378" xr:uid="{00000000-0005-0000-0000-0000B62B0000}"/>
    <cellStyle name="20% - Accent1 2 4 2 5 4 3 2" xfId="11379" xr:uid="{00000000-0005-0000-0000-0000B72B0000}"/>
    <cellStyle name="20% - Accent1 2 4 2 5 4 4" xfId="11380" xr:uid="{00000000-0005-0000-0000-0000B82B0000}"/>
    <cellStyle name="20% - Accent1 2 4 2 5 5" xfId="11381" xr:uid="{00000000-0005-0000-0000-0000B92B0000}"/>
    <cellStyle name="20% - Accent1 2 4 2 5 5 2" xfId="11382" xr:uid="{00000000-0005-0000-0000-0000BA2B0000}"/>
    <cellStyle name="20% - Accent1 2 4 2 5 5 2 2" xfId="11383" xr:uid="{00000000-0005-0000-0000-0000BB2B0000}"/>
    <cellStyle name="20% - Accent1 2 4 2 5 5 2 2 2" xfId="11384" xr:uid="{00000000-0005-0000-0000-0000BC2B0000}"/>
    <cellStyle name="20% - Accent1 2 4 2 5 5 2 3" xfId="11385" xr:uid="{00000000-0005-0000-0000-0000BD2B0000}"/>
    <cellStyle name="20% - Accent1 2 4 2 5 5 3" xfId="11386" xr:uid="{00000000-0005-0000-0000-0000BE2B0000}"/>
    <cellStyle name="20% - Accent1 2 4 2 5 5 3 2" xfId="11387" xr:uid="{00000000-0005-0000-0000-0000BF2B0000}"/>
    <cellStyle name="20% - Accent1 2 4 2 5 5 4" xfId="11388" xr:uid="{00000000-0005-0000-0000-0000C02B0000}"/>
    <cellStyle name="20% - Accent1 2 4 2 5 6" xfId="11389" xr:uid="{00000000-0005-0000-0000-0000C12B0000}"/>
    <cellStyle name="20% - Accent1 2 4 2 5 6 2" xfId="11390" xr:uid="{00000000-0005-0000-0000-0000C22B0000}"/>
    <cellStyle name="20% - Accent1 2 4 2 5 6 2 2" xfId="11391" xr:uid="{00000000-0005-0000-0000-0000C32B0000}"/>
    <cellStyle name="20% - Accent1 2 4 2 5 6 2 2 2" xfId="11392" xr:uid="{00000000-0005-0000-0000-0000C42B0000}"/>
    <cellStyle name="20% - Accent1 2 4 2 5 6 2 3" xfId="11393" xr:uid="{00000000-0005-0000-0000-0000C52B0000}"/>
    <cellStyle name="20% - Accent1 2 4 2 5 6 3" xfId="11394" xr:uid="{00000000-0005-0000-0000-0000C62B0000}"/>
    <cellStyle name="20% - Accent1 2 4 2 5 6 3 2" xfId="11395" xr:uid="{00000000-0005-0000-0000-0000C72B0000}"/>
    <cellStyle name="20% - Accent1 2 4 2 5 6 4" xfId="11396" xr:uid="{00000000-0005-0000-0000-0000C82B0000}"/>
    <cellStyle name="20% - Accent1 2 4 2 5 7" xfId="11397" xr:uid="{00000000-0005-0000-0000-0000C92B0000}"/>
    <cellStyle name="20% - Accent1 2 4 2 5 7 2" xfId="11398" xr:uid="{00000000-0005-0000-0000-0000CA2B0000}"/>
    <cellStyle name="20% - Accent1 2 4 2 5 7 2 2" xfId="11399" xr:uid="{00000000-0005-0000-0000-0000CB2B0000}"/>
    <cellStyle name="20% - Accent1 2 4 2 5 7 3" xfId="11400" xr:uid="{00000000-0005-0000-0000-0000CC2B0000}"/>
    <cellStyle name="20% - Accent1 2 4 2 5 8" xfId="11401" xr:uid="{00000000-0005-0000-0000-0000CD2B0000}"/>
    <cellStyle name="20% - Accent1 2 4 2 5 8 2" xfId="11402" xr:uid="{00000000-0005-0000-0000-0000CE2B0000}"/>
    <cellStyle name="20% - Accent1 2 4 2 5 8 2 2" xfId="11403" xr:uid="{00000000-0005-0000-0000-0000CF2B0000}"/>
    <cellStyle name="20% - Accent1 2 4 2 5 8 3" xfId="11404" xr:uid="{00000000-0005-0000-0000-0000D02B0000}"/>
    <cellStyle name="20% - Accent1 2 4 2 5 9" xfId="11405" xr:uid="{00000000-0005-0000-0000-0000D12B0000}"/>
    <cellStyle name="20% - Accent1 2 4 2 5 9 2" xfId="11406" xr:uid="{00000000-0005-0000-0000-0000D22B0000}"/>
    <cellStyle name="20% - Accent1 2 4 2 6" xfId="11407" xr:uid="{00000000-0005-0000-0000-0000D32B0000}"/>
    <cellStyle name="20% - Accent1 2 4 2 6 2" xfId="11408" xr:uid="{00000000-0005-0000-0000-0000D42B0000}"/>
    <cellStyle name="20% - Accent1 2 4 2 6 2 2" xfId="11409" xr:uid="{00000000-0005-0000-0000-0000D52B0000}"/>
    <cellStyle name="20% - Accent1 2 4 2 6 2 2 2" xfId="11410" xr:uid="{00000000-0005-0000-0000-0000D62B0000}"/>
    <cellStyle name="20% - Accent1 2 4 2 6 2 2 2 2" xfId="11411" xr:uid="{00000000-0005-0000-0000-0000D72B0000}"/>
    <cellStyle name="20% - Accent1 2 4 2 6 2 2 3" xfId="11412" xr:uid="{00000000-0005-0000-0000-0000D82B0000}"/>
    <cellStyle name="20% - Accent1 2 4 2 6 2 3" xfId="11413" xr:uid="{00000000-0005-0000-0000-0000D92B0000}"/>
    <cellStyle name="20% - Accent1 2 4 2 6 2 3 2" xfId="11414" xr:uid="{00000000-0005-0000-0000-0000DA2B0000}"/>
    <cellStyle name="20% - Accent1 2 4 2 6 2 4" xfId="11415" xr:uid="{00000000-0005-0000-0000-0000DB2B0000}"/>
    <cellStyle name="20% - Accent1 2 4 2 6 3" xfId="11416" xr:uid="{00000000-0005-0000-0000-0000DC2B0000}"/>
    <cellStyle name="20% - Accent1 2 4 2 6 3 2" xfId="11417" xr:uid="{00000000-0005-0000-0000-0000DD2B0000}"/>
    <cellStyle name="20% - Accent1 2 4 2 6 3 2 2" xfId="11418" xr:uid="{00000000-0005-0000-0000-0000DE2B0000}"/>
    <cellStyle name="20% - Accent1 2 4 2 6 3 2 2 2" xfId="11419" xr:uid="{00000000-0005-0000-0000-0000DF2B0000}"/>
    <cellStyle name="20% - Accent1 2 4 2 6 3 2 3" xfId="11420" xr:uid="{00000000-0005-0000-0000-0000E02B0000}"/>
    <cellStyle name="20% - Accent1 2 4 2 6 3 3" xfId="11421" xr:uid="{00000000-0005-0000-0000-0000E12B0000}"/>
    <cellStyle name="20% - Accent1 2 4 2 6 3 3 2" xfId="11422" xr:uid="{00000000-0005-0000-0000-0000E22B0000}"/>
    <cellStyle name="20% - Accent1 2 4 2 6 3 4" xfId="11423" xr:uid="{00000000-0005-0000-0000-0000E32B0000}"/>
    <cellStyle name="20% - Accent1 2 4 2 6 4" xfId="11424" xr:uid="{00000000-0005-0000-0000-0000E42B0000}"/>
    <cellStyle name="20% - Accent1 2 4 2 6 4 2" xfId="11425" xr:uid="{00000000-0005-0000-0000-0000E52B0000}"/>
    <cellStyle name="20% - Accent1 2 4 2 6 4 2 2" xfId="11426" xr:uid="{00000000-0005-0000-0000-0000E62B0000}"/>
    <cellStyle name="20% - Accent1 2 4 2 6 4 2 2 2" xfId="11427" xr:uid="{00000000-0005-0000-0000-0000E72B0000}"/>
    <cellStyle name="20% - Accent1 2 4 2 6 4 2 3" xfId="11428" xr:uid="{00000000-0005-0000-0000-0000E82B0000}"/>
    <cellStyle name="20% - Accent1 2 4 2 6 4 3" xfId="11429" xr:uid="{00000000-0005-0000-0000-0000E92B0000}"/>
    <cellStyle name="20% - Accent1 2 4 2 6 4 3 2" xfId="11430" xr:uid="{00000000-0005-0000-0000-0000EA2B0000}"/>
    <cellStyle name="20% - Accent1 2 4 2 6 4 4" xfId="11431" xr:uid="{00000000-0005-0000-0000-0000EB2B0000}"/>
    <cellStyle name="20% - Accent1 2 4 2 6 5" xfId="11432" xr:uid="{00000000-0005-0000-0000-0000EC2B0000}"/>
    <cellStyle name="20% - Accent1 2 4 2 6 5 2" xfId="11433" xr:uid="{00000000-0005-0000-0000-0000ED2B0000}"/>
    <cellStyle name="20% - Accent1 2 4 2 6 5 2 2" xfId="11434" xr:uid="{00000000-0005-0000-0000-0000EE2B0000}"/>
    <cellStyle name="20% - Accent1 2 4 2 6 5 3" xfId="11435" xr:uid="{00000000-0005-0000-0000-0000EF2B0000}"/>
    <cellStyle name="20% - Accent1 2 4 2 6 6" xfId="11436" xr:uid="{00000000-0005-0000-0000-0000F02B0000}"/>
    <cellStyle name="20% - Accent1 2 4 2 6 6 2" xfId="11437" xr:uid="{00000000-0005-0000-0000-0000F12B0000}"/>
    <cellStyle name="20% - Accent1 2 4 2 6 6 2 2" xfId="11438" xr:uid="{00000000-0005-0000-0000-0000F22B0000}"/>
    <cellStyle name="20% - Accent1 2 4 2 6 6 3" xfId="11439" xr:uid="{00000000-0005-0000-0000-0000F32B0000}"/>
    <cellStyle name="20% - Accent1 2 4 2 6 7" xfId="11440" xr:uid="{00000000-0005-0000-0000-0000F42B0000}"/>
    <cellStyle name="20% - Accent1 2 4 2 6 7 2" xfId="11441" xr:uid="{00000000-0005-0000-0000-0000F52B0000}"/>
    <cellStyle name="20% - Accent1 2 4 2 6 8" xfId="11442" xr:uid="{00000000-0005-0000-0000-0000F62B0000}"/>
    <cellStyle name="20% - Accent1 2 4 2 6 8 2" xfId="11443" xr:uid="{00000000-0005-0000-0000-0000F72B0000}"/>
    <cellStyle name="20% - Accent1 2 4 2 6 9" xfId="11444" xr:uid="{00000000-0005-0000-0000-0000F82B0000}"/>
    <cellStyle name="20% - Accent1 2 4 2 7" xfId="11445" xr:uid="{00000000-0005-0000-0000-0000F92B0000}"/>
    <cellStyle name="20% - Accent1 2 4 2 7 2" xfId="11446" xr:uid="{00000000-0005-0000-0000-0000FA2B0000}"/>
    <cellStyle name="20% - Accent1 2 4 2 7 2 2" xfId="11447" xr:uid="{00000000-0005-0000-0000-0000FB2B0000}"/>
    <cellStyle name="20% - Accent1 2 4 2 7 2 2 2" xfId="11448" xr:uid="{00000000-0005-0000-0000-0000FC2B0000}"/>
    <cellStyle name="20% - Accent1 2 4 2 7 2 2 2 2" xfId="11449" xr:uid="{00000000-0005-0000-0000-0000FD2B0000}"/>
    <cellStyle name="20% - Accent1 2 4 2 7 2 2 3" xfId="11450" xr:uid="{00000000-0005-0000-0000-0000FE2B0000}"/>
    <cellStyle name="20% - Accent1 2 4 2 7 2 3" xfId="11451" xr:uid="{00000000-0005-0000-0000-0000FF2B0000}"/>
    <cellStyle name="20% - Accent1 2 4 2 7 2 3 2" xfId="11452" xr:uid="{00000000-0005-0000-0000-0000002C0000}"/>
    <cellStyle name="20% - Accent1 2 4 2 7 2 4" xfId="11453" xr:uid="{00000000-0005-0000-0000-0000012C0000}"/>
    <cellStyle name="20% - Accent1 2 4 2 7 3" xfId="11454" xr:uid="{00000000-0005-0000-0000-0000022C0000}"/>
    <cellStyle name="20% - Accent1 2 4 2 7 3 2" xfId="11455" xr:uid="{00000000-0005-0000-0000-0000032C0000}"/>
    <cellStyle name="20% - Accent1 2 4 2 7 3 2 2" xfId="11456" xr:uid="{00000000-0005-0000-0000-0000042C0000}"/>
    <cellStyle name="20% - Accent1 2 4 2 7 3 2 2 2" xfId="11457" xr:uid="{00000000-0005-0000-0000-0000052C0000}"/>
    <cellStyle name="20% - Accent1 2 4 2 7 3 2 3" xfId="11458" xr:uid="{00000000-0005-0000-0000-0000062C0000}"/>
    <cellStyle name="20% - Accent1 2 4 2 7 3 3" xfId="11459" xr:uid="{00000000-0005-0000-0000-0000072C0000}"/>
    <cellStyle name="20% - Accent1 2 4 2 7 3 3 2" xfId="11460" xr:uid="{00000000-0005-0000-0000-0000082C0000}"/>
    <cellStyle name="20% - Accent1 2 4 2 7 3 4" xfId="11461" xr:uid="{00000000-0005-0000-0000-0000092C0000}"/>
    <cellStyle name="20% - Accent1 2 4 2 7 4" xfId="11462" xr:uid="{00000000-0005-0000-0000-00000A2C0000}"/>
    <cellStyle name="20% - Accent1 2 4 2 7 4 2" xfId="11463" xr:uid="{00000000-0005-0000-0000-00000B2C0000}"/>
    <cellStyle name="20% - Accent1 2 4 2 7 4 2 2" xfId="11464" xr:uid="{00000000-0005-0000-0000-00000C2C0000}"/>
    <cellStyle name="20% - Accent1 2 4 2 7 4 2 2 2" xfId="11465" xr:uid="{00000000-0005-0000-0000-00000D2C0000}"/>
    <cellStyle name="20% - Accent1 2 4 2 7 4 2 3" xfId="11466" xr:uid="{00000000-0005-0000-0000-00000E2C0000}"/>
    <cellStyle name="20% - Accent1 2 4 2 7 4 3" xfId="11467" xr:uid="{00000000-0005-0000-0000-00000F2C0000}"/>
    <cellStyle name="20% - Accent1 2 4 2 7 4 3 2" xfId="11468" xr:uid="{00000000-0005-0000-0000-0000102C0000}"/>
    <cellStyle name="20% - Accent1 2 4 2 7 4 4" xfId="11469" xr:uid="{00000000-0005-0000-0000-0000112C0000}"/>
    <cellStyle name="20% - Accent1 2 4 2 7 5" xfId="11470" xr:uid="{00000000-0005-0000-0000-0000122C0000}"/>
    <cellStyle name="20% - Accent1 2 4 2 7 5 2" xfId="11471" xr:uid="{00000000-0005-0000-0000-0000132C0000}"/>
    <cellStyle name="20% - Accent1 2 4 2 7 5 2 2" xfId="11472" xr:uid="{00000000-0005-0000-0000-0000142C0000}"/>
    <cellStyle name="20% - Accent1 2 4 2 7 5 3" xfId="11473" xr:uid="{00000000-0005-0000-0000-0000152C0000}"/>
    <cellStyle name="20% - Accent1 2 4 2 7 6" xfId="11474" xr:uid="{00000000-0005-0000-0000-0000162C0000}"/>
    <cellStyle name="20% - Accent1 2 4 2 7 6 2" xfId="11475" xr:uid="{00000000-0005-0000-0000-0000172C0000}"/>
    <cellStyle name="20% - Accent1 2 4 2 7 6 2 2" xfId="11476" xr:uid="{00000000-0005-0000-0000-0000182C0000}"/>
    <cellStyle name="20% - Accent1 2 4 2 7 6 3" xfId="11477" xr:uid="{00000000-0005-0000-0000-0000192C0000}"/>
    <cellStyle name="20% - Accent1 2 4 2 7 7" xfId="11478" xr:uid="{00000000-0005-0000-0000-00001A2C0000}"/>
    <cellStyle name="20% - Accent1 2 4 2 7 7 2" xfId="11479" xr:uid="{00000000-0005-0000-0000-00001B2C0000}"/>
    <cellStyle name="20% - Accent1 2 4 2 7 8" xfId="11480" xr:uid="{00000000-0005-0000-0000-00001C2C0000}"/>
    <cellStyle name="20% - Accent1 2 4 2 7 8 2" xfId="11481" xr:uid="{00000000-0005-0000-0000-00001D2C0000}"/>
    <cellStyle name="20% - Accent1 2 4 2 7 9" xfId="11482" xr:uid="{00000000-0005-0000-0000-00001E2C0000}"/>
    <cellStyle name="20% - Accent1 2 4 2 8" xfId="11483" xr:uid="{00000000-0005-0000-0000-00001F2C0000}"/>
    <cellStyle name="20% - Accent1 2 4 2 8 2" xfId="11484" xr:uid="{00000000-0005-0000-0000-0000202C0000}"/>
    <cellStyle name="20% - Accent1 2 4 2 8 2 2" xfId="11485" xr:uid="{00000000-0005-0000-0000-0000212C0000}"/>
    <cellStyle name="20% - Accent1 2 4 2 8 2 2 2" xfId="11486" xr:uid="{00000000-0005-0000-0000-0000222C0000}"/>
    <cellStyle name="20% - Accent1 2 4 2 8 2 3" xfId="11487" xr:uid="{00000000-0005-0000-0000-0000232C0000}"/>
    <cellStyle name="20% - Accent1 2 4 2 8 3" xfId="11488" xr:uid="{00000000-0005-0000-0000-0000242C0000}"/>
    <cellStyle name="20% - Accent1 2 4 2 8 3 2" xfId="11489" xr:uid="{00000000-0005-0000-0000-0000252C0000}"/>
    <cellStyle name="20% - Accent1 2 4 2 8 4" xfId="11490" xr:uid="{00000000-0005-0000-0000-0000262C0000}"/>
    <cellStyle name="20% - Accent1 2 4 2 9" xfId="11491" xr:uid="{00000000-0005-0000-0000-0000272C0000}"/>
    <cellStyle name="20% - Accent1 2 4 2 9 2" xfId="11492" xr:uid="{00000000-0005-0000-0000-0000282C0000}"/>
    <cellStyle name="20% - Accent1 2 4 2 9 2 2" xfId="11493" xr:uid="{00000000-0005-0000-0000-0000292C0000}"/>
    <cellStyle name="20% - Accent1 2 4 2 9 2 2 2" xfId="11494" xr:uid="{00000000-0005-0000-0000-00002A2C0000}"/>
    <cellStyle name="20% - Accent1 2 4 2 9 2 3" xfId="11495" xr:uid="{00000000-0005-0000-0000-00002B2C0000}"/>
    <cellStyle name="20% - Accent1 2 4 2 9 3" xfId="11496" xr:uid="{00000000-0005-0000-0000-00002C2C0000}"/>
    <cellStyle name="20% - Accent1 2 4 2 9 3 2" xfId="11497" xr:uid="{00000000-0005-0000-0000-00002D2C0000}"/>
    <cellStyle name="20% - Accent1 2 4 2 9 4" xfId="11498" xr:uid="{00000000-0005-0000-0000-00002E2C0000}"/>
    <cellStyle name="20% - Accent1 2 4 3" xfId="11499" xr:uid="{00000000-0005-0000-0000-00002F2C0000}"/>
    <cellStyle name="20% - Accent1 2 4 3 10" xfId="11500" xr:uid="{00000000-0005-0000-0000-0000302C0000}"/>
    <cellStyle name="20% - Accent1 2 4 3 10 2" xfId="11501" xr:uid="{00000000-0005-0000-0000-0000312C0000}"/>
    <cellStyle name="20% - Accent1 2 4 3 10 2 2" xfId="11502" xr:uid="{00000000-0005-0000-0000-0000322C0000}"/>
    <cellStyle name="20% - Accent1 2 4 3 10 3" xfId="11503" xr:uid="{00000000-0005-0000-0000-0000332C0000}"/>
    <cellStyle name="20% - Accent1 2 4 3 11" xfId="11504" xr:uid="{00000000-0005-0000-0000-0000342C0000}"/>
    <cellStyle name="20% - Accent1 2 4 3 11 2" xfId="11505" xr:uid="{00000000-0005-0000-0000-0000352C0000}"/>
    <cellStyle name="20% - Accent1 2 4 3 11 2 2" xfId="11506" xr:uid="{00000000-0005-0000-0000-0000362C0000}"/>
    <cellStyle name="20% - Accent1 2 4 3 11 3" xfId="11507" xr:uid="{00000000-0005-0000-0000-0000372C0000}"/>
    <cellStyle name="20% - Accent1 2 4 3 12" xfId="11508" xr:uid="{00000000-0005-0000-0000-0000382C0000}"/>
    <cellStyle name="20% - Accent1 2 4 3 12 2" xfId="11509" xr:uid="{00000000-0005-0000-0000-0000392C0000}"/>
    <cellStyle name="20% - Accent1 2 4 3 13" xfId="11510" xr:uid="{00000000-0005-0000-0000-00003A2C0000}"/>
    <cellStyle name="20% - Accent1 2 4 3 13 2" xfId="11511" xr:uid="{00000000-0005-0000-0000-00003B2C0000}"/>
    <cellStyle name="20% - Accent1 2 4 3 14" xfId="11512" xr:uid="{00000000-0005-0000-0000-00003C2C0000}"/>
    <cellStyle name="20% - Accent1 2 4 3 2" xfId="11513" xr:uid="{00000000-0005-0000-0000-00003D2C0000}"/>
    <cellStyle name="20% - Accent1 2 4 3 2 10" xfId="11514" xr:uid="{00000000-0005-0000-0000-00003E2C0000}"/>
    <cellStyle name="20% - Accent1 2 4 3 2 10 2" xfId="11515" xr:uid="{00000000-0005-0000-0000-00003F2C0000}"/>
    <cellStyle name="20% - Accent1 2 4 3 2 11" xfId="11516" xr:uid="{00000000-0005-0000-0000-0000402C0000}"/>
    <cellStyle name="20% - Accent1 2 4 3 2 2" xfId="11517" xr:uid="{00000000-0005-0000-0000-0000412C0000}"/>
    <cellStyle name="20% - Accent1 2 4 3 2 2 2" xfId="11518" xr:uid="{00000000-0005-0000-0000-0000422C0000}"/>
    <cellStyle name="20% - Accent1 2 4 3 2 2 2 2" xfId="11519" xr:uid="{00000000-0005-0000-0000-0000432C0000}"/>
    <cellStyle name="20% - Accent1 2 4 3 2 2 2 2 2" xfId="11520" xr:uid="{00000000-0005-0000-0000-0000442C0000}"/>
    <cellStyle name="20% - Accent1 2 4 3 2 2 2 2 2 2" xfId="11521" xr:uid="{00000000-0005-0000-0000-0000452C0000}"/>
    <cellStyle name="20% - Accent1 2 4 3 2 2 2 2 3" xfId="11522" xr:uid="{00000000-0005-0000-0000-0000462C0000}"/>
    <cellStyle name="20% - Accent1 2 4 3 2 2 2 3" xfId="11523" xr:uid="{00000000-0005-0000-0000-0000472C0000}"/>
    <cellStyle name="20% - Accent1 2 4 3 2 2 2 3 2" xfId="11524" xr:uid="{00000000-0005-0000-0000-0000482C0000}"/>
    <cellStyle name="20% - Accent1 2 4 3 2 2 2 4" xfId="11525" xr:uid="{00000000-0005-0000-0000-0000492C0000}"/>
    <cellStyle name="20% - Accent1 2 4 3 2 2 3" xfId="11526" xr:uid="{00000000-0005-0000-0000-00004A2C0000}"/>
    <cellStyle name="20% - Accent1 2 4 3 2 2 3 2" xfId="11527" xr:uid="{00000000-0005-0000-0000-00004B2C0000}"/>
    <cellStyle name="20% - Accent1 2 4 3 2 2 3 2 2" xfId="11528" xr:uid="{00000000-0005-0000-0000-00004C2C0000}"/>
    <cellStyle name="20% - Accent1 2 4 3 2 2 3 2 2 2" xfId="11529" xr:uid="{00000000-0005-0000-0000-00004D2C0000}"/>
    <cellStyle name="20% - Accent1 2 4 3 2 2 3 2 3" xfId="11530" xr:uid="{00000000-0005-0000-0000-00004E2C0000}"/>
    <cellStyle name="20% - Accent1 2 4 3 2 2 3 3" xfId="11531" xr:uid="{00000000-0005-0000-0000-00004F2C0000}"/>
    <cellStyle name="20% - Accent1 2 4 3 2 2 3 3 2" xfId="11532" xr:uid="{00000000-0005-0000-0000-0000502C0000}"/>
    <cellStyle name="20% - Accent1 2 4 3 2 2 3 4" xfId="11533" xr:uid="{00000000-0005-0000-0000-0000512C0000}"/>
    <cellStyle name="20% - Accent1 2 4 3 2 2 4" xfId="11534" xr:uid="{00000000-0005-0000-0000-0000522C0000}"/>
    <cellStyle name="20% - Accent1 2 4 3 2 2 4 2" xfId="11535" xr:uid="{00000000-0005-0000-0000-0000532C0000}"/>
    <cellStyle name="20% - Accent1 2 4 3 2 2 4 2 2" xfId="11536" xr:uid="{00000000-0005-0000-0000-0000542C0000}"/>
    <cellStyle name="20% - Accent1 2 4 3 2 2 4 2 2 2" xfId="11537" xr:uid="{00000000-0005-0000-0000-0000552C0000}"/>
    <cellStyle name="20% - Accent1 2 4 3 2 2 4 2 3" xfId="11538" xr:uid="{00000000-0005-0000-0000-0000562C0000}"/>
    <cellStyle name="20% - Accent1 2 4 3 2 2 4 3" xfId="11539" xr:uid="{00000000-0005-0000-0000-0000572C0000}"/>
    <cellStyle name="20% - Accent1 2 4 3 2 2 4 3 2" xfId="11540" xr:uid="{00000000-0005-0000-0000-0000582C0000}"/>
    <cellStyle name="20% - Accent1 2 4 3 2 2 4 4" xfId="11541" xr:uid="{00000000-0005-0000-0000-0000592C0000}"/>
    <cellStyle name="20% - Accent1 2 4 3 2 2 5" xfId="11542" xr:uid="{00000000-0005-0000-0000-00005A2C0000}"/>
    <cellStyle name="20% - Accent1 2 4 3 2 2 5 2" xfId="11543" xr:uid="{00000000-0005-0000-0000-00005B2C0000}"/>
    <cellStyle name="20% - Accent1 2 4 3 2 2 5 2 2" xfId="11544" xr:uid="{00000000-0005-0000-0000-00005C2C0000}"/>
    <cellStyle name="20% - Accent1 2 4 3 2 2 5 3" xfId="11545" xr:uid="{00000000-0005-0000-0000-00005D2C0000}"/>
    <cellStyle name="20% - Accent1 2 4 3 2 2 6" xfId="11546" xr:uid="{00000000-0005-0000-0000-00005E2C0000}"/>
    <cellStyle name="20% - Accent1 2 4 3 2 2 6 2" xfId="11547" xr:uid="{00000000-0005-0000-0000-00005F2C0000}"/>
    <cellStyle name="20% - Accent1 2 4 3 2 2 6 2 2" xfId="11548" xr:uid="{00000000-0005-0000-0000-0000602C0000}"/>
    <cellStyle name="20% - Accent1 2 4 3 2 2 6 3" xfId="11549" xr:uid="{00000000-0005-0000-0000-0000612C0000}"/>
    <cellStyle name="20% - Accent1 2 4 3 2 2 7" xfId="11550" xr:uid="{00000000-0005-0000-0000-0000622C0000}"/>
    <cellStyle name="20% - Accent1 2 4 3 2 2 7 2" xfId="11551" xr:uid="{00000000-0005-0000-0000-0000632C0000}"/>
    <cellStyle name="20% - Accent1 2 4 3 2 2 8" xfId="11552" xr:uid="{00000000-0005-0000-0000-0000642C0000}"/>
    <cellStyle name="20% - Accent1 2 4 3 2 2 8 2" xfId="11553" xr:uid="{00000000-0005-0000-0000-0000652C0000}"/>
    <cellStyle name="20% - Accent1 2 4 3 2 2 9" xfId="11554" xr:uid="{00000000-0005-0000-0000-0000662C0000}"/>
    <cellStyle name="20% - Accent1 2 4 3 2 3" xfId="11555" xr:uid="{00000000-0005-0000-0000-0000672C0000}"/>
    <cellStyle name="20% - Accent1 2 4 3 2 3 2" xfId="11556" xr:uid="{00000000-0005-0000-0000-0000682C0000}"/>
    <cellStyle name="20% - Accent1 2 4 3 2 3 2 2" xfId="11557" xr:uid="{00000000-0005-0000-0000-0000692C0000}"/>
    <cellStyle name="20% - Accent1 2 4 3 2 3 2 2 2" xfId="11558" xr:uid="{00000000-0005-0000-0000-00006A2C0000}"/>
    <cellStyle name="20% - Accent1 2 4 3 2 3 2 2 2 2" xfId="11559" xr:uid="{00000000-0005-0000-0000-00006B2C0000}"/>
    <cellStyle name="20% - Accent1 2 4 3 2 3 2 2 3" xfId="11560" xr:uid="{00000000-0005-0000-0000-00006C2C0000}"/>
    <cellStyle name="20% - Accent1 2 4 3 2 3 2 3" xfId="11561" xr:uid="{00000000-0005-0000-0000-00006D2C0000}"/>
    <cellStyle name="20% - Accent1 2 4 3 2 3 2 3 2" xfId="11562" xr:uid="{00000000-0005-0000-0000-00006E2C0000}"/>
    <cellStyle name="20% - Accent1 2 4 3 2 3 2 4" xfId="11563" xr:uid="{00000000-0005-0000-0000-00006F2C0000}"/>
    <cellStyle name="20% - Accent1 2 4 3 2 3 3" xfId="11564" xr:uid="{00000000-0005-0000-0000-0000702C0000}"/>
    <cellStyle name="20% - Accent1 2 4 3 2 3 3 2" xfId="11565" xr:uid="{00000000-0005-0000-0000-0000712C0000}"/>
    <cellStyle name="20% - Accent1 2 4 3 2 3 3 2 2" xfId="11566" xr:uid="{00000000-0005-0000-0000-0000722C0000}"/>
    <cellStyle name="20% - Accent1 2 4 3 2 3 3 2 2 2" xfId="11567" xr:uid="{00000000-0005-0000-0000-0000732C0000}"/>
    <cellStyle name="20% - Accent1 2 4 3 2 3 3 2 3" xfId="11568" xr:uid="{00000000-0005-0000-0000-0000742C0000}"/>
    <cellStyle name="20% - Accent1 2 4 3 2 3 3 3" xfId="11569" xr:uid="{00000000-0005-0000-0000-0000752C0000}"/>
    <cellStyle name="20% - Accent1 2 4 3 2 3 3 3 2" xfId="11570" xr:uid="{00000000-0005-0000-0000-0000762C0000}"/>
    <cellStyle name="20% - Accent1 2 4 3 2 3 3 4" xfId="11571" xr:uid="{00000000-0005-0000-0000-0000772C0000}"/>
    <cellStyle name="20% - Accent1 2 4 3 2 3 4" xfId="11572" xr:uid="{00000000-0005-0000-0000-0000782C0000}"/>
    <cellStyle name="20% - Accent1 2 4 3 2 3 4 2" xfId="11573" xr:uid="{00000000-0005-0000-0000-0000792C0000}"/>
    <cellStyle name="20% - Accent1 2 4 3 2 3 4 2 2" xfId="11574" xr:uid="{00000000-0005-0000-0000-00007A2C0000}"/>
    <cellStyle name="20% - Accent1 2 4 3 2 3 4 2 2 2" xfId="11575" xr:uid="{00000000-0005-0000-0000-00007B2C0000}"/>
    <cellStyle name="20% - Accent1 2 4 3 2 3 4 2 3" xfId="11576" xr:uid="{00000000-0005-0000-0000-00007C2C0000}"/>
    <cellStyle name="20% - Accent1 2 4 3 2 3 4 3" xfId="11577" xr:uid="{00000000-0005-0000-0000-00007D2C0000}"/>
    <cellStyle name="20% - Accent1 2 4 3 2 3 4 3 2" xfId="11578" xr:uid="{00000000-0005-0000-0000-00007E2C0000}"/>
    <cellStyle name="20% - Accent1 2 4 3 2 3 4 4" xfId="11579" xr:uid="{00000000-0005-0000-0000-00007F2C0000}"/>
    <cellStyle name="20% - Accent1 2 4 3 2 3 5" xfId="11580" xr:uid="{00000000-0005-0000-0000-0000802C0000}"/>
    <cellStyle name="20% - Accent1 2 4 3 2 3 5 2" xfId="11581" xr:uid="{00000000-0005-0000-0000-0000812C0000}"/>
    <cellStyle name="20% - Accent1 2 4 3 2 3 5 2 2" xfId="11582" xr:uid="{00000000-0005-0000-0000-0000822C0000}"/>
    <cellStyle name="20% - Accent1 2 4 3 2 3 5 3" xfId="11583" xr:uid="{00000000-0005-0000-0000-0000832C0000}"/>
    <cellStyle name="20% - Accent1 2 4 3 2 3 6" xfId="11584" xr:uid="{00000000-0005-0000-0000-0000842C0000}"/>
    <cellStyle name="20% - Accent1 2 4 3 2 3 6 2" xfId="11585" xr:uid="{00000000-0005-0000-0000-0000852C0000}"/>
    <cellStyle name="20% - Accent1 2 4 3 2 3 6 2 2" xfId="11586" xr:uid="{00000000-0005-0000-0000-0000862C0000}"/>
    <cellStyle name="20% - Accent1 2 4 3 2 3 6 3" xfId="11587" xr:uid="{00000000-0005-0000-0000-0000872C0000}"/>
    <cellStyle name="20% - Accent1 2 4 3 2 3 7" xfId="11588" xr:uid="{00000000-0005-0000-0000-0000882C0000}"/>
    <cellStyle name="20% - Accent1 2 4 3 2 3 7 2" xfId="11589" xr:uid="{00000000-0005-0000-0000-0000892C0000}"/>
    <cellStyle name="20% - Accent1 2 4 3 2 3 8" xfId="11590" xr:uid="{00000000-0005-0000-0000-00008A2C0000}"/>
    <cellStyle name="20% - Accent1 2 4 3 2 3 8 2" xfId="11591" xr:uid="{00000000-0005-0000-0000-00008B2C0000}"/>
    <cellStyle name="20% - Accent1 2 4 3 2 3 9" xfId="11592" xr:uid="{00000000-0005-0000-0000-00008C2C0000}"/>
    <cellStyle name="20% - Accent1 2 4 3 2 4" xfId="11593" xr:uid="{00000000-0005-0000-0000-00008D2C0000}"/>
    <cellStyle name="20% - Accent1 2 4 3 2 4 2" xfId="11594" xr:uid="{00000000-0005-0000-0000-00008E2C0000}"/>
    <cellStyle name="20% - Accent1 2 4 3 2 4 2 2" xfId="11595" xr:uid="{00000000-0005-0000-0000-00008F2C0000}"/>
    <cellStyle name="20% - Accent1 2 4 3 2 4 2 2 2" xfId="11596" xr:uid="{00000000-0005-0000-0000-0000902C0000}"/>
    <cellStyle name="20% - Accent1 2 4 3 2 4 2 3" xfId="11597" xr:uid="{00000000-0005-0000-0000-0000912C0000}"/>
    <cellStyle name="20% - Accent1 2 4 3 2 4 3" xfId="11598" xr:uid="{00000000-0005-0000-0000-0000922C0000}"/>
    <cellStyle name="20% - Accent1 2 4 3 2 4 3 2" xfId="11599" xr:uid="{00000000-0005-0000-0000-0000932C0000}"/>
    <cellStyle name="20% - Accent1 2 4 3 2 4 4" xfId="11600" xr:uid="{00000000-0005-0000-0000-0000942C0000}"/>
    <cellStyle name="20% - Accent1 2 4 3 2 5" xfId="11601" xr:uid="{00000000-0005-0000-0000-0000952C0000}"/>
    <cellStyle name="20% - Accent1 2 4 3 2 5 2" xfId="11602" xr:uid="{00000000-0005-0000-0000-0000962C0000}"/>
    <cellStyle name="20% - Accent1 2 4 3 2 5 2 2" xfId="11603" xr:uid="{00000000-0005-0000-0000-0000972C0000}"/>
    <cellStyle name="20% - Accent1 2 4 3 2 5 2 2 2" xfId="11604" xr:uid="{00000000-0005-0000-0000-0000982C0000}"/>
    <cellStyle name="20% - Accent1 2 4 3 2 5 2 3" xfId="11605" xr:uid="{00000000-0005-0000-0000-0000992C0000}"/>
    <cellStyle name="20% - Accent1 2 4 3 2 5 3" xfId="11606" xr:uid="{00000000-0005-0000-0000-00009A2C0000}"/>
    <cellStyle name="20% - Accent1 2 4 3 2 5 3 2" xfId="11607" xr:uid="{00000000-0005-0000-0000-00009B2C0000}"/>
    <cellStyle name="20% - Accent1 2 4 3 2 5 4" xfId="11608" xr:uid="{00000000-0005-0000-0000-00009C2C0000}"/>
    <cellStyle name="20% - Accent1 2 4 3 2 6" xfId="11609" xr:uid="{00000000-0005-0000-0000-00009D2C0000}"/>
    <cellStyle name="20% - Accent1 2 4 3 2 6 2" xfId="11610" xr:uid="{00000000-0005-0000-0000-00009E2C0000}"/>
    <cellStyle name="20% - Accent1 2 4 3 2 6 2 2" xfId="11611" xr:uid="{00000000-0005-0000-0000-00009F2C0000}"/>
    <cellStyle name="20% - Accent1 2 4 3 2 6 2 2 2" xfId="11612" xr:uid="{00000000-0005-0000-0000-0000A02C0000}"/>
    <cellStyle name="20% - Accent1 2 4 3 2 6 2 3" xfId="11613" xr:uid="{00000000-0005-0000-0000-0000A12C0000}"/>
    <cellStyle name="20% - Accent1 2 4 3 2 6 3" xfId="11614" xr:uid="{00000000-0005-0000-0000-0000A22C0000}"/>
    <cellStyle name="20% - Accent1 2 4 3 2 6 3 2" xfId="11615" xr:uid="{00000000-0005-0000-0000-0000A32C0000}"/>
    <cellStyle name="20% - Accent1 2 4 3 2 6 4" xfId="11616" xr:uid="{00000000-0005-0000-0000-0000A42C0000}"/>
    <cellStyle name="20% - Accent1 2 4 3 2 7" xfId="11617" xr:uid="{00000000-0005-0000-0000-0000A52C0000}"/>
    <cellStyle name="20% - Accent1 2 4 3 2 7 2" xfId="11618" xr:uid="{00000000-0005-0000-0000-0000A62C0000}"/>
    <cellStyle name="20% - Accent1 2 4 3 2 7 2 2" xfId="11619" xr:uid="{00000000-0005-0000-0000-0000A72C0000}"/>
    <cellStyle name="20% - Accent1 2 4 3 2 7 3" xfId="11620" xr:uid="{00000000-0005-0000-0000-0000A82C0000}"/>
    <cellStyle name="20% - Accent1 2 4 3 2 8" xfId="11621" xr:uid="{00000000-0005-0000-0000-0000A92C0000}"/>
    <cellStyle name="20% - Accent1 2 4 3 2 8 2" xfId="11622" xr:uid="{00000000-0005-0000-0000-0000AA2C0000}"/>
    <cellStyle name="20% - Accent1 2 4 3 2 8 2 2" xfId="11623" xr:uid="{00000000-0005-0000-0000-0000AB2C0000}"/>
    <cellStyle name="20% - Accent1 2 4 3 2 8 3" xfId="11624" xr:uid="{00000000-0005-0000-0000-0000AC2C0000}"/>
    <cellStyle name="20% - Accent1 2 4 3 2 9" xfId="11625" xr:uid="{00000000-0005-0000-0000-0000AD2C0000}"/>
    <cellStyle name="20% - Accent1 2 4 3 2 9 2" xfId="11626" xr:uid="{00000000-0005-0000-0000-0000AE2C0000}"/>
    <cellStyle name="20% - Accent1 2 4 3 3" xfId="11627" xr:uid="{00000000-0005-0000-0000-0000AF2C0000}"/>
    <cellStyle name="20% - Accent1 2 4 3 3 10" xfId="11628" xr:uid="{00000000-0005-0000-0000-0000B02C0000}"/>
    <cellStyle name="20% - Accent1 2 4 3 3 10 2" xfId="11629" xr:uid="{00000000-0005-0000-0000-0000B12C0000}"/>
    <cellStyle name="20% - Accent1 2 4 3 3 11" xfId="11630" xr:uid="{00000000-0005-0000-0000-0000B22C0000}"/>
    <cellStyle name="20% - Accent1 2 4 3 3 2" xfId="11631" xr:uid="{00000000-0005-0000-0000-0000B32C0000}"/>
    <cellStyle name="20% - Accent1 2 4 3 3 2 2" xfId="11632" xr:uid="{00000000-0005-0000-0000-0000B42C0000}"/>
    <cellStyle name="20% - Accent1 2 4 3 3 2 2 2" xfId="11633" xr:uid="{00000000-0005-0000-0000-0000B52C0000}"/>
    <cellStyle name="20% - Accent1 2 4 3 3 2 2 2 2" xfId="11634" xr:uid="{00000000-0005-0000-0000-0000B62C0000}"/>
    <cellStyle name="20% - Accent1 2 4 3 3 2 2 2 2 2" xfId="11635" xr:uid="{00000000-0005-0000-0000-0000B72C0000}"/>
    <cellStyle name="20% - Accent1 2 4 3 3 2 2 2 3" xfId="11636" xr:uid="{00000000-0005-0000-0000-0000B82C0000}"/>
    <cellStyle name="20% - Accent1 2 4 3 3 2 2 3" xfId="11637" xr:uid="{00000000-0005-0000-0000-0000B92C0000}"/>
    <cellStyle name="20% - Accent1 2 4 3 3 2 2 3 2" xfId="11638" xr:uid="{00000000-0005-0000-0000-0000BA2C0000}"/>
    <cellStyle name="20% - Accent1 2 4 3 3 2 2 4" xfId="11639" xr:uid="{00000000-0005-0000-0000-0000BB2C0000}"/>
    <cellStyle name="20% - Accent1 2 4 3 3 2 3" xfId="11640" xr:uid="{00000000-0005-0000-0000-0000BC2C0000}"/>
    <cellStyle name="20% - Accent1 2 4 3 3 2 3 2" xfId="11641" xr:uid="{00000000-0005-0000-0000-0000BD2C0000}"/>
    <cellStyle name="20% - Accent1 2 4 3 3 2 3 2 2" xfId="11642" xr:uid="{00000000-0005-0000-0000-0000BE2C0000}"/>
    <cellStyle name="20% - Accent1 2 4 3 3 2 3 2 2 2" xfId="11643" xr:uid="{00000000-0005-0000-0000-0000BF2C0000}"/>
    <cellStyle name="20% - Accent1 2 4 3 3 2 3 2 3" xfId="11644" xr:uid="{00000000-0005-0000-0000-0000C02C0000}"/>
    <cellStyle name="20% - Accent1 2 4 3 3 2 3 3" xfId="11645" xr:uid="{00000000-0005-0000-0000-0000C12C0000}"/>
    <cellStyle name="20% - Accent1 2 4 3 3 2 3 3 2" xfId="11646" xr:uid="{00000000-0005-0000-0000-0000C22C0000}"/>
    <cellStyle name="20% - Accent1 2 4 3 3 2 3 4" xfId="11647" xr:uid="{00000000-0005-0000-0000-0000C32C0000}"/>
    <cellStyle name="20% - Accent1 2 4 3 3 2 4" xfId="11648" xr:uid="{00000000-0005-0000-0000-0000C42C0000}"/>
    <cellStyle name="20% - Accent1 2 4 3 3 2 4 2" xfId="11649" xr:uid="{00000000-0005-0000-0000-0000C52C0000}"/>
    <cellStyle name="20% - Accent1 2 4 3 3 2 4 2 2" xfId="11650" xr:uid="{00000000-0005-0000-0000-0000C62C0000}"/>
    <cellStyle name="20% - Accent1 2 4 3 3 2 4 2 2 2" xfId="11651" xr:uid="{00000000-0005-0000-0000-0000C72C0000}"/>
    <cellStyle name="20% - Accent1 2 4 3 3 2 4 2 3" xfId="11652" xr:uid="{00000000-0005-0000-0000-0000C82C0000}"/>
    <cellStyle name="20% - Accent1 2 4 3 3 2 4 3" xfId="11653" xr:uid="{00000000-0005-0000-0000-0000C92C0000}"/>
    <cellStyle name="20% - Accent1 2 4 3 3 2 4 3 2" xfId="11654" xr:uid="{00000000-0005-0000-0000-0000CA2C0000}"/>
    <cellStyle name="20% - Accent1 2 4 3 3 2 4 4" xfId="11655" xr:uid="{00000000-0005-0000-0000-0000CB2C0000}"/>
    <cellStyle name="20% - Accent1 2 4 3 3 2 5" xfId="11656" xr:uid="{00000000-0005-0000-0000-0000CC2C0000}"/>
    <cellStyle name="20% - Accent1 2 4 3 3 2 5 2" xfId="11657" xr:uid="{00000000-0005-0000-0000-0000CD2C0000}"/>
    <cellStyle name="20% - Accent1 2 4 3 3 2 5 2 2" xfId="11658" xr:uid="{00000000-0005-0000-0000-0000CE2C0000}"/>
    <cellStyle name="20% - Accent1 2 4 3 3 2 5 3" xfId="11659" xr:uid="{00000000-0005-0000-0000-0000CF2C0000}"/>
    <cellStyle name="20% - Accent1 2 4 3 3 2 6" xfId="11660" xr:uid="{00000000-0005-0000-0000-0000D02C0000}"/>
    <cellStyle name="20% - Accent1 2 4 3 3 2 6 2" xfId="11661" xr:uid="{00000000-0005-0000-0000-0000D12C0000}"/>
    <cellStyle name="20% - Accent1 2 4 3 3 2 6 2 2" xfId="11662" xr:uid="{00000000-0005-0000-0000-0000D22C0000}"/>
    <cellStyle name="20% - Accent1 2 4 3 3 2 6 3" xfId="11663" xr:uid="{00000000-0005-0000-0000-0000D32C0000}"/>
    <cellStyle name="20% - Accent1 2 4 3 3 2 7" xfId="11664" xr:uid="{00000000-0005-0000-0000-0000D42C0000}"/>
    <cellStyle name="20% - Accent1 2 4 3 3 2 7 2" xfId="11665" xr:uid="{00000000-0005-0000-0000-0000D52C0000}"/>
    <cellStyle name="20% - Accent1 2 4 3 3 2 8" xfId="11666" xr:uid="{00000000-0005-0000-0000-0000D62C0000}"/>
    <cellStyle name="20% - Accent1 2 4 3 3 2 8 2" xfId="11667" xr:uid="{00000000-0005-0000-0000-0000D72C0000}"/>
    <cellStyle name="20% - Accent1 2 4 3 3 2 9" xfId="11668" xr:uid="{00000000-0005-0000-0000-0000D82C0000}"/>
    <cellStyle name="20% - Accent1 2 4 3 3 3" xfId="11669" xr:uid="{00000000-0005-0000-0000-0000D92C0000}"/>
    <cellStyle name="20% - Accent1 2 4 3 3 3 2" xfId="11670" xr:uid="{00000000-0005-0000-0000-0000DA2C0000}"/>
    <cellStyle name="20% - Accent1 2 4 3 3 3 2 2" xfId="11671" xr:uid="{00000000-0005-0000-0000-0000DB2C0000}"/>
    <cellStyle name="20% - Accent1 2 4 3 3 3 2 2 2" xfId="11672" xr:uid="{00000000-0005-0000-0000-0000DC2C0000}"/>
    <cellStyle name="20% - Accent1 2 4 3 3 3 2 2 2 2" xfId="11673" xr:uid="{00000000-0005-0000-0000-0000DD2C0000}"/>
    <cellStyle name="20% - Accent1 2 4 3 3 3 2 2 3" xfId="11674" xr:uid="{00000000-0005-0000-0000-0000DE2C0000}"/>
    <cellStyle name="20% - Accent1 2 4 3 3 3 2 3" xfId="11675" xr:uid="{00000000-0005-0000-0000-0000DF2C0000}"/>
    <cellStyle name="20% - Accent1 2 4 3 3 3 2 3 2" xfId="11676" xr:uid="{00000000-0005-0000-0000-0000E02C0000}"/>
    <cellStyle name="20% - Accent1 2 4 3 3 3 2 4" xfId="11677" xr:uid="{00000000-0005-0000-0000-0000E12C0000}"/>
    <cellStyle name="20% - Accent1 2 4 3 3 3 3" xfId="11678" xr:uid="{00000000-0005-0000-0000-0000E22C0000}"/>
    <cellStyle name="20% - Accent1 2 4 3 3 3 3 2" xfId="11679" xr:uid="{00000000-0005-0000-0000-0000E32C0000}"/>
    <cellStyle name="20% - Accent1 2 4 3 3 3 3 2 2" xfId="11680" xr:uid="{00000000-0005-0000-0000-0000E42C0000}"/>
    <cellStyle name="20% - Accent1 2 4 3 3 3 3 2 2 2" xfId="11681" xr:uid="{00000000-0005-0000-0000-0000E52C0000}"/>
    <cellStyle name="20% - Accent1 2 4 3 3 3 3 2 3" xfId="11682" xr:uid="{00000000-0005-0000-0000-0000E62C0000}"/>
    <cellStyle name="20% - Accent1 2 4 3 3 3 3 3" xfId="11683" xr:uid="{00000000-0005-0000-0000-0000E72C0000}"/>
    <cellStyle name="20% - Accent1 2 4 3 3 3 3 3 2" xfId="11684" xr:uid="{00000000-0005-0000-0000-0000E82C0000}"/>
    <cellStyle name="20% - Accent1 2 4 3 3 3 3 4" xfId="11685" xr:uid="{00000000-0005-0000-0000-0000E92C0000}"/>
    <cellStyle name="20% - Accent1 2 4 3 3 3 4" xfId="11686" xr:uid="{00000000-0005-0000-0000-0000EA2C0000}"/>
    <cellStyle name="20% - Accent1 2 4 3 3 3 4 2" xfId="11687" xr:uid="{00000000-0005-0000-0000-0000EB2C0000}"/>
    <cellStyle name="20% - Accent1 2 4 3 3 3 4 2 2" xfId="11688" xr:uid="{00000000-0005-0000-0000-0000EC2C0000}"/>
    <cellStyle name="20% - Accent1 2 4 3 3 3 4 2 2 2" xfId="11689" xr:uid="{00000000-0005-0000-0000-0000ED2C0000}"/>
    <cellStyle name="20% - Accent1 2 4 3 3 3 4 2 3" xfId="11690" xr:uid="{00000000-0005-0000-0000-0000EE2C0000}"/>
    <cellStyle name="20% - Accent1 2 4 3 3 3 4 3" xfId="11691" xr:uid="{00000000-0005-0000-0000-0000EF2C0000}"/>
    <cellStyle name="20% - Accent1 2 4 3 3 3 4 3 2" xfId="11692" xr:uid="{00000000-0005-0000-0000-0000F02C0000}"/>
    <cellStyle name="20% - Accent1 2 4 3 3 3 4 4" xfId="11693" xr:uid="{00000000-0005-0000-0000-0000F12C0000}"/>
    <cellStyle name="20% - Accent1 2 4 3 3 3 5" xfId="11694" xr:uid="{00000000-0005-0000-0000-0000F22C0000}"/>
    <cellStyle name="20% - Accent1 2 4 3 3 3 5 2" xfId="11695" xr:uid="{00000000-0005-0000-0000-0000F32C0000}"/>
    <cellStyle name="20% - Accent1 2 4 3 3 3 5 2 2" xfId="11696" xr:uid="{00000000-0005-0000-0000-0000F42C0000}"/>
    <cellStyle name="20% - Accent1 2 4 3 3 3 5 3" xfId="11697" xr:uid="{00000000-0005-0000-0000-0000F52C0000}"/>
    <cellStyle name="20% - Accent1 2 4 3 3 3 6" xfId="11698" xr:uid="{00000000-0005-0000-0000-0000F62C0000}"/>
    <cellStyle name="20% - Accent1 2 4 3 3 3 6 2" xfId="11699" xr:uid="{00000000-0005-0000-0000-0000F72C0000}"/>
    <cellStyle name="20% - Accent1 2 4 3 3 3 6 2 2" xfId="11700" xr:uid="{00000000-0005-0000-0000-0000F82C0000}"/>
    <cellStyle name="20% - Accent1 2 4 3 3 3 6 3" xfId="11701" xr:uid="{00000000-0005-0000-0000-0000F92C0000}"/>
    <cellStyle name="20% - Accent1 2 4 3 3 3 7" xfId="11702" xr:uid="{00000000-0005-0000-0000-0000FA2C0000}"/>
    <cellStyle name="20% - Accent1 2 4 3 3 3 7 2" xfId="11703" xr:uid="{00000000-0005-0000-0000-0000FB2C0000}"/>
    <cellStyle name="20% - Accent1 2 4 3 3 3 8" xfId="11704" xr:uid="{00000000-0005-0000-0000-0000FC2C0000}"/>
    <cellStyle name="20% - Accent1 2 4 3 3 3 8 2" xfId="11705" xr:uid="{00000000-0005-0000-0000-0000FD2C0000}"/>
    <cellStyle name="20% - Accent1 2 4 3 3 3 9" xfId="11706" xr:uid="{00000000-0005-0000-0000-0000FE2C0000}"/>
    <cellStyle name="20% - Accent1 2 4 3 3 4" xfId="11707" xr:uid="{00000000-0005-0000-0000-0000FF2C0000}"/>
    <cellStyle name="20% - Accent1 2 4 3 3 4 2" xfId="11708" xr:uid="{00000000-0005-0000-0000-0000002D0000}"/>
    <cellStyle name="20% - Accent1 2 4 3 3 4 2 2" xfId="11709" xr:uid="{00000000-0005-0000-0000-0000012D0000}"/>
    <cellStyle name="20% - Accent1 2 4 3 3 4 2 2 2" xfId="11710" xr:uid="{00000000-0005-0000-0000-0000022D0000}"/>
    <cellStyle name="20% - Accent1 2 4 3 3 4 2 3" xfId="11711" xr:uid="{00000000-0005-0000-0000-0000032D0000}"/>
    <cellStyle name="20% - Accent1 2 4 3 3 4 3" xfId="11712" xr:uid="{00000000-0005-0000-0000-0000042D0000}"/>
    <cellStyle name="20% - Accent1 2 4 3 3 4 3 2" xfId="11713" xr:uid="{00000000-0005-0000-0000-0000052D0000}"/>
    <cellStyle name="20% - Accent1 2 4 3 3 4 4" xfId="11714" xr:uid="{00000000-0005-0000-0000-0000062D0000}"/>
    <cellStyle name="20% - Accent1 2 4 3 3 5" xfId="11715" xr:uid="{00000000-0005-0000-0000-0000072D0000}"/>
    <cellStyle name="20% - Accent1 2 4 3 3 5 2" xfId="11716" xr:uid="{00000000-0005-0000-0000-0000082D0000}"/>
    <cellStyle name="20% - Accent1 2 4 3 3 5 2 2" xfId="11717" xr:uid="{00000000-0005-0000-0000-0000092D0000}"/>
    <cellStyle name="20% - Accent1 2 4 3 3 5 2 2 2" xfId="11718" xr:uid="{00000000-0005-0000-0000-00000A2D0000}"/>
    <cellStyle name="20% - Accent1 2 4 3 3 5 2 3" xfId="11719" xr:uid="{00000000-0005-0000-0000-00000B2D0000}"/>
    <cellStyle name="20% - Accent1 2 4 3 3 5 3" xfId="11720" xr:uid="{00000000-0005-0000-0000-00000C2D0000}"/>
    <cellStyle name="20% - Accent1 2 4 3 3 5 3 2" xfId="11721" xr:uid="{00000000-0005-0000-0000-00000D2D0000}"/>
    <cellStyle name="20% - Accent1 2 4 3 3 5 4" xfId="11722" xr:uid="{00000000-0005-0000-0000-00000E2D0000}"/>
    <cellStyle name="20% - Accent1 2 4 3 3 6" xfId="11723" xr:uid="{00000000-0005-0000-0000-00000F2D0000}"/>
    <cellStyle name="20% - Accent1 2 4 3 3 6 2" xfId="11724" xr:uid="{00000000-0005-0000-0000-0000102D0000}"/>
    <cellStyle name="20% - Accent1 2 4 3 3 6 2 2" xfId="11725" xr:uid="{00000000-0005-0000-0000-0000112D0000}"/>
    <cellStyle name="20% - Accent1 2 4 3 3 6 2 2 2" xfId="11726" xr:uid="{00000000-0005-0000-0000-0000122D0000}"/>
    <cellStyle name="20% - Accent1 2 4 3 3 6 2 3" xfId="11727" xr:uid="{00000000-0005-0000-0000-0000132D0000}"/>
    <cellStyle name="20% - Accent1 2 4 3 3 6 3" xfId="11728" xr:uid="{00000000-0005-0000-0000-0000142D0000}"/>
    <cellStyle name="20% - Accent1 2 4 3 3 6 3 2" xfId="11729" xr:uid="{00000000-0005-0000-0000-0000152D0000}"/>
    <cellStyle name="20% - Accent1 2 4 3 3 6 4" xfId="11730" xr:uid="{00000000-0005-0000-0000-0000162D0000}"/>
    <cellStyle name="20% - Accent1 2 4 3 3 7" xfId="11731" xr:uid="{00000000-0005-0000-0000-0000172D0000}"/>
    <cellStyle name="20% - Accent1 2 4 3 3 7 2" xfId="11732" xr:uid="{00000000-0005-0000-0000-0000182D0000}"/>
    <cellStyle name="20% - Accent1 2 4 3 3 7 2 2" xfId="11733" xr:uid="{00000000-0005-0000-0000-0000192D0000}"/>
    <cellStyle name="20% - Accent1 2 4 3 3 7 3" xfId="11734" xr:uid="{00000000-0005-0000-0000-00001A2D0000}"/>
    <cellStyle name="20% - Accent1 2 4 3 3 8" xfId="11735" xr:uid="{00000000-0005-0000-0000-00001B2D0000}"/>
    <cellStyle name="20% - Accent1 2 4 3 3 8 2" xfId="11736" xr:uid="{00000000-0005-0000-0000-00001C2D0000}"/>
    <cellStyle name="20% - Accent1 2 4 3 3 8 2 2" xfId="11737" xr:uid="{00000000-0005-0000-0000-00001D2D0000}"/>
    <cellStyle name="20% - Accent1 2 4 3 3 8 3" xfId="11738" xr:uid="{00000000-0005-0000-0000-00001E2D0000}"/>
    <cellStyle name="20% - Accent1 2 4 3 3 9" xfId="11739" xr:uid="{00000000-0005-0000-0000-00001F2D0000}"/>
    <cellStyle name="20% - Accent1 2 4 3 3 9 2" xfId="11740" xr:uid="{00000000-0005-0000-0000-0000202D0000}"/>
    <cellStyle name="20% - Accent1 2 4 3 4" xfId="11741" xr:uid="{00000000-0005-0000-0000-0000212D0000}"/>
    <cellStyle name="20% - Accent1 2 4 3 4 10" xfId="11742" xr:uid="{00000000-0005-0000-0000-0000222D0000}"/>
    <cellStyle name="20% - Accent1 2 4 3 4 10 2" xfId="11743" xr:uid="{00000000-0005-0000-0000-0000232D0000}"/>
    <cellStyle name="20% - Accent1 2 4 3 4 11" xfId="11744" xr:uid="{00000000-0005-0000-0000-0000242D0000}"/>
    <cellStyle name="20% - Accent1 2 4 3 4 2" xfId="11745" xr:uid="{00000000-0005-0000-0000-0000252D0000}"/>
    <cellStyle name="20% - Accent1 2 4 3 4 2 2" xfId="11746" xr:uid="{00000000-0005-0000-0000-0000262D0000}"/>
    <cellStyle name="20% - Accent1 2 4 3 4 2 2 2" xfId="11747" xr:uid="{00000000-0005-0000-0000-0000272D0000}"/>
    <cellStyle name="20% - Accent1 2 4 3 4 2 2 2 2" xfId="11748" xr:uid="{00000000-0005-0000-0000-0000282D0000}"/>
    <cellStyle name="20% - Accent1 2 4 3 4 2 2 2 2 2" xfId="11749" xr:uid="{00000000-0005-0000-0000-0000292D0000}"/>
    <cellStyle name="20% - Accent1 2 4 3 4 2 2 2 3" xfId="11750" xr:uid="{00000000-0005-0000-0000-00002A2D0000}"/>
    <cellStyle name="20% - Accent1 2 4 3 4 2 2 3" xfId="11751" xr:uid="{00000000-0005-0000-0000-00002B2D0000}"/>
    <cellStyle name="20% - Accent1 2 4 3 4 2 2 3 2" xfId="11752" xr:uid="{00000000-0005-0000-0000-00002C2D0000}"/>
    <cellStyle name="20% - Accent1 2 4 3 4 2 2 4" xfId="11753" xr:uid="{00000000-0005-0000-0000-00002D2D0000}"/>
    <cellStyle name="20% - Accent1 2 4 3 4 2 3" xfId="11754" xr:uid="{00000000-0005-0000-0000-00002E2D0000}"/>
    <cellStyle name="20% - Accent1 2 4 3 4 2 3 2" xfId="11755" xr:uid="{00000000-0005-0000-0000-00002F2D0000}"/>
    <cellStyle name="20% - Accent1 2 4 3 4 2 3 2 2" xfId="11756" xr:uid="{00000000-0005-0000-0000-0000302D0000}"/>
    <cellStyle name="20% - Accent1 2 4 3 4 2 3 2 2 2" xfId="11757" xr:uid="{00000000-0005-0000-0000-0000312D0000}"/>
    <cellStyle name="20% - Accent1 2 4 3 4 2 3 2 3" xfId="11758" xr:uid="{00000000-0005-0000-0000-0000322D0000}"/>
    <cellStyle name="20% - Accent1 2 4 3 4 2 3 3" xfId="11759" xr:uid="{00000000-0005-0000-0000-0000332D0000}"/>
    <cellStyle name="20% - Accent1 2 4 3 4 2 3 3 2" xfId="11760" xr:uid="{00000000-0005-0000-0000-0000342D0000}"/>
    <cellStyle name="20% - Accent1 2 4 3 4 2 3 4" xfId="11761" xr:uid="{00000000-0005-0000-0000-0000352D0000}"/>
    <cellStyle name="20% - Accent1 2 4 3 4 2 4" xfId="11762" xr:uid="{00000000-0005-0000-0000-0000362D0000}"/>
    <cellStyle name="20% - Accent1 2 4 3 4 2 4 2" xfId="11763" xr:uid="{00000000-0005-0000-0000-0000372D0000}"/>
    <cellStyle name="20% - Accent1 2 4 3 4 2 4 2 2" xfId="11764" xr:uid="{00000000-0005-0000-0000-0000382D0000}"/>
    <cellStyle name="20% - Accent1 2 4 3 4 2 4 2 2 2" xfId="11765" xr:uid="{00000000-0005-0000-0000-0000392D0000}"/>
    <cellStyle name="20% - Accent1 2 4 3 4 2 4 2 3" xfId="11766" xr:uid="{00000000-0005-0000-0000-00003A2D0000}"/>
    <cellStyle name="20% - Accent1 2 4 3 4 2 4 3" xfId="11767" xr:uid="{00000000-0005-0000-0000-00003B2D0000}"/>
    <cellStyle name="20% - Accent1 2 4 3 4 2 4 3 2" xfId="11768" xr:uid="{00000000-0005-0000-0000-00003C2D0000}"/>
    <cellStyle name="20% - Accent1 2 4 3 4 2 4 4" xfId="11769" xr:uid="{00000000-0005-0000-0000-00003D2D0000}"/>
    <cellStyle name="20% - Accent1 2 4 3 4 2 5" xfId="11770" xr:uid="{00000000-0005-0000-0000-00003E2D0000}"/>
    <cellStyle name="20% - Accent1 2 4 3 4 2 5 2" xfId="11771" xr:uid="{00000000-0005-0000-0000-00003F2D0000}"/>
    <cellStyle name="20% - Accent1 2 4 3 4 2 5 2 2" xfId="11772" xr:uid="{00000000-0005-0000-0000-0000402D0000}"/>
    <cellStyle name="20% - Accent1 2 4 3 4 2 5 3" xfId="11773" xr:uid="{00000000-0005-0000-0000-0000412D0000}"/>
    <cellStyle name="20% - Accent1 2 4 3 4 2 6" xfId="11774" xr:uid="{00000000-0005-0000-0000-0000422D0000}"/>
    <cellStyle name="20% - Accent1 2 4 3 4 2 6 2" xfId="11775" xr:uid="{00000000-0005-0000-0000-0000432D0000}"/>
    <cellStyle name="20% - Accent1 2 4 3 4 2 6 2 2" xfId="11776" xr:uid="{00000000-0005-0000-0000-0000442D0000}"/>
    <cellStyle name="20% - Accent1 2 4 3 4 2 6 3" xfId="11777" xr:uid="{00000000-0005-0000-0000-0000452D0000}"/>
    <cellStyle name="20% - Accent1 2 4 3 4 2 7" xfId="11778" xr:uid="{00000000-0005-0000-0000-0000462D0000}"/>
    <cellStyle name="20% - Accent1 2 4 3 4 2 7 2" xfId="11779" xr:uid="{00000000-0005-0000-0000-0000472D0000}"/>
    <cellStyle name="20% - Accent1 2 4 3 4 2 8" xfId="11780" xr:uid="{00000000-0005-0000-0000-0000482D0000}"/>
    <cellStyle name="20% - Accent1 2 4 3 4 2 8 2" xfId="11781" xr:uid="{00000000-0005-0000-0000-0000492D0000}"/>
    <cellStyle name="20% - Accent1 2 4 3 4 2 9" xfId="11782" xr:uid="{00000000-0005-0000-0000-00004A2D0000}"/>
    <cellStyle name="20% - Accent1 2 4 3 4 3" xfId="11783" xr:uid="{00000000-0005-0000-0000-00004B2D0000}"/>
    <cellStyle name="20% - Accent1 2 4 3 4 3 2" xfId="11784" xr:uid="{00000000-0005-0000-0000-00004C2D0000}"/>
    <cellStyle name="20% - Accent1 2 4 3 4 3 2 2" xfId="11785" xr:uid="{00000000-0005-0000-0000-00004D2D0000}"/>
    <cellStyle name="20% - Accent1 2 4 3 4 3 2 2 2" xfId="11786" xr:uid="{00000000-0005-0000-0000-00004E2D0000}"/>
    <cellStyle name="20% - Accent1 2 4 3 4 3 2 2 2 2" xfId="11787" xr:uid="{00000000-0005-0000-0000-00004F2D0000}"/>
    <cellStyle name="20% - Accent1 2 4 3 4 3 2 2 3" xfId="11788" xr:uid="{00000000-0005-0000-0000-0000502D0000}"/>
    <cellStyle name="20% - Accent1 2 4 3 4 3 2 3" xfId="11789" xr:uid="{00000000-0005-0000-0000-0000512D0000}"/>
    <cellStyle name="20% - Accent1 2 4 3 4 3 2 3 2" xfId="11790" xr:uid="{00000000-0005-0000-0000-0000522D0000}"/>
    <cellStyle name="20% - Accent1 2 4 3 4 3 2 4" xfId="11791" xr:uid="{00000000-0005-0000-0000-0000532D0000}"/>
    <cellStyle name="20% - Accent1 2 4 3 4 3 3" xfId="11792" xr:uid="{00000000-0005-0000-0000-0000542D0000}"/>
    <cellStyle name="20% - Accent1 2 4 3 4 3 3 2" xfId="11793" xr:uid="{00000000-0005-0000-0000-0000552D0000}"/>
    <cellStyle name="20% - Accent1 2 4 3 4 3 3 2 2" xfId="11794" xr:uid="{00000000-0005-0000-0000-0000562D0000}"/>
    <cellStyle name="20% - Accent1 2 4 3 4 3 3 2 2 2" xfId="11795" xr:uid="{00000000-0005-0000-0000-0000572D0000}"/>
    <cellStyle name="20% - Accent1 2 4 3 4 3 3 2 3" xfId="11796" xr:uid="{00000000-0005-0000-0000-0000582D0000}"/>
    <cellStyle name="20% - Accent1 2 4 3 4 3 3 3" xfId="11797" xr:uid="{00000000-0005-0000-0000-0000592D0000}"/>
    <cellStyle name="20% - Accent1 2 4 3 4 3 3 3 2" xfId="11798" xr:uid="{00000000-0005-0000-0000-00005A2D0000}"/>
    <cellStyle name="20% - Accent1 2 4 3 4 3 3 4" xfId="11799" xr:uid="{00000000-0005-0000-0000-00005B2D0000}"/>
    <cellStyle name="20% - Accent1 2 4 3 4 3 4" xfId="11800" xr:uid="{00000000-0005-0000-0000-00005C2D0000}"/>
    <cellStyle name="20% - Accent1 2 4 3 4 3 4 2" xfId="11801" xr:uid="{00000000-0005-0000-0000-00005D2D0000}"/>
    <cellStyle name="20% - Accent1 2 4 3 4 3 4 2 2" xfId="11802" xr:uid="{00000000-0005-0000-0000-00005E2D0000}"/>
    <cellStyle name="20% - Accent1 2 4 3 4 3 4 2 2 2" xfId="11803" xr:uid="{00000000-0005-0000-0000-00005F2D0000}"/>
    <cellStyle name="20% - Accent1 2 4 3 4 3 4 2 3" xfId="11804" xr:uid="{00000000-0005-0000-0000-0000602D0000}"/>
    <cellStyle name="20% - Accent1 2 4 3 4 3 4 3" xfId="11805" xr:uid="{00000000-0005-0000-0000-0000612D0000}"/>
    <cellStyle name="20% - Accent1 2 4 3 4 3 4 3 2" xfId="11806" xr:uid="{00000000-0005-0000-0000-0000622D0000}"/>
    <cellStyle name="20% - Accent1 2 4 3 4 3 4 4" xfId="11807" xr:uid="{00000000-0005-0000-0000-0000632D0000}"/>
    <cellStyle name="20% - Accent1 2 4 3 4 3 5" xfId="11808" xr:uid="{00000000-0005-0000-0000-0000642D0000}"/>
    <cellStyle name="20% - Accent1 2 4 3 4 3 5 2" xfId="11809" xr:uid="{00000000-0005-0000-0000-0000652D0000}"/>
    <cellStyle name="20% - Accent1 2 4 3 4 3 5 2 2" xfId="11810" xr:uid="{00000000-0005-0000-0000-0000662D0000}"/>
    <cellStyle name="20% - Accent1 2 4 3 4 3 5 3" xfId="11811" xr:uid="{00000000-0005-0000-0000-0000672D0000}"/>
    <cellStyle name="20% - Accent1 2 4 3 4 3 6" xfId="11812" xr:uid="{00000000-0005-0000-0000-0000682D0000}"/>
    <cellStyle name="20% - Accent1 2 4 3 4 3 6 2" xfId="11813" xr:uid="{00000000-0005-0000-0000-0000692D0000}"/>
    <cellStyle name="20% - Accent1 2 4 3 4 3 6 2 2" xfId="11814" xr:uid="{00000000-0005-0000-0000-00006A2D0000}"/>
    <cellStyle name="20% - Accent1 2 4 3 4 3 6 3" xfId="11815" xr:uid="{00000000-0005-0000-0000-00006B2D0000}"/>
    <cellStyle name="20% - Accent1 2 4 3 4 3 7" xfId="11816" xr:uid="{00000000-0005-0000-0000-00006C2D0000}"/>
    <cellStyle name="20% - Accent1 2 4 3 4 3 7 2" xfId="11817" xr:uid="{00000000-0005-0000-0000-00006D2D0000}"/>
    <cellStyle name="20% - Accent1 2 4 3 4 3 8" xfId="11818" xr:uid="{00000000-0005-0000-0000-00006E2D0000}"/>
    <cellStyle name="20% - Accent1 2 4 3 4 3 8 2" xfId="11819" xr:uid="{00000000-0005-0000-0000-00006F2D0000}"/>
    <cellStyle name="20% - Accent1 2 4 3 4 3 9" xfId="11820" xr:uid="{00000000-0005-0000-0000-0000702D0000}"/>
    <cellStyle name="20% - Accent1 2 4 3 4 4" xfId="11821" xr:uid="{00000000-0005-0000-0000-0000712D0000}"/>
    <cellStyle name="20% - Accent1 2 4 3 4 4 2" xfId="11822" xr:uid="{00000000-0005-0000-0000-0000722D0000}"/>
    <cellStyle name="20% - Accent1 2 4 3 4 4 2 2" xfId="11823" xr:uid="{00000000-0005-0000-0000-0000732D0000}"/>
    <cellStyle name="20% - Accent1 2 4 3 4 4 2 2 2" xfId="11824" xr:uid="{00000000-0005-0000-0000-0000742D0000}"/>
    <cellStyle name="20% - Accent1 2 4 3 4 4 2 3" xfId="11825" xr:uid="{00000000-0005-0000-0000-0000752D0000}"/>
    <cellStyle name="20% - Accent1 2 4 3 4 4 3" xfId="11826" xr:uid="{00000000-0005-0000-0000-0000762D0000}"/>
    <cellStyle name="20% - Accent1 2 4 3 4 4 3 2" xfId="11827" xr:uid="{00000000-0005-0000-0000-0000772D0000}"/>
    <cellStyle name="20% - Accent1 2 4 3 4 4 4" xfId="11828" xr:uid="{00000000-0005-0000-0000-0000782D0000}"/>
    <cellStyle name="20% - Accent1 2 4 3 4 5" xfId="11829" xr:uid="{00000000-0005-0000-0000-0000792D0000}"/>
    <cellStyle name="20% - Accent1 2 4 3 4 5 2" xfId="11830" xr:uid="{00000000-0005-0000-0000-00007A2D0000}"/>
    <cellStyle name="20% - Accent1 2 4 3 4 5 2 2" xfId="11831" xr:uid="{00000000-0005-0000-0000-00007B2D0000}"/>
    <cellStyle name="20% - Accent1 2 4 3 4 5 2 2 2" xfId="11832" xr:uid="{00000000-0005-0000-0000-00007C2D0000}"/>
    <cellStyle name="20% - Accent1 2 4 3 4 5 2 3" xfId="11833" xr:uid="{00000000-0005-0000-0000-00007D2D0000}"/>
    <cellStyle name="20% - Accent1 2 4 3 4 5 3" xfId="11834" xr:uid="{00000000-0005-0000-0000-00007E2D0000}"/>
    <cellStyle name="20% - Accent1 2 4 3 4 5 3 2" xfId="11835" xr:uid="{00000000-0005-0000-0000-00007F2D0000}"/>
    <cellStyle name="20% - Accent1 2 4 3 4 5 4" xfId="11836" xr:uid="{00000000-0005-0000-0000-0000802D0000}"/>
    <cellStyle name="20% - Accent1 2 4 3 4 6" xfId="11837" xr:uid="{00000000-0005-0000-0000-0000812D0000}"/>
    <cellStyle name="20% - Accent1 2 4 3 4 6 2" xfId="11838" xr:uid="{00000000-0005-0000-0000-0000822D0000}"/>
    <cellStyle name="20% - Accent1 2 4 3 4 6 2 2" xfId="11839" xr:uid="{00000000-0005-0000-0000-0000832D0000}"/>
    <cellStyle name="20% - Accent1 2 4 3 4 6 2 2 2" xfId="11840" xr:uid="{00000000-0005-0000-0000-0000842D0000}"/>
    <cellStyle name="20% - Accent1 2 4 3 4 6 2 3" xfId="11841" xr:uid="{00000000-0005-0000-0000-0000852D0000}"/>
    <cellStyle name="20% - Accent1 2 4 3 4 6 3" xfId="11842" xr:uid="{00000000-0005-0000-0000-0000862D0000}"/>
    <cellStyle name="20% - Accent1 2 4 3 4 6 3 2" xfId="11843" xr:uid="{00000000-0005-0000-0000-0000872D0000}"/>
    <cellStyle name="20% - Accent1 2 4 3 4 6 4" xfId="11844" xr:uid="{00000000-0005-0000-0000-0000882D0000}"/>
    <cellStyle name="20% - Accent1 2 4 3 4 7" xfId="11845" xr:uid="{00000000-0005-0000-0000-0000892D0000}"/>
    <cellStyle name="20% - Accent1 2 4 3 4 7 2" xfId="11846" xr:uid="{00000000-0005-0000-0000-00008A2D0000}"/>
    <cellStyle name="20% - Accent1 2 4 3 4 7 2 2" xfId="11847" xr:uid="{00000000-0005-0000-0000-00008B2D0000}"/>
    <cellStyle name="20% - Accent1 2 4 3 4 7 3" xfId="11848" xr:uid="{00000000-0005-0000-0000-00008C2D0000}"/>
    <cellStyle name="20% - Accent1 2 4 3 4 8" xfId="11849" xr:uid="{00000000-0005-0000-0000-00008D2D0000}"/>
    <cellStyle name="20% - Accent1 2 4 3 4 8 2" xfId="11850" xr:uid="{00000000-0005-0000-0000-00008E2D0000}"/>
    <cellStyle name="20% - Accent1 2 4 3 4 8 2 2" xfId="11851" xr:uid="{00000000-0005-0000-0000-00008F2D0000}"/>
    <cellStyle name="20% - Accent1 2 4 3 4 8 3" xfId="11852" xr:uid="{00000000-0005-0000-0000-0000902D0000}"/>
    <cellStyle name="20% - Accent1 2 4 3 4 9" xfId="11853" xr:uid="{00000000-0005-0000-0000-0000912D0000}"/>
    <cellStyle name="20% - Accent1 2 4 3 4 9 2" xfId="11854" xr:uid="{00000000-0005-0000-0000-0000922D0000}"/>
    <cellStyle name="20% - Accent1 2 4 3 5" xfId="11855" xr:uid="{00000000-0005-0000-0000-0000932D0000}"/>
    <cellStyle name="20% - Accent1 2 4 3 5 2" xfId="11856" xr:uid="{00000000-0005-0000-0000-0000942D0000}"/>
    <cellStyle name="20% - Accent1 2 4 3 5 2 2" xfId="11857" xr:uid="{00000000-0005-0000-0000-0000952D0000}"/>
    <cellStyle name="20% - Accent1 2 4 3 5 2 2 2" xfId="11858" xr:uid="{00000000-0005-0000-0000-0000962D0000}"/>
    <cellStyle name="20% - Accent1 2 4 3 5 2 2 2 2" xfId="11859" xr:uid="{00000000-0005-0000-0000-0000972D0000}"/>
    <cellStyle name="20% - Accent1 2 4 3 5 2 2 3" xfId="11860" xr:uid="{00000000-0005-0000-0000-0000982D0000}"/>
    <cellStyle name="20% - Accent1 2 4 3 5 2 3" xfId="11861" xr:uid="{00000000-0005-0000-0000-0000992D0000}"/>
    <cellStyle name="20% - Accent1 2 4 3 5 2 3 2" xfId="11862" xr:uid="{00000000-0005-0000-0000-00009A2D0000}"/>
    <cellStyle name="20% - Accent1 2 4 3 5 2 4" xfId="11863" xr:uid="{00000000-0005-0000-0000-00009B2D0000}"/>
    <cellStyle name="20% - Accent1 2 4 3 5 3" xfId="11864" xr:uid="{00000000-0005-0000-0000-00009C2D0000}"/>
    <cellStyle name="20% - Accent1 2 4 3 5 3 2" xfId="11865" xr:uid="{00000000-0005-0000-0000-00009D2D0000}"/>
    <cellStyle name="20% - Accent1 2 4 3 5 3 2 2" xfId="11866" xr:uid="{00000000-0005-0000-0000-00009E2D0000}"/>
    <cellStyle name="20% - Accent1 2 4 3 5 3 2 2 2" xfId="11867" xr:uid="{00000000-0005-0000-0000-00009F2D0000}"/>
    <cellStyle name="20% - Accent1 2 4 3 5 3 2 3" xfId="11868" xr:uid="{00000000-0005-0000-0000-0000A02D0000}"/>
    <cellStyle name="20% - Accent1 2 4 3 5 3 3" xfId="11869" xr:uid="{00000000-0005-0000-0000-0000A12D0000}"/>
    <cellStyle name="20% - Accent1 2 4 3 5 3 3 2" xfId="11870" xr:uid="{00000000-0005-0000-0000-0000A22D0000}"/>
    <cellStyle name="20% - Accent1 2 4 3 5 3 4" xfId="11871" xr:uid="{00000000-0005-0000-0000-0000A32D0000}"/>
    <cellStyle name="20% - Accent1 2 4 3 5 4" xfId="11872" xr:uid="{00000000-0005-0000-0000-0000A42D0000}"/>
    <cellStyle name="20% - Accent1 2 4 3 5 4 2" xfId="11873" xr:uid="{00000000-0005-0000-0000-0000A52D0000}"/>
    <cellStyle name="20% - Accent1 2 4 3 5 4 2 2" xfId="11874" xr:uid="{00000000-0005-0000-0000-0000A62D0000}"/>
    <cellStyle name="20% - Accent1 2 4 3 5 4 2 2 2" xfId="11875" xr:uid="{00000000-0005-0000-0000-0000A72D0000}"/>
    <cellStyle name="20% - Accent1 2 4 3 5 4 2 3" xfId="11876" xr:uid="{00000000-0005-0000-0000-0000A82D0000}"/>
    <cellStyle name="20% - Accent1 2 4 3 5 4 3" xfId="11877" xr:uid="{00000000-0005-0000-0000-0000A92D0000}"/>
    <cellStyle name="20% - Accent1 2 4 3 5 4 3 2" xfId="11878" xr:uid="{00000000-0005-0000-0000-0000AA2D0000}"/>
    <cellStyle name="20% - Accent1 2 4 3 5 4 4" xfId="11879" xr:uid="{00000000-0005-0000-0000-0000AB2D0000}"/>
    <cellStyle name="20% - Accent1 2 4 3 5 5" xfId="11880" xr:uid="{00000000-0005-0000-0000-0000AC2D0000}"/>
    <cellStyle name="20% - Accent1 2 4 3 5 5 2" xfId="11881" xr:uid="{00000000-0005-0000-0000-0000AD2D0000}"/>
    <cellStyle name="20% - Accent1 2 4 3 5 5 2 2" xfId="11882" xr:uid="{00000000-0005-0000-0000-0000AE2D0000}"/>
    <cellStyle name="20% - Accent1 2 4 3 5 5 3" xfId="11883" xr:uid="{00000000-0005-0000-0000-0000AF2D0000}"/>
    <cellStyle name="20% - Accent1 2 4 3 5 6" xfId="11884" xr:uid="{00000000-0005-0000-0000-0000B02D0000}"/>
    <cellStyle name="20% - Accent1 2 4 3 5 6 2" xfId="11885" xr:uid="{00000000-0005-0000-0000-0000B12D0000}"/>
    <cellStyle name="20% - Accent1 2 4 3 5 6 2 2" xfId="11886" xr:uid="{00000000-0005-0000-0000-0000B22D0000}"/>
    <cellStyle name="20% - Accent1 2 4 3 5 6 3" xfId="11887" xr:uid="{00000000-0005-0000-0000-0000B32D0000}"/>
    <cellStyle name="20% - Accent1 2 4 3 5 7" xfId="11888" xr:uid="{00000000-0005-0000-0000-0000B42D0000}"/>
    <cellStyle name="20% - Accent1 2 4 3 5 7 2" xfId="11889" xr:uid="{00000000-0005-0000-0000-0000B52D0000}"/>
    <cellStyle name="20% - Accent1 2 4 3 5 8" xfId="11890" xr:uid="{00000000-0005-0000-0000-0000B62D0000}"/>
    <cellStyle name="20% - Accent1 2 4 3 5 8 2" xfId="11891" xr:uid="{00000000-0005-0000-0000-0000B72D0000}"/>
    <cellStyle name="20% - Accent1 2 4 3 5 9" xfId="11892" xr:uid="{00000000-0005-0000-0000-0000B82D0000}"/>
    <cellStyle name="20% - Accent1 2 4 3 6" xfId="11893" xr:uid="{00000000-0005-0000-0000-0000B92D0000}"/>
    <cellStyle name="20% - Accent1 2 4 3 6 2" xfId="11894" xr:uid="{00000000-0005-0000-0000-0000BA2D0000}"/>
    <cellStyle name="20% - Accent1 2 4 3 6 2 2" xfId="11895" xr:uid="{00000000-0005-0000-0000-0000BB2D0000}"/>
    <cellStyle name="20% - Accent1 2 4 3 6 2 2 2" xfId="11896" xr:uid="{00000000-0005-0000-0000-0000BC2D0000}"/>
    <cellStyle name="20% - Accent1 2 4 3 6 2 2 2 2" xfId="11897" xr:uid="{00000000-0005-0000-0000-0000BD2D0000}"/>
    <cellStyle name="20% - Accent1 2 4 3 6 2 2 3" xfId="11898" xr:uid="{00000000-0005-0000-0000-0000BE2D0000}"/>
    <cellStyle name="20% - Accent1 2 4 3 6 2 3" xfId="11899" xr:uid="{00000000-0005-0000-0000-0000BF2D0000}"/>
    <cellStyle name="20% - Accent1 2 4 3 6 2 3 2" xfId="11900" xr:uid="{00000000-0005-0000-0000-0000C02D0000}"/>
    <cellStyle name="20% - Accent1 2 4 3 6 2 4" xfId="11901" xr:uid="{00000000-0005-0000-0000-0000C12D0000}"/>
    <cellStyle name="20% - Accent1 2 4 3 6 3" xfId="11902" xr:uid="{00000000-0005-0000-0000-0000C22D0000}"/>
    <cellStyle name="20% - Accent1 2 4 3 6 3 2" xfId="11903" xr:uid="{00000000-0005-0000-0000-0000C32D0000}"/>
    <cellStyle name="20% - Accent1 2 4 3 6 3 2 2" xfId="11904" xr:uid="{00000000-0005-0000-0000-0000C42D0000}"/>
    <cellStyle name="20% - Accent1 2 4 3 6 3 2 2 2" xfId="11905" xr:uid="{00000000-0005-0000-0000-0000C52D0000}"/>
    <cellStyle name="20% - Accent1 2 4 3 6 3 2 3" xfId="11906" xr:uid="{00000000-0005-0000-0000-0000C62D0000}"/>
    <cellStyle name="20% - Accent1 2 4 3 6 3 3" xfId="11907" xr:uid="{00000000-0005-0000-0000-0000C72D0000}"/>
    <cellStyle name="20% - Accent1 2 4 3 6 3 3 2" xfId="11908" xr:uid="{00000000-0005-0000-0000-0000C82D0000}"/>
    <cellStyle name="20% - Accent1 2 4 3 6 3 4" xfId="11909" xr:uid="{00000000-0005-0000-0000-0000C92D0000}"/>
    <cellStyle name="20% - Accent1 2 4 3 6 4" xfId="11910" xr:uid="{00000000-0005-0000-0000-0000CA2D0000}"/>
    <cellStyle name="20% - Accent1 2 4 3 6 4 2" xfId="11911" xr:uid="{00000000-0005-0000-0000-0000CB2D0000}"/>
    <cellStyle name="20% - Accent1 2 4 3 6 4 2 2" xfId="11912" xr:uid="{00000000-0005-0000-0000-0000CC2D0000}"/>
    <cellStyle name="20% - Accent1 2 4 3 6 4 2 2 2" xfId="11913" xr:uid="{00000000-0005-0000-0000-0000CD2D0000}"/>
    <cellStyle name="20% - Accent1 2 4 3 6 4 2 3" xfId="11914" xr:uid="{00000000-0005-0000-0000-0000CE2D0000}"/>
    <cellStyle name="20% - Accent1 2 4 3 6 4 3" xfId="11915" xr:uid="{00000000-0005-0000-0000-0000CF2D0000}"/>
    <cellStyle name="20% - Accent1 2 4 3 6 4 3 2" xfId="11916" xr:uid="{00000000-0005-0000-0000-0000D02D0000}"/>
    <cellStyle name="20% - Accent1 2 4 3 6 4 4" xfId="11917" xr:uid="{00000000-0005-0000-0000-0000D12D0000}"/>
    <cellStyle name="20% - Accent1 2 4 3 6 5" xfId="11918" xr:uid="{00000000-0005-0000-0000-0000D22D0000}"/>
    <cellStyle name="20% - Accent1 2 4 3 6 5 2" xfId="11919" xr:uid="{00000000-0005-0000-0000-0000D32D0000}"/>
    <cellStyle name="20% - Accent1 2 4 3 6 5 2 2" xfId="11920" xr:uid="{00000000-0005-0000-0000-0000D42D0000}"/>
    <cellStyle name="20% - Accent1 2 4 3 6 5 3" xfId="11921" xr:uid="{00000000-0005-0000-0000-0000D52D0000}"/>
    <cellStyle name="20% - Accent1 2 4 3 6 6" xfId="11922" xr:uid="{00000000-0005-0000-0000-0000D62D0000}"/>
    <cellStyle name="20% - Accent1 2 4 3 6 6 2" xfId="11923" xr:uid="{00000000-0005-0000-0000-0000D72D0000}"/>
    <cellStyle name="20% - Accent1 2 4 3 6 6 2 2" xfId="11924" xr:uid="{00000000-0005-0000-0000-0000D82D0000}"/>
    <cellStyle name="20% - Accent1 2 4 3 6 6 3" xfId="11925" xr:uid="{00000000-0005-0000-0000-0000D92D0000}"/>
    <cellStyle name="20% - Accent1 2 4 3 6 7" xfId="11926" xr:uid="{00000000-0005-0000-0000-0000DA2D0000}"/>
    <cellStyle name="20% - Accent1 2 4 3 6 7 2" xfId="11927" xr:uid="{00000000-0005-0000-0000-0000DB2D0000}"/>
    <cellStyle name="20% - Accent1 2 4 3 6 8" xfId="11928" xr:uid="{00000000-0005-0000-0000-0000DC2D0000}"/>
    <cellStyle name="20% - Accent1 2 4 3 6 8 2" xfId="11929" xr:uid="{00000000-0005-0000-0000-0000DD2D0000}"/>
    <cellStyle name="20% - Accent1 2 4 3 6 9" xfId="11930" xr:uid="{00000000-0005-0000-0000-0000DE2D0000}"/>
    <cellStyle name="20% - Accent1 2 4 3 7" xfId="11931" xr:uid="{00000000-0005-0000-0000-0000DF2D0000}"/>
    <cellStyle name="20% - Accent1 2 4 3 7 2" xfId="11932" xr:uid="{00000000-0005-0000-0000-0000E02D0000}"/>
    <cellStyle name="20% - Accent1 2 4 3 7 2 2" xfId="11933" xr:uid="{00000000-0005-0000-0000-0000E12D0000}"/>
    <cellStyle name="20% - Accent1 2 4 3 7 2 2 2" xfId="11934" xr:uid="{00000000-0005-0000-0000-0000E22D0000}"/>
    <cellStyle name="20% - Accent1 2 4 3 7 2 3" xfId="11935" xr:uid="{00000000-0005-0000-0000-0000E32D0000}"/>
    <cellStyle name="20% - Accent1 2 4 3 7 3" xfId="11936" xr:uid="{00000000-0005-0000-0000-0000E42D0000}"/>
    <cellStyle name="20% - Accent1 2 4 3 7 3 2" xfId="11937" xr:uid="{00000000-0005-0000-0000-0000E52D0000}"/>
    <cellStyle name="20% - Accent1 2 4 3 7 4" xfId="11938" xr:uid="{00000000-0005-0000-0000-0000E62D0000}"/>
    <cellStyle name="20% - Accent1 2 4 3 8" xfId="11939" xr:uid="{00000000-0005-0000-0000-0000E72D0000}"/>
    <cellStyle name="20% - Accent1 2 4 3 8 2" xfId="11940" xr:uid="{00000000-0005-0000-0000-0000E82D0000}"/>
    <cellStyle name="20% - Accent1 2 4 3 8 2 2" xfId="11941" xr:uid="{00000000-0005-0000-0000-0000E92D0000}"/>
    <cellStyle name="20% - Accent1 2 4 3 8 2 2 2" xfId="11942" xr:uid="{00000000-0005-0000-0000-0000EA2D0000}"/>
    <cellStyle name="20% - Accent1 2 4 3 8 2 3" xfId="11943" xr:uid="{00000000-0005-0000-0000-0000EB2D0000}"/>
    <cellStyle name="20% - Accent1 2 4 3 8 3" xfId="11944" xr:uid="{00000000-0005-0000-0000-0000EC2D0000}"/>
    <cellStyle name="20% - Accent1 2 4 3 8 3 2" xfId="11945" xr:uid="{00000000-0005-0000-0000-0000ED2D0000}"/>
    <cellStyle name="20% - Accent1 2 4 3 8 4" xfId="11946" xr:uid="{00000000-0005-0000-0000-0000EE2D0000}"/>
    <cellStyle name="20% - Accent1 2 4 3 9" xfId="11947" xr:uid="{00000000-0005-0000-0000-0000EF2D0000}"/>
    <cellStyle name="20% - Accent1 2 4 3 9 2" xfId="11948" xr:uid="{00000000-0005-0000-0000-0000F02D0000}"/>
    <cellStyle name="20% - Accent1 2 4 3 9 2 2" xfId="11949" xr:uid="{00000000-0005-0000-0000-0000F12D0000}"/>
    <cellStyle name="20% - Accent1 2 4 3 9 2 2 2" xfId="11950" xr:uid="{00000000-0005-0000-0000-0000F22D0000}"/>
    <cellStyle name="20% - Accent1 2 4 3 9 2 3" xfId="11951" xr:uid="{00000000-0005-0000-0000-0000F32D0000}"/>
    <cellStyle name="20% - Accent1 2 4 3 9 3" xfId="11952" xr:uid="{00000000-0005-0000-0000-0000F42D0000}"/>
    <cellStyle name="20% - Accent1 2 4 3 9 3 2" xfId="11953" xr:uid="{00000000-0005-0000-0000-0000F52D0000}"/>
    <cellStyle name="20% - Accent1 2 4 3 9 4" xfId="11954" xr:uid="{00000000-0005-0000-0000-0000F62D0000}"/>
    <cellStyle name="20% - Accent1 2 4 4" xfId="11955" xr:uid="{00000000-0005-0000-0000-0000F72D0000}"/>
    <cellStyle name="20% - Accent1 2 4 4 10" xfId="11956" xr:uid="{00000000-0005-0000-0000-0000F82D0000}"/>
    <cellStyle name="20% - Accent1 2 4 4 10 2" xfId="11957" xr:uid="{00000000-0005-0000-0000-0000F92D0000}"/>
    <cellStyle name="20% - Accent1 2 4 4 11" xfId="11958" xr:uid="{00000000-0005-0000-0000-0000FA2D0000}"/>
    <cellStyle name="20% - Accent1 2 4 4 2" xfId="11959" xr:uid="{00000000-0005-0000-0000-0000FB2D0000}"/>
    <cellStyle name="20% - Accent1 2 4 4 2 2" xfId="11960" xr:uid="{00000000-0005-0000-0000-0000FC2D0000}"/>
    <cellStyle name="20% - Accent1 2 4 4 2 2 2" xfId="11961" xr:uid="{00000000-0005-0000-0000-0000FD2D0000}"/>
    <cellStyle name="20% - Accent1 2 4 4 2 2 2 2" xfId="11962" xr:uid="{00000000-0005-0000-0000-0000FE2D0000}"/>
    <cellStyle name="20% - Accent1 2 4 4 2 2 2 2 2" xfId="11963" xr:uid="{00000000-0005-0000-0000-0000FF2D0000}"/>
    <cellStyle name="20% - Accent1 2 4 4 2 2 2 3" xfId="11964" xr:uid="{00000000-0005-0000-0000-0000002E0000}"/>
    <cellStyle name="20% - Accent1 2 4 4 2 2 3" xfId="11965" xr:uid="{00000000-0005-0000-0000-0000012E0000}"/>
    <cellStyle name="20% - Accent1 2 4 4 2 2 3 2" xfId="11966" xr:uid="{00000000-0005-0000-0000-0000022E0000}"/>
    <cellStyle name="20% - Accent1 2 4 4 2 2 4" xfId="11967" xr:uid="{00000000-0005-0000-0000-0000032E0000}"/>
    <cellStyle name="20% - Accent1 2 4 4 2 3" xfId="11968" xr:uid="{00000000-0005-0000-0000-0000042E0000}"/>
    <cellStyle name="20% - Accent1 2 4 4 2 3 2" xfId="11969" xr:uid="{00000000-0005-0000-0000-0000052E0000}"/>
    <cellStyle name="20% - Accent1 2 4 4 2 3 2 2" xfId="11970" xr:uid="{00000000-0005-0000-0000-0000062E0000}"/>
    <cellStyle name="20% - Accent1 2 4 4 2 3 2 2 2" xfId="11971" xr:uid="{00000000-0005-0000-0000-0000072E0000}"/>
    <cellStyle name="20% - Accent1 2 4 4 2 3 2 3" xfId="11972" xr:uid="{00000000-0005-0000-0000-0000082E0000}"/>
    <cellStyle name="20% - Accent1 2 4 4 2 3 3" xfId="11973" xr:uid="{00000000-0005-0000-0000-0000092E0000}"/>
    <cellStyle name="20% - Accent1 2 4 4 2 3 3 2" xfId="11974" xr:uid="{00000000-0005-0000-0000-00000A2E0000}"/>
    <cellStyle name="20% - Accent1 2 4 4 2 3 4" xfId="11975" xr:uid="{00000000-0005-0000-0000-00000B2E0000}"/>
    <cellStyle name="20% - Accent1 2 4 4 2 4" xfId="11976" xr:uid="{00000000-0005-0000-0000-00000C2E0000}"/>
    <cellStyle name="20% - Accent1 2 4 4 2 4 2" xfId="11977" xr:uid="{00000000-0005-0000-0000-00000D2E0000}"/>
    <cellStyle name="20% - Accent1 2 4 4 2 4 2 2" xfId="11978" xr:uid="{00000000-0005-0000-0000-00000E2E0000}"/>
    <cellStyle name="20% - Accent1 2 4 4 2 4 2 2 2" xfId="11979" xr:uid="{00000000-0005-0000-0000-00000F2E0000}"/>
    <cellStyle name="20% - Accent1 2 4 4 2 4 2 3" xfId="11980" xr:uid="{00000000-0005-0000-0000-0000102E0000}"/>
    <cellStyle name="20% - Accent1 2 4 4 2 4 3" xfId="11981" xr:uid="{00000000-0005-0000-0000-0000112E0000}"/>
    <cellStyle name="20% - Accent1 2 4 4 2 4 3 2" xfId="11982" xr:uid="{00000000-0005-0000-0000-0000122E0000}"/>
    <cellStyle name="20% - Accent1 2 4 4 2 4 4" xfId="11983" xr:uid="{00000000-0005-0000-0000-0000132E0000}"/>
    <cellStyle name="20% - Accent1 2 4 4 2 5" xfId="11984" xr:uid="{00000000-0005-0000-0000-0000142E0000}"/>
    <cellStyle name="20% - Accent1 2 4 4 2 5 2" xfId="11985" xr:uid="{00000000-0005-0000-0000-0000152E0000}"/>
    <cellStyle name="20% - Accent1 2 4 4 2 5 2 2" xfId="11986" xr:uid="{00000000-0005-0000-0000-0000162E0000}"/>
    <cellStyle name="20% - Accent1 2 4 4 2 5 3" xfId="11987" xr:uid="{00000000-0005-0000-0000-0000172E0000}"/>
    <cellStyle name="20% - Accent1 2 4 4 2 6" xfId="11988" xr:uid="{00000000-0005-0000-0000-0000182E0000}"/>
    <cellStyle name="20% - Accent1 2 4 4 2 6 2" xfId="11989" xr:uid="{00000000-0005-0000-0000-0000192E0000}"/>
    <cellStyle name="20% - Accent1 2 4 4 2 6 2 2" xfId="11990" xr:uid="{00000000-0005-0000-0000-00001A2E0000}"/>
    <cellStyle name="20% - Accent1 2 4 4 2 6 3" xfId="11991" xr:uid="{00000000-0005-0000-0000-00001B2E0000}"/>
    <cellStyle name="20% - Accent1 2 4 4 2 7" xfId="11992" xr:uid="{00000000-0005-0000-0000-00001C2E0000}"/>
    <cellStyle name="20% - Accent1 2 4 4 2 7 2" xfId="11993" xr:uid="{00000000-0005-0000-0000-00001D2E0000}"/>
    <cellStyle name="20% - Accent1 2 4 4 2 8" xfId="11994" xr:uid="{00000000-0005-0000-0000-00001E2E0000}"/>
    <cellStyle name="20% - Accent1 2 4 4 2 8 2" xfId="11995" xr:uid="{00000000-0005-0000-0000-00001F2E0000}"/>
    <cellStyle name="20% - Accent1 2 4 4 2 9" xfId="11996" xr:uid="{00000000-0005-0000-0000-0000202E0000}"/>
    <cellStyle name="20% - Accent1 2 4 4 3" xfId="11997" xr:uid="{00000000-0005-0000-0000-0000212E0000}"/>
    <cellStyle name="20% - Accent1 2 4 4 3 2" xfId="11998" xr:uid="{00000000-0005-0000-0000-0000222E0000}"/>
    <cellStyle name="20% - Accent1 2 4 4 3 2 2" xfId="11999" xr:uid="{00000000-0005-0000-0000-0000232E0000}"/>
    <cellStyle name="20% - Accent1 2 4 4 3 2 2 2" xfId="12000" xr:uid="{00000000-0005-0000-0000-0000242E0000}"/>
    <cellStyle name="20% - Accent1 2 4 4 3 2 2 2 2" xfId="12001" xr:uid="{00000000-0005-0000-0000-0000252E0000}"/>
    <cellStyle name="20% - Accent1 2 4 4 3 2 2 3" xfId="12002" xr:uid="{00000000-0005-0000-0000-0000262E0000}"/>
    <cellStyle name="20% - Accent1 2 4 4 3 2 3" xfId="12003" xr:uid="{00000000-0005-0000-0000-0000272E0000}"/>
    <cellStyle name="20% - Accent1 2 4 4 3 2 3 2" xfId="12004" xr:uid="{00000000-0005-0000-0000-0000282E0000}"/>
    <cellStyle name="20% - Accent1 2 4 4 3 2 4" xfId="12005" xr:uid="{00000000-0005-0000-0000-0000292E0000}"/>
    <cellStyle name="20% - Accent1 2 4 4 3 3" xfId="12006" xr:uid="{00000000-0005-0000-0000-00002A2E0000}"/>
    <cellStyle name="20% - Accent1 2 4 4 3 3 2" xfId="12007" xr:uid="{00000000-0005-0000-0000-00002B2E0000}"/>
    <cellStyle name="20% - Accent1 2 4 4 3 3 2 2" xfId="12008" xr:uid="{00000000-0005-0000-0000-00002C2E0000}"/>
    <cellStyle name="20% - Accent1 2 4 4 3 3 2 2 2" xfId="12009" xr:uid="{00000000-0005-0000-0000-00002D2E0000}"/>
    <cellStyle name="20% - Accent1 2 4 4 3 3 2 3" xfId="12010" xr:uid="{00000000-0005-0000-0000-00002E2E0000}"/>
    <cellStyle name="20% - Accent1 2 4 4 3 3 3" xfId="12011" xr:uid="{00000000-0005-0000-0000-00002F2E0000}"/>
    <cellStyle name="20% - Accent1 2 4 4 3 3 3 2" xfId="12012" xr:uid="{00000000-0005-0000-0000-0000302E0000}"/>
    <cellStyle name="20% - Accent1 2 4 4 3 3 4" xfId="12013" xr:uid="{00000000-0005-0000-0000-0000312E0000}"/>
    <cellStyle name="20% - Accent1 2 4 4 3 4" xfId="12014" xr:uid="{00000000-0005-0000-0000-0000322E0000}"/>
    <cellStyle name="20% - Accent1 2 4 4 3 4 2" xfId="12015" xr:uid="{00000000-0005-0000-0000-0000332E0000}"/>
    <cellStyle name="20% - Accent1 2 4 4 3 4 2 2" xfId="12016" xr:uid="{00000000-0005-0000-0000-0000342E0000}"/>
    <cellStyle name="20% - Accent1 2 4 4 3 4 2 2 2" xfId="12017" xr:uid="{00000000-0005-0000-0000-0000352E0000}"/>
    <cellStyle name="20% - Accent1 2 4 4 3 4 2 3" xfId="12018" xr:uid="{00000000-0005-0000-0000-0000362E0000}"/>
    <cellStyle name="20% - Accent1 2 4 4 3 4 3" xfId="12019" xr:uid="{00000000-0005-0000-0000-0000372E0000}"/>
    <cellStyle name="20% - Accent1 2 4 4 3 4 3 2" xfId="12020" xr:uid="{00000000-0005-0000-0000-0000382E0000}"/>
    <cellStyle name="20% - Accent1 2 4 4 3 4 4" xfId="12021" xr:uid="{00000000-0005-0000-0000-0000392E0000}"/>
    <cellStyle name="20% - Accent1 2 4 4 3 5" xfId="12022" xr:uid="{00000000-0005-0000-0000-00003A2E0000}"/>
    <cellStyle name="20% - Accent1 2 4 4 3 5 2" xfId="12023" xr:uid="{00000000-0005-0000-0000-00003B2E0000}"/>
    <cellStyle name="20% - Accent1 2 4 4 3 5 2 2" xfId="12024" xr:uid="{00000000-0005-0000-0000-00003C2E0000}"/>
    <cellStyle name="20% - Accent1 2 4 4 3 5 3" xfId="12025" xr:uid="{00000000-0005-0000-0000-00003D2E0000}"/>
    <cellStyle name="20% - Accent1 2 4 4 3 6" xfId="12026" xr:uid="{00000000-0005-0000-0000-00003E2E0000}"/>
    <cellStyle name="20% - Accent1 2 4 4 3 6 2" xfId="12027" xr:uid="{00000000-0005-0000-0000-00003F2E0000}"/>
    <cellStyle name="20% - Accent1 2 4 4 3 6 2 2" xfId="12028" xr:uid="{00000000-0005-0000-0000-0000402E0000}"/>
    <cellStyle name="20% - Accent1 2 4 4 3 6 3" xfId="12029" xr:uid="{00000000-0005-0000-0000-0000412E0000}"/>
    <cellStyle name="20% - Accent1 2 4 4 3 7" xfId="12030" xr:uid="{00000000-0005-0000-0000-0000422E0000}"/>
    <cellStyle name="20% - Accent1 2 4 4 3 7 2" xfId="12031" xr:uid="{00000000-0005-0000-0000-0000432E0000}"/>
    <cellStyle name="20% - Accent1 2 4 4 3 8" xfId="12032" xr:uid="{00000000-0005-0000-0000-0000442E0000}"/>
    <cellStyle name="20% - Accent1 2 4 4 3 8 2" xfId="12033" xr:uid="{00000000-0005-0000-0000-0000452E0000}"/>
    <cellStyle name="20% - Accent1 2 4 4 3 9" xfId="12034" xr:uid="{00000000-0005-0000-0000-0000462E0000}"/>
    <cellStyle name="20% - Accent1 2 4 4 4" xfId="12035" xr:uid="{00000000-0005-0000-0000-0000472E0000}"/>
    <cellStyle name="20% - Accent1 2 4 4 4 2" xfId="12036" xr:uid="{00000000-0005-0000-0000-0000482E0000}"/>
    <cellStyle name="20% - Accent1 2 4 4 4 2 2" xfId="12037" xr:uid="{00000000-0005-0000-0000-0000492E0000}"/>
    <cellStyle name="20% - Accent1 2 4 4 4 2 2 2" xfId="12038" xr:uid="{00000000-0005-0000-0000-00004A2E0000}"/>
    <cellStyle name="20% - Accent1 2 4 4 4 2 3" xfId="12039" xr:uid="{00000000-0005-0000-0000-00004B2E0000}"/>
    <cellStyle name="20% - Accent1 2 4 4 4 3" xfId="12040" xr:uid="{00000000-0005-0000-0000-00004C2E0000}"/>
    <cellStyle name="20% - Accent1 2 4 4 4 3 2" xfId="12041" xr:uid="{00000000-0005-0000-0000-00004D2E0000}"/>
    <cellStyle name="20% - Accent1 2 4 4 4 4" xfId="12042" xr:uid="{00000000-0005-0000-0000-00004E2E0000}"/>
    <cellStyle name="20% - Accent1 2 4 4 5" xfId="12043" xr:uid="{00000000-0005-0000-0000-00004F2E0000}"/>
    <cellStyle name="20% - Accent1 2 4 4 5 2" xfId="12044" xr:uid="{00000000-0005-0000-0000-0000502E0000}"/>
    <cellStyle name="20% - Accent1 2 4 4 5 2 2" xfId="12045" xr:uid="{00000000-0005-0000-0000-0000512E0000}"/>
    <cellStyle name="20% - Accent1 2 4 4 5 2 2 2" xfId="12046" xr:uid="{00000000-0005-0000-0000-0000522E0000}"/>
    <cellStyle name="20% - Accent1 2 4 4 5 2 3" xfId="12047" xr:uid="{00000000-0005-0000-0000-0000532E0000}"/>
    <cellStyle name="20% - Accent1 2 4 4 5 3" xfId="12048" xr:uid="{00000000-0005-0000-0000-0000542E0000}"/>
    <cellStyle name="20% - Accent1 2 4 4 5 3 2" xfId="12049" xr:uid="{00000000-0005-0000-0000-0000552E0000}"/>
    <cellStyle name="20% - Accent1 2 4 4 5 4" xfId="12050" xr:uid="{00000000-0005-0000-0000-0000562E0000}"/>
    <cellStyle name="20% - Accent1 2 4 4 6" xfId="12051" xr:uid="{00000000-0005-0000-0000-0000572E0000}"/>
    <cellStyle name="20% - Accent1 2 4 4 6 2" xfId="12052" xr:uid="{00000000-0005-0000-0000-0000582E0000}"/>
    <cellStyle name="20% - Accent1 2 4 4 6 2 2" xfId="12053" xr:uid="{00000000-0005-0000-0000-0000592E0000}"/>
    <cellStyle name="20% - Accent1 2 4 4 6 2 2 2" xfId="12054" xr:uid="{00000000-0005-0000-0000-00005A2E0000}"/>
    <cellStyle name="20% - Accent1 2 4 4 6 2 3" xfId="12055" xr:uid="{00000000-0005-0000-0000-00005B2E0000}"/>
    <cellStyle name="20% - Accent1 2 4 4 6 3" xfId="12056" xr:uid="{00000000-0005-0000-0000-00005C2E0000}"/>
    <cellStyle name="20% - Accent1 2 4 4 6 3 2" xfId="12057" xr:uid="{00000000-0005-0000-0000-00005D2E0000}"/>
    <cellStyle name="20% - Accent1 2 4 4 6 4" xfId="12058" xr:uid="{00000000-0005-0000-0000-00005E2E0000}"/>
    <cellStyle name="20% - Accent1 2 4 4 7" xfId="12059" xr:uid="{00000000-0005-0000-0000-00005F2E0000}"/>
    <cellStyle name="20% - Accent1 2 4 4 7 2" xfId="12060" xr:uid="{00000000-0005-0000-0000-0000602E0000}"/>
    <cellStyle name="20% - Accent1 2 4 4 7 2 2" xfId="12061" xr:uid="{00000000-0005-0000-0000-0000612E0000}"/>
    <cellStyle name="20% - Accent1 2 4 4 7 3" xfId="12062" xr:uid="{00000000-0005-0000-0000-0000622E0000}"/>
    <cellStyle name="20% - Accent1 2 4 4 8" xfId="12063" xr:uid="{00000000-0005-0000-0000-0000632E0000}"/>
    <cellStyle name="20% - Accent1 2 4 4 8 2" xfId="12064" xr:uid="{00000000-0005-0000-0000-0000642E0000}"/>
    <cellStyle name="20% - Accent1 2 4 4 8 2 2" xfId="12065" xr:uid="{00000000-0005-0000-0000-0000652E0000}"/>
    <cellStyle name="20% - Accent1 2 4 4 8 3" xfId="12066" xr:uid="{00000000-0005-0000-0000-0000662E0000}"/>
    <cellStyle name="20% - Accent1 2 4 4 9" xfId="12067" xr:uid="{00000000-0005-0000-0000-0000672E0000}"/>
    <cellStyle name="20% - Accent1 2 4 4 9 2" xfId="12068" xr:uid="{00000000-0005-0000-0000-0000682E0000}"/>
    <cellStyle name="20% - Accent1 2 4 5" xfId="12069" xr:uid="{00000000-0005-0000-0000-0000692E0000}"/>
    <cellStyle name="20% - Accent1 2 4 5 10" xfId="12070" xr:uid="{00000000-0005-0000-0000-00006A2E0000}"/>
    <cellStyle name="20% - Accent1 2 4 5 10 2" xfId="12071" xr:uid="{00000000-0005-0000-0000-00006B2E0000}"/>
    <cellStyle name="20% - Accent1 2 4 5 11" xfId="12072" xr:uid="{00000000-0005-0000-0000-00006C2E0000}"/>
    <cellStyle name="20% - Accent1 2 4 5 2" xfId="12073" xr:uid="{00000000-0005-0000-0000-00006D2E0000}"/>
    <cellStyle name="20% - Accent1 2 4 5 2 2" xfId="12074" xr:uid="{00000000-0005-0000-0000-00006E2E0000}"/>
    <cellStyle name="20% - Accent1 2 4 5 2 2 2" xfId="12075" xr:uid="{00000000-0005-0000-0000-00006F2E0000}"/>
    <cellStyle name="20% - Accent1 2 4 5 2 2 2 2" xfId="12076" xr:uid="{00000000-0005-0000-0000-0000702E0000}"/>
    <cellStyle name="20% - Accent1 2 4 5 2 2 2 2 2" xfId="12077" xr:uid="{00000000-0005-0000-0000-0000712E0000}"/>
    <cellStyle name="20% - Accent1 2 4 5 2 2 2 3" xfId="12078" xr:uid="{00000000-0005-0000-0000-0000722E0000}"/>
    <cellStyle name="20% - Accent1 2 4 5 2 2 3" xfId="12079" xr:uid="{00000000-0005-0000-0000-0000732E0000}"/>
    <cellStyle name="20% - Accent1 2 4 5 2 2 3 2" xfId="12080" xr:uid="{00000000-0005-0000-0000-0000742E0000}"/>
    <cellStyle name="20% - Accent1 2 4 5 2 2 4" xfId="12081" xr:uid="{00000000-0005-0000-0000-0000752E0000}"/>
    <cellStyle name="20% - Accent1 2 4 5 2 3" xfId="12082" xr:uid="{00000000-0005-0000-0000-0000762E0000}"/>
    <cellStyle name="20% - Accent1 2 4 5 2 3 2" xfId="12083" xr:uid="{00000000-0005-0000-0000-0000772E0000}"/>
    <cellStyle name="20% - Accent1 2 4 5 2 3 2 2" xfId="12084" xr:uid="{00000000-0005-0000-0000-0000782E0000}"/>
    <cellStyle name="20% - Accent1 2 4 5 2 3 2 2 2" xfId="12085" xr:uid="{00000000-0005-0000-0000-0000792E0000}"/>
    <cellStyle name="20% - Accent1 2 4 5 2 3 2 3" xfId="12086" xr:uid="{00000000-0005-0000-0000-00007A2E0000}"/>
    <cellStyle name="20% - Accent1 2 4 5 2 3 3" xfId="12087" xr:uid="{00000000-0005-0000-0000-00007B2E0000}"/>
    <cellStyle name="20% - Accent1 2 4 5 2 3 3 2" xfId="12088" xr:uid="{00000000-0005-0000-0000-00007C2E0000}"/>
    <cellStyle name="20% - Accent1 2 4 5 2 3 4" xfId="12089" xr:uid="{00000000-0005-0000-0000-00007D2E0000}"/>
    <cellStyle name="20% - Accent1 2 4 5 2 4" xfId="12090" xr:uid="{00000000-0005-0000-0000-00007E2E0000}"/>
    <cellStyle name="20% - Accent1 2 4 5 2 4 2" xfId="12091" xr:uid="{00000000-0005-0000-0000-00007F2E0000}"/>
    <cellStyle name="20% - Accent1 2 4 5 2 4 2 2" xfId="12092" xr:uid="{00000000-0005-0000-0000-0000802E0000}"/>
    <cellStyle name="20% - Accent1 2 4 5 2 4 2 2 2" xfId="12093" xr:uid="{00000000-0005-0000-0000-0000812E0000}"/>
    <cellStyle name="20% - Accent1 2 4 5 2 4 2 3" xfId="12094" xr:uid="{00000000-0005-0000-0000-0000822E0000}"/>
    <cellStyle name="20% - Accent1 2 4 5 2 4 3" xfId="12095" xr:uid="{00000000-0005-0000-0000-0000832E0000}"/>
    <cellStyle name="20% - Accent1 2 4 5 2 4 3 2" xfId="12096" xr:uid="{00000000-0005-0000-0000-0000842E0000}"/>
    <cellStyle name="20% - Accent1 2 4 5 2 4 4" xfId="12097" xr:uid="{00000000-0005-0000-0000-0000852E0000}"/>
    <cellStyle name="20% - Accent1 2 4 5 2 5" xfId="12098" xr:uid="{00000000-0005-0000-0000-0000862E0000}"/>
    <cellStyle name="20% - Accent1 2 4 5 2 5 2" xfId="12099" xr:uid="{00000000-0005-0000-0000-0000872E0000}"/>
    <cellStyle name="20% - Accent1 2 4 5 2 5 2 2" xfId="12100" xr:uid="{00000000-0005-0000-0000-0000882E0000}"/>
    <cellStyle name="20% - Accent1 2 4 5 2 5 3" xfId="12101" xr:uid="{00000000-0005-0000-0000-0000892E0000}"/>
    <cellStyle name="20% - Accent1 2 4 5 2 6" xfId="12102" xr:uid="{00000000-0005-0000-0000-00008A2E0000}"/>
    <cellStyle name="20% - Accent1 2 4 5 2 6 2" xfId="12103" xr:uid="{00000000-0005-0000-0000-00008B2E0000}"/>
    <cellStyle name="20% - Accent1 2 4 5 2 6 2 2" xfId="12104" xr:uid="{00000000-0005-0000-0000-00008C2E0000}"/>
    <cellStyle name="20% - Accent1 2 4 5 2 6 3" xfId="12105" xr:uid="{00000000-0005-0000-0000-00008D2E0000}"/>
    <cellStyle name="20% - Accent1 2 4 5 2 7" xfId="12106" xr:uid="{00000000-0005-0000-0000-00008E2E0000}"/>
    <cellStyle name="20% - Accent1 2 4 5 2 7 2" xfId="12107" xr:uid="{00000000-0005-0000-0000-00008F2E0000}"/>
    <cellStyle name="20% - Accent1 2 4 5 2 8" xfId="12108" xr:uid="{00000000-0005-0000-0000-0000902E0000}"/>
    <cellStyle name="20% - Accent1 2 4 5 2 8 2" xfId="12109" xr:uid="{00000000-0005-0000-0000-0000912E0000}"/>
    <cellStyle name="20% - Accent1 2 4 5 2 9" xfId="12110" xr:uid="{00000000-0005-0000-0000-0000922E0000}"/>
    <cellStyle name="20% - Accent1 2 4 5 3" xfId="12111" xr:uid="{00000000-0005-0000-0000-0000932E0000}"/>
    <cellStyle name="20% - Accent1 2 4 5 3 2" xfId="12112" xr:uid="{00000000-0005-0000-0000-0000942E0000}"/>
    <cellStyle name="20% - Accent1 2 4 5 3 2 2" xfId="12113" xr:uid="{00000000-0005-0000-0000-0000952E0000}"/>
    <cellStyle name="20% - Accent1 2 4 5 3 2 2 2" xfId="12114" xr:uid="{00000000-0005-0000-0000-0000962E0000}"/>
    <cellStyle name="20% - Accent1 2 4 5 3 2 2 2 2" xfId="12115" xr:uid="{00000000-0005-0000-0000-0000972E0000}"/>
    <cellStyle name="20% - Accent1 2 4 5 3 2 2 3" xfId="12116" xr:uid="{00000000-0005-0000-0000-0000982E0000}"/>
    <cellStyle name="20% - Accent1 2 4 5 3 2 3" xfId="12117" xr:uid="{00000000-0005-0000-0000-0000992E0000}"/>
    <cellStyle name="20% - Accent1 2 4 5 3 2 3 2" xfId="12118" xr:uid="{00000000-0005-0000-0000-00009A2E0000}"/>
    <cellStyle name="20% - Accent1 2 4 5 3 2 4" xfId="12119" xr:uid="{00000000-0005-0000-0000-00009B2E0000}"/>
    <cellStyle name="20% - Accent1 2 4 5 3 3" xfId="12120" xr:uid="{00000000-0005-0000-0000-00009C2E0000}"/>
    <cellStyle name="20% - Accent1 2 4 5 3 3 2" xfId="12121" xr:uid="{00000000-0005-0000-0000-00009D2E0000}"/>
    <cellStyle name="20% - Accent1 2 4 5 3 3 2 2" xfId="12122" xr:uid="{00000000-0005-0000-0000-00009E2E0000}"/>
    <cellStyle name="20% - Accent1 2 4 5 3 3 2 2 2" xfId="12123" xr:uid="{00000000-0005-0000-0000-00009F2E0000}"/>
    <cellStyle name="20% - Accent1 2 4 5 3 3 2 3" xfId="12124" xr:uid="{00000000-0005-0000-0000-0000A02E0000}"/>
    <cellStyle name="20% - Accent1 2 4 5 3 3 3" xfId="12125" xr:uid="{00000000-0005-0000-0000-0000A12E0000}"/>
    <cellStyle name="20% - Accent1 2 4 5 3 3 3 2" xfId="12126" xr:uid="{00000000-0005-0000-0000-0000A22E0000}"/>
    <cellStyle name="20% - Accent1 2 4 5 3 3 4" xfId="12127" xr:uid="{00000000-0005-0000-0000-0000A32E0000}"/>
    <cellStyle name="20% - Accent1 2 4 5 3 4" xfId="12128" xr:uid="{00000000-0005-0000-0000-0000A42E0000}"/>
    <cellStyle name="20% - Accent1 2 4 5 3 4 2" xfId="12129" xr:uid="{00000000-0005-0000-0000-0000A52E0000}"/>
    <cellStyle name="20% - Accent1 2 4 5 3 4 2 2" xfId="12130" xr:uid="{00000000-0005-0000-0000-0000A62E0000}"/>
    <cellStyle name="20% - Accent1 2 4 5 3 4 2 2 2" xfId="12131" xr:uid="{00000000-0005-0000-0000-0000A72E0000}"/>
    <cellStyle name="20% - Accent1 2 4 5 3 4 2 3" xfId="12132" xr:uid="{00000000-0005-0000-0000-0000A82E0000}"/>
    <cellStyle name="20% - Accent1 2 4 5 3 4 3" xfId="12133" xr:uid="{00000000-0005-0000-0000-0000A92E0000}"/>
    <cellStyle name="20% - Accent1 2 4 5 3 4 3 2" xfId="12134" xr:uid="{00000000-0005-0000-0000-0000AA2E0000}"/>
    <cellStyle name="20% - Accent1 2 4 5 3 4 4" xfId="12135" xr:uid="{00000000-0005-0000-0000-0000AB2E0000}"/>
    <cellStyle name="20% - Accent1 2 4 5 3 5" xfId="12136" xr:uid="{00000000-0005-0000-0000-0000AC2E0000}"/>
    <cellStyle name="20% - Accent1 2 4 5 3 5 2" xfId="12137" xr:uid="{00000000-0005-0000-0000-0000AD2E0000}"/>
    <cellStyle name="20% - Accent1 2 4 5 3 5 2 2" xfId="12138" xr:uid="{00000000-0005-0000-0000-0000AE2E0000}"/>
    <cellStyle name="20% - Accent1 2 4 5 3 5 3" xfId="12139" xr:uid="{00000000-0005-0000-0000-0000AF2E0000}"/>
    <cellStyle name="20% - Accent1 2 4 5 3 6" xfId="12140" xr:uid="{00000000-0005-0000-0000-0000B02E0000}"/>
    <cellStyle name="20% - Accent1 2 4 5 3 6 2" xfId="12141" xr:uid="{00000000-0005-0000-0000-0000B12E0000}"/>
    <cellStyle name="20% - Accent1 2 4 5 3 6 2 2" xfId="12142" xr:uid="{00000000-0005-0000-0000-0000B22E0000}"/>
    <cellStyle name="20% - Accent1 2 4 5 3 6 3" xfId="12143" xr:uid="{00000000-0005-0000-0000-0000B32E0000}"/>
    <cellStyle name="20% - Accent1 2 4 5 3 7" xfId="12144" xr:uid="{00000000-0005-0000-0000-0000B42E0000}"/>
    <cellStyle name="20% - Accent1 2 4 5 3 7 2" xfId="12145" xr:uid="{00000000-0005-0000-0000-0000B52E0000}"/>
    <cellStyle name="20% - Accent1 2 4 5 3 8" xfId="12146" xr:uid="{00000000-0005-0000-0000-0000B62E0000}"/>
    <cellStyle name="20% - Accent1 2 4 5 3 8 2" xfId="12147" xr:uid="{00000000-0005-0000-0000-0000B72E0000}"/>
    <cellStyle name="20% - Accent1 2 4 5 3 9" xfId="12148" xr:uid="{00000000-0005-0000-0000-0000B82E0000}"/>
    <cellStyle name="20% - Accent1 2 4 5 4" xfId="12149" xr:uid="{00000000-0005-0000-0000-0000B92E0000}"/>
    <cellStyle name="20% - Accent1 2 4 5 4 2" xfId="12150" xr:uid="{00000000-0005-0000-0000-0000BA2E0000}"/>
    <cellStyle name="20% - Accent1 2 4 5 4 2 2" xfId="12151" xr:uid="{00000000-0005-0000-0000-0000BB2E0000}"/>
    <cellStyle name="20% - Accent1 2 4 5 4 2 2 2" xfId="12152" xr:uid="{00000000-0005-0000-0000-0000BC2E0000}"/>
    <cellStyle name="20% - Accent1 2 4 5 4 2 3" xfId="12153" xr:uid="{00000000-0005-0000-0000-0000BD2E0000}"/>
    <cellStyle name="20% - Accent1 2 4 5 4 3" xfId="12154" xr:uid="{00000000-0005-0000-0000-0000BE2E0000}"/>
    <cellStyle name="20% - Accent1 2 4 5 4 3 2" xfId="12155" xr:uid="{00000000-0005-0000-0000-0000BF2E0000}"/>
    <cellStyle name="20% - Accent1 2 4 5 4 4" xfId="12156" xr:uid="{00000000-0005-0000-0000-0000C02E0000}"/>
    <cellStyle name="20% - Accent1 2 4 5 5" xfId="12157" xr:uid="{00000000-0005-0000-0000-0000C12E0000}"/>
    <cellStyle name="20% - Accent1 2 4 5 5 2" xfId="12158" xr:uid="{00000000-0005-0000-0000-0000C22E0000}"/>
    <cellStyle name="20% - Accent1 2 4 5 5 2 2" xfId="12159" xr:uid="{00000000-0005-0000-0000-0000C32E0000}"/>
    <cellStyle name="20% - Accent1 2 4 5 5 2 2 2" xfId="12160" xr:uid="{00000000-0005-0000-0000-0000C42E0000}"/>
    <cellStyle name="20% - Accent1 2 4 5 5 2 3" xfId="12161" xr:uid="{00000000-0005-0000-0000-0000C52E0000}"/>
    <cellStyle name="20% - Accent1 2 4 5 5 3" xfId="12162" xr:uid="{00000000-0005-0000-0000-0000C62E0000}"/>
    <cellStyle name="20% - Accent1 2 4 5 5 3 2" xfId="12163" xr:uid="{00000000-0005-0000-0000-0000C72E0000}"/>
    <cellStyle name="20% - Accent1 2 4 5 5 4" xfId="12164" xr:uid="{00000000-0005-0000-0000-0000C82E0000}"/>
    <cellStyle name="20% - Accent1 2 4 5 6" xfId="12165" xr:uid="{00000000-0005-0000-0000-0000C92E0000}"/>
    <cellStyle name="20% - Accent1 2 4 5 6 2" xfId="12166" xr:uid="{00000000-0005-0000-0000-0000CA2E0000}"/>
    <cellStyle name="20% - Accent1 2 4 5 6 2 2" xfId="12167" xr:uid="{00000000-0005-0000-0000-0000CB2E0000}"/>
    <cellStyle name="20% - Accent1 2 4 5 6 2 2 2" xfId="12168" xr:uid="{00000000-0005-0000-0000-0000CC2E0000}"/>
    <cellStyle name="20% - Accent1 2 4 5 6 2 3" xfId="12169" xr:uid="{00000000-0005-0000-0000-0000CD2E0000}"/>
    <cellStyle name="20% - Accent1 2 4 5 6 3" xfId="12170" xr:uid="{00000000-0005-0000-0000-0000CE2E0000}"/>
    <cellStyle name="20% - Accent1 2 4 5 6 3 2" xfId="12171" xr:uid="{00000000-0005-0000-0000-0000CF2E0000}"/>
    <cellStyle name="20% - Accent1 2 4 5 6 4" xfId="12172" xr:uid="{00000000-0005-0000-0000-0000D02E0000}"/>
    <cellStyle name="20% - Accent1 2 4 5 7" xfId="12173" xr:uid="{00000000-0005-0000-0000-0000D12E0000}"/>
    <cellStyle name="20% - Accent1 2 4 5 7 2" xfId="12174" xr:uid="{00000000-0005-0000-0000-0000D22E0000}"/>
    <cellStyle name="20% - Accent1 2 4 5 7 2 2" xfId="12175" xr:uid="{00000000-0005-0000-0000-0000D32E0000}"/>
    <cellStyle name="20% - Accent1 2 4 5 7 3" xfId="12176" xr:uid="{00000000-0005-0000-0000-0000D42E0000}"/>
    <cellStyle name="20% - Accent1 2 4 5 8" xfId="12177" xr:uid="{00000000-0005-0000-0000-0000D52E0000}"/>
    <cellStyle name="20% - Accent1 2 4 5 8 2" xfId="12178" xr:uid="{00000000-0005-0000-0000-0000D62E0000}"/>
    <cellStyle name="20% - Accent1 2 4 5 8 2 2" xfId="12179" xr:uid="{00000000-0005-0000-0000-0000D72E0000}"/>
    <cellStyle name="20% - Accent1 2 4 5 8 3" xfId="12180" xr:uid="{00000000-0005-0000-0000-0000D82E0000}"/>
    <cellStyle name="20% - Accent1 2 4 5 9" xfId="12181" xr:uid="{00000000-0005-0000-0000-0000D92E0000}"/>
    <cellStyle name="20% - Accent1 2 4 5 9 2" xfId="12182" xr:uid="{00000000-0005-0000-0000-0000DA2E0000}"/>
    <cellStyle name="20% - Accent1 2 4 6" xfId="12183" xr:uid="{00000000-0005-0000-0000-0000DB2E0000}"/>
    <cellStyle name="20% - Accent1 2 4 6 10" xfId="12184" xr:uid="{00000000-0005-0000-0000-0000DC2E0000}"/>
    <cellStyle name="20% - Accent1 2 4 6 10 2" xfId="12185" xr:uid="{00000000-0005-0000-0000-0000DD2E0000}"/>
    <cellStyle name="20% - Accent1 2 4 6 11" xfId="12186" xr:uid="{00000000-0005-0000-0000-0000DE2E0000}"/>
    <cellStyle name="20% - Accent1 2 4 6 2" xfId="12187" xr:uid="{00000000-0005-0000-0000-0000DF2E0000}"/>
    <cellStyle name="20% - Accent1 2 4 6 2 2" xfId="12188" xr:uid="{00000000-0005-0000-0000-0000E02E0000}"/>
    <cellStyle name="20% - Accent1 2 4 6 2 2 2" xfId="12189" xr:uid="{00000000-0005-0000-0000-0000E12E0000}"/>
    <cellStyle name="20% - Accent1 2 4 6 2 2 2 2" xfId="12190" xr:uid="{00000000-0005-0000-0000-0000E22E0000}"/>
    <cellStyle name="20% - Accent1 2 4 6 2 2 2 2 2" xfId="12191" xr:uid="{00000000-0005-0000-0000-0000E32E0000}"/>
    <cellStyle name="20% - Accent1 2 4 6 2 2 2 3" xfId="12192" xr:uid="{00000000-0005-0000-0000-0000E42E0000}"/>
    <cellStyle name="20% - Accent1 2 4 6 2 2 3" xfId="12193" xr:uid="{00000000-0005-0000-0000-0000E52E0000}"/>
    <cellStyle name="20% - Accent1 2 4 6 2 2 3 2" xfId="12194" xr:uid="{00000000-0005-0000-0000-0000E62E0000}"/>
    <cellStyle name="20% - Accent1 2 4 6 2 2 4" xfId="12195" xr:uid="{00000000-0005-0000-0000-0000E72E0000}"/>
    <cellStyle name="20% - Accent1 2 4 6 2 3" xfId="12196" xr:uid="{00000000-0005-0000-0000-0000E82E0000}"/>
    <cellStyle name="20% - Accent1 2 4 6 2 3 2" xfId="12197" xr:uid="{00000000-0005-0000-0000-0000E92E0000}"/>
    <cellStyle name="20% - Accent1 2 4 6 2 3 2 2" xfId="12198" xr:uid="{00000000-0005-0000-0000-0000EA2E0000}"/>
    <cellStyle name="20% - Accent1 2 4 6 2 3 2 2 2" xfId="12199" xr:uid="{00000000-0005-0000-0000-0000EB2E0000}"/>
    <cellStyle name="20% - Accent1 2 4 6 2 3 2 3" xfId="12200" xr:uid="{00000000-0005-0000-0000-0000EC2E0000}"/>
    <cellStyle name="20% - Accent1 2 4 6 2 3 3" xfId="12201" xr:uid="{00000000-0005-0000-0000-0000ED2E0000}"/>
    <cellStyle name="20% - Accent1 2 4 6 2 3 3 2" xfId="12202" xr:uid="{00000000-0005-0000-0000-0000EE2E0000}"/>
    <cellStyle name="20% - Accent1 2 4 6 2 3 4" xfId="12203" xr:uid="{00000000-0005-0000-0000-0000EF2E0000}"/>
    <cellStyle name="20% - Accent1 2 4 6 2 4" xfId="12204" xr:uid="{00000000-0005-0000-0000-0000F02E0000}"/>
    <cellStyle name="20% - Accent1 2 4 6 2 4 2" xfId="12205" xr:uid="{00000000-0005-0000-0000-0000F12E0000}"/>
    <cellStyle name="20% - Accent1 2 4 6 2 4 2 2" xfId="12206" xr:uid="{00000000-0005-0000-0000-0000F22E0000}"/>
    <cellStyle name="20% - Accent1 2 4 6 2 4 2 2 2" xfId="12207" xr:uid="{00000000-0005-0000-0000-0000F32E0000}"/>
    <cellStyle name="20% - Accent1 2 4 6 2 4 2 3" xfId="12208" xr:uid="{00000000-0005-0000-0000-0000F42E0000}"/>
    <cellStyle name="20% - Accent1 2 4 6 2 4 3" xfId="12209" xr:uid="{00000000-0005-0000-0000-0000F52E0000}"/>
    <cellStyle name="20% - Accent1 2 4 6 2 4 3 2" xfId="12210" xr:uid="{00000000-0005-0000-0000-0000F62E0000}"/>
    <cellStyle name="20% - Accent1 2 4 6 2 4 4" xfId="12211" xr:uid="{00000000-0005-0000-0000-0000F72E0000}"/>
    <cellStyle name="20% - Accent1 2 4 6 2 5" xfId="12212" xr:uid="{00000000-0005-0000-0000-0000F82E0000}"/>
    <cellStyle name="20% - Accent1 2 4 6 2 5 2" xfId="12213" xr:uid="{00000000-0005-0000-0000-0000F92E0000}"/>
    <cellStyle name="20% - Accent1 2 4 6 2 5 2 2" xfId="12214" xr:uid="{00000000-0005-0000-0000-0000FA2E0000}"/>
    <cellStyle name="20% - Accent1 2 4 6 2 5 3" xfId="12215" xr:uid="{00000000-0005-0000-0000-0000FB2E0000}"/>
    <cellStyle name="20% - Accent1 2 4 6 2 6" xfId="12216" xr:uid="{00000000-0005-0000-0000-0000FC2E0000}"/>
    <cellStyle name="20% - Accent1 2 4 6 2 6 2" xfId="12217" xr:uid="{00000000-0005-0000-0000-0000FD2E0000}"/>
    <cellStyle name="20% - Accent1 2 4 6 2 6 2 2" xfId="12218" xr:uid="{00000000-0005-0000-0000-0000FE2E0000}"/>
    <cellStyle name="20% - Accent1 2 4 6 2 6 3" xfId="12219" xr:uid="{00000000-0005-0000-0000-0000FF2E0000}"/>
    <cellStyle name="20% - Accent1 2 4 6 2 7" xfId="12220" xr:uid="{00000000-0005-0000-0000-0000002F0000}"/>
    <cellStyle name="20% - Accent1 2 4 6 2 7 2" xfId="12221" xr:uid="{00000000-0005-0000-0000-0000012F0000}"/>
    <cellStyle name="20% - Accent1 2 4 6 2 8" xfId="12222" xr:uid="{00000000-0005-0000-0000-0000022F0000}"/>
    <cellStyle name="20% - Accent1 2 4 6 2 8 2" xfId="12223" xr:uid="{00000000-0005-0000-0000-0000032F0000}"/>
    <cellStyle name="20% - Accent1 2 4 6 2 9" xfId="12224" xr:uid="{00000000-0005-0000-0000-0000042F0000}"/>
    <cellStyle name="20% - Accent1 2 4 6 3" xfId="12225" xr:uid="{00000000-0005-0000-0000-0000052F0000}"/>
    <cellStyle name="20% - Accent1 2 4 6 3 2" xfId="12226" xr:uid="{00000000-0005-0000-0000-0000062F0000}"/>
    <cellStyle name="20% - Accent1 2 4 6 3 2 2" xfId="12227" xr:uid="{00000000-0005-0000-0000-0000072F0000}"/>
    <cellStyle name="20% - Accent1 2 4 6 3 2 2 2" xfId="12228" xr:uid="{00000000-0005-0000-0000-0000082F0000}"/>
    <cellStyle name="20% - Accent1 2 4 6 3 2 2 2 2" xfId="12229" xr:uid="{00000000-0005-0000-0000-0000092F0000}"/>
    <cellStyle name="20% - Accent1 2 4 6 3 2 2 3" xfId="12230" xr:uid="{00000000-0005-0000-0000-00000A2F0000}"/>
    <cellStyle name="20% - Accent1 2 4 6 3 2 3" xfId="12231" xr:uid="{00000000-0005-0000-0000-00000B2F0000}"/>
    <cellStyle name="20% - Accent1 2 4 6 3 2 3 2" xfId="12232" xr:uid="{00000000-0005-0000-0000-00000C2F0000}"/>
    <cellStyle name="20% - Accent1 2 4 6 3 2 4" xfId="12233" xr:uid="{00000000-0005-0000-0000-00000D2F0000}"/>
    <cellStyle name="20% - Accent1 2 4 6 3 3" xfId="12234" xr:uid="{00000000-0005-0000-0000-00000E2F0000}"/>
    <cellStyle name="20% - Accent1 2 4 6 3 3 2" xfId="12235" xr:uid="{00000000-0005-0000-0000-00000F2F0000}"/>
    <cellStyle name="20% - Accent1 2 4 6 3 3 2 2" xfId="12236" xr:uid="{00000000-0005-0000-0000-0000102F0000}"/>
    <cellStyle name="20% - Accent1 2 4 6 3 3 2 2 2" xfId="12237" xr:uid="{00000000-0005-0000-0000-0000112F0000}"/>
    <cellStyle name="20% - Accent1 2 4 6 3 3 2 3" xfId="12238" xr:uid="{00000000-0005-0000-0000-0000122F0000}"/>
    <cellStyle name="20% - Accent1 2 4 6 3 3 3" xfId="12239" xr:uid="{00000000-0005-0000-0000-0000132F0000}"/>
    <cellStyle name="20% - Accent1 2 4 6 3 3 3 2" xfId="12240" xr:uid="{00000000-0005-0000-0000-0000142F0000}"/>
    <cellStyle name="20% - Accent1 2 4 6 3 3 4" xfId="12241" xr:uid="{00000000-0005-0000-0000-0000152F0000}"/>
    <cellStyle name="20% - Accent1 2 4 6 3 4" xfId="12242" xr:uid="{00000000-0005-0000-0000-0000162F0000}"/>
    <cellStyle name="20% - Accent1 2 4 6 3 4 2" xfId="12243" xr:uid="{00000000-0005-0000-0000-0000172F0000}"/>
    <cellStyle name="20% - Accent1 2 4 6 3 4 2 2" xfId="12244" xr:uid="{00000000-0005-0000-0000-0000182F0000}"/>
    <cellStyle name="20% - Accent1 2 4 6 3 4 2 2 2" xfId="12245" xr:uid="{00000000-0005-0000-0000-0000192F0000}"/>
    <cellStyle name="20% - Accent1 2 4 6 3 4 2 3" xfId="12246" xr:uid="{00000000-0005-0000-0000-00001A2F0000}"/>
    <cellStyle name="20% - Accent1 2 4 6 3 4 3" xfId="12247" xr:uid="{00000000-0005-0000-0000-00001B2F0000}"/>
    <cellStyle name="20% - Accent1 2 4 6 3 4 3 2" xfId="12248" xr:uid="{00000000-0005-0000-0000-00001C2F0000}"/>
    <cellStyle name="20% - Accent1 2 4 6 3 4 4" xfId="12249" xr:uid="{00000000-0005-0000-0000-00001D2F0000}"/>
    <cellStyle name="20% - Accent1 2 4 6 3 5" xfId="12250" xr:uid="{00000000-0005-0000-0000-00001E2F0000}"/>
    <cellStyle name="20% - Accent1 2 4 6 3 5 2" xfId="12251" xr:uid="{00000000-0005-0000-0000-00001F2F0000}"/>
    <cellStyle name="20% - Accent1 2 4 6 3 5 2 2" xfId="12252" xr:uid="{00000000-0005-0000-0000-0000202F0000}"/>
    <cellStyle name="20% - Accent1 2 4 6 3 5 3" xfId="12253" xr:uid="{00000000-0005-0000-0000-0000212F0000}"/>
    <cellStyle name="20% - Accent1 2 4 6 3 6" xfId="12254" xr:uid="{00000000-0005-0000-0000-0000222F0000}"/>
    <cellStyle name="20% - Accent1 2 4 6 3 6 2" xfId="12255" xr:uid="{00000000-0005-0000-0000-0000232F0000}"/>
    <cellStyle name="20% - Accent1 2 4 6 3 6 2 2" xfId="12256" xr:uid="{00000000-0005-0000-0000-0000242F0000}"/>
    <cellStyle name="20% - Accent1 2 4 6 3 6 3" xfId="12257" xr:uid="{00000000-0005-0000-0000-0000252F0000}"/>
    <cellStyle name="20% - Accent1 2 4 6 3 7" xfId="12258" xr:uid="{00000000-0005-0000-0000-0000262F0000}"/>
    <cellStyle name="20% - Accent1 2 4 6 3 7 2" xfId="12259" xr:uid="{00000000-0005-0000-0000-0000272F0000}"/>
    <cellStyle name="20% - Accent1 2 4 6 3 8" xfId="12260" xr:uid="{00000000-0005-0000-0000-0000282F0000}"/>
    <cellStyle name="20% - Accent1 2 4 6 3 8 2" xfId="12261" xr:uid="{00000000-0005-0000-0000-0000292F0000}"/>
    <cellStyle name="20% - Accent1 2 4 6 3 9" xfId="12262" xr:uid="{00000000-0005-0000-0000-00002A2F0000}"/>
    <cellStyle name="20% - Accent1 2 4 6 4" xfId="12263" xr:uid="{00000000-0005-0000-0000-00002B2F0000}"/>
    <cellStyle name="20% - Accent1 2 4 6 4 2" xfId="12264" xr:uid="{00000000-0005-0000-0000-00002C2F0000}"/>
    <cellStyle name="20% - Accent1 2 4 6 4 2 2" xfId="12265" xr:uid="{00000000-0005-0000-0000-00002D2F0000}"/>
    <cellStyle name="20% - Accent1 2 4 6 4 2 2 2" xfId="12266" xr:uid="{00000000-0005-0000-0000-00002E2F0000}"/>
    <cellStyle name="20% - Accent1 2 4 6 4 2 3" xfId="12267" xr:uid="{00000000-0005-0000-0000-00002F2F0000}"/>
    <cellStyle name="20% - Accent1 2 4 6 4 3" xfId="12268" xr:uid="{00000000-0005-0000-0000-0000302F0000}"/>
    <cellStyle name="20% - Accent1 2 4 6 4 3 2" xfId="12269" xr:uid="{00000000-0005-0000-0000-0000312F0000}"/>
    <cellStyle name="20% - Accent1 2 4 6 4 4" xfId="12270" xr:uid="{00000000-0005-0000-0000-0000322F0000}"/>
    <cellStyle name="20% - Accent1 2 4 6 5" xfId="12271" xr:uid="{00000000-0005-0000-0000-0000332F0000}"/>
    <cellStyle name="20% - Accent1 2 4 6 5 2" xfId="12272" xr:uid="{00000000-0005-0000-0000-0000342F0000}"/>
    <cellStyle name="20% - Accent1 2 4 6 5 2 2" xfId="12273" xr:uid="{00000000-0005-0000-0000-0000352F0000}"/>
    <cellStyle name="20% - Accent1 2 4 6 5 2 2 2" xfId="12274" xr:uid="{00000000-0005-0000-0000-0000362F0000}"/>
    <cellStyle name="20% - Accent1 2 4 6 5 2 3" xfId="12275" xr:uid="{00000000-0005-0000-0000-0000372F0000}"/>
    <cellStyle name="20% - Accent1 2 4 6 5 3" xfId="12276" xr:uid="{00000000-0005-0000-0000-0000382F0000}"/>
    <cellStyle name="20% - Accent1 2 4 6 5 3 2" xfId="12277" xr:uid="{00000000-0005-0000-0000-0000392F0000}"/>
    <cellStyle name="20% - Accent1 2 4 6 5 4" xfId="12278" xr:uid="{00000000-0005-0000-0000-00003A2F0000}"/>
    <cellStyle name="20% - Accent1 2 4 6 6" xfId="12279" xr:uid="{00000000-0005-0000-0000-00003B2F0000}"/>
    <cellStyle name="20% - Accent1 2 4 6 6 2" xfId="12280" xr:uid="{00000000-0005-0000-0000-00003C2F0000}"/>
    <cellStyle name="20% - Accent1 2 4 6 6 2 2" xfId="12281" xr:uid="{00000000-0005-0000-0000-00003D2F0000}"/>
    <cellStyle name="20% - Accent1 2 4 6 6 2 2 2" xfId="12282" xr:uid="{00000000-0005-0000-0000-00003E2F0000}"/>
    <cellStyle name="20% - Accent1 2 4 6 6 2 3" xfId="12283" xr:uid="{00000000-0005-0000-0000-00003F2F0000}"/>
    <cellStyle name="20% - Accent1 2 4 6 6 3" xfId="12284" xr:uid="{00000000-0005-0000-0000-0000402F0000}"/>
    <cellStyle name="20% - Accent1 2 4 6 6 3 2" xfId="12285" xr:uid="{00000000-0005-0000-0000-0000412F0000}"/>
    <cellStyle name="20% - Accent1 2 4 6 6 4" xfId="12286" xr:uid="{00000000-0005-0000-0000-0000422F0000}"/>
    <cellStyle name="20% - Accent1 2 4 6 7" xfId="12287" xr:uid="{00000000-0005-0000-0000-0000432F0000}"/>
    <cellStyle name="20% - Accent1 2 4 6 7 2" xfId="12288" xr:uid="{00000000-0005-0000-0000-0000442F0000}"/>
    <cellStyle name="20% - Accent1 2 4 6 7 2 2" xfId="12289" xr:uid="{00000000-0005-0000-0000-0000452F0000}"/>
    <cellStyle name="20% - Accent1 2 4 6 7 3" xfId="12290" xr:uid="{00000000-0005-0000-0000-0000462F0000}"/>
    <cellStyle name="20% - Accent1 2 4 6 8" xfId="12291" xr:uid="{00000000-0005-0000-0000-0000472F0000}"/>
    <cellStyle name="20% - Accent1 2 4 6 8 2" xfId="12292" xr:uid="{00000000-0005-0000-0000-0000482F0000}"/>
    <cellStyle name="20% - Accent1 2 4 6 8 2 2" xfId="12293" xr:uid="{00000000-0005-0000-0000-0000492F0000}"/>
    <cellStyle name="20% - Accent1 2 4 6 8 3" xfId="12294" xr:uid="{00000000-0005-0000-0000-00004A2F0000}"/>
    <cellStyle name="20% - Accent1 2 4 6 9" xfId="12295" xr:uid="{00000000-0005-0000-0000-00004B2F0000}"/>
    <cellStyle name="20% - Accent1 2 4 6 9 2" xfId="12296" xr:uid="{00000000-0005-0000-0000-00004C2F0000}"/>
    <cellStyle name="20% - Accent1 2 4 7" xfId="12297" xr:uid="{00000000-0005-0000-0000-00004D2F0000}"/>
    <cellStyle name="20% - Accent1 2 4 7 2" xfId="12298" xr:uid="{00000000-0005-0000-0000-00004E2F0000}"/>
    <cellStyle name="20% - Accent1 2 4 7 2 2" xfId="12299" xr:uid="{00000000-0005-0000-0000-00004F2F0000}"/>
    <cellStyle name="20% - Accent1 2 4 7 2 2 2" xfId="12300" xr:uid="{00000000-0005-0000-0000-0000502F0000}"/>
    <cellStyle name="20% - Accent1 2 4 7 2 2 2 2" xfId="12301" xr:uid="{00000000-0005-0000-0000-0000512F0000}"/>
    <cellStyle name="20% - Accent1 2 4 7 2 2 3" xfId="12302" xr:uid="{00000000-0005-0000-0000-0000522F0000}"/>
    <cellStyle name="20% - Accent1 2 4 7 2 3" xfId="12303" xr:uid="{00000000-0005-0000-0000-0000532F0000}"/>
    <cellStyle name="20% - Accent1 2 4 7 2 3 2" xfId="12304" xr:uid="{00000000-0005-0000-0000-0000542F0000}"/>
    <cellStyle name="20% - Accent1 2 4 7 2 4" xfId="12305" xr:uid="{00000000-0005-0000-0000-0000552F0000}"/>
    <cellStyle name="20% - Accent1 2 4 7 3" xfId="12306" xr:uid="{00000000-0005-0000-0000-0000562F0000}"/>
    <cellStyle name="20% - Accent1 2 4 7 3 2" xfId="12307" xr:uid="{00000000-0005-0000-0000-0000572F0000}"/>
    <cellStyle name="20% - Accent1 2 4 7 3 2 2" xfId="12308" xr:uid="{00000000-0005-0000-0000-0000582F0000}"/>
    <cellStyle name="20% - Accent1 2 4 7 3 2 2 2" xfId="12309" xr:uid="{00000000-0005-0000-0000-0000592F0000}"/>
    <cellStyle name="20% - Accent1 2 4 7 3 2 3" xfId="12310" xr:uid="{00000000-0005-0000-0000-00005A2F0000}"/>
    <cellStyle name="20% - Accent1 2 4 7 3 3" xfId="12311" xr:uid="{00000000-0005-0000-0000-00005B2F0000}"/>
    <cellStyle name="20% - Accent1 2 4 7 3 3 2" xfId="12312" xr:uid="{00000000-0005-0000-0000-00005C2F0000}"/>
    <cellStyle name="20% - Accent1 2 4 7 3 4" xfId="12313" xr:uid="{00000000-0005-0000-0000-00005D2F0000}"/>
    <cellStyle name="20% - Accent1 2 4 7 4" xfId="12314" xr:uid="{00000000-0005-0000-0000-00005E2F0000}"/>
    <cellStyle name="20% - Accent1 2 4 7 4 2" xfId="12315" xr:uid="{00000000-0005-0000-0000-00005F2F0000}"/>
    <cellStyle name="20% - Accent1 2 4 7 4 2 2" xfId="12316" xr:uid="{00000000-0005-0000-0000-0000602F0000}"/>
    <cellStyle name="20% - Accent1 2 4 7 4 2 2 2" xfId="12317" xr:uid="{00000000-0005-0000-0000-0000612F0000}"/>
    <cellStyle name="20% - Accent1 2 4 7 4 2 3" xfId="12318" xr:uid="{00000000-0005-0000-0000-0000622F0000}"/>
    <cellStyle name="20% - Accent1 2 4 7 4 3" xfId="12319" xr:uid="{00000000-0005-0000-0000-0000632F0000}"/>
    <cellStyle name="20% - Accent1 2 4 7 4 3 2" xfId="12320" xr:uid="{00000000-0005-0000-0000-0000642F0000}"/>
    <cellStyle name="20% - Accent1 2 4 7 4 4" xfId="12321" xr:uid="{00000000-0005-0000-0000-0000652F0000}"/>
    <cellStyle name="20% - Accent1 2 4 7 5" xfId="12322" xr:uid="{00000000-0005-0000-0000-0000662F0000}"/>
    <cellStyle name="20% - Accent1 2 4 7 5 2" xfId="12323" xr:uid="{00000000-0005-0000-0000-0000672F0000}"/>
    <cellStyle name="20% - Accent1 2 4 7 5 2 2" xfId="12324" xr:uid="{00000000-0005-0000-0000-0000682F0000}"/>
    <cellStyle name="20% - Accent1 2 4 7 5 3" xfId="12325" xr:uid="{00000000-0005-0000-0000-0000692F0000}"/>
    <cellStyle name="20% - Accent1 2 4 7 6" xfId="12326" xr:uid="{00000000-0005-0000-0000-00006A2F0000}"/>
    <cellStyle name="20% - Accent1 2 4 7 6 2" xfId="12327" xr:uid="{00000000-0005-0000-0000-00006B2F0000}"/>
    <cellStyle name="20% - Accent1 2 4 7 6 2 2" xfId="12328" xr:uid="{00000000-0005-0000-0000-00006C2F0000}"/>
    <cellStyle name="20% - Accent1 2 4 7 6 3" xfId="12329" xr:uid="{00000000-0005-0000-0000-00006D2F0000}"/>
    <cellStyle name="20% - Accent1 2 4 7 7" xfId="12330" xr:uid="{00000000-0005-0000-0000-00006E2F0000}"/>
    <cellStyle name="20% - Accent1 2 4 7 7 2" xfId="12331" xr:uid="{00000000-0005-0000-0000-00006F2F0000}"/>
    <cellStyle name="20% - Accent1 2 4 7 8" xfId="12332" xr:uid="{00000000-0005-0000-0000-0000702F0000}"/>
    <cellStyle name="20% - Accent1 2 4 7 8 2" xfId="12333" xr:uid="{00000000-0005-0000-0000-0000712F0000}"/>
    <cellStyle name="20% - Accent1 2 4 7 9" xfId="12334" xr:uid="{00000000-0005-0000-0000-0000722F0000}"/>
    <cellStyle name="20% - Accent1 2 4 8" xfId="12335" xr:uid="{00000000-0005-0000-0000-0000732F0000}"/>
    <cellStyle name="20% - Accent1 2 4 8 2" xfId="12336" xr:uid="{00000000-0005-0000-0000-0000742F0000}"/>
    <cellStyle name="20% - Accent1 2 4 8 2 2" xfId="12337" xr:uid="{00000000-0005-0000-0000-0000752F0000}"/>
    <cellStyle name="20% - Accent1 2 4 8 2 2 2" xfId="12338" xr:uid="{00000000-0005-0000-0000-0000762F0000}"/>
    <cellStyle name="20% - Accent1 2 4 8 2 2 2 2" xfId="12339" xr:uid="{00000000-0005-0000-0000-0000772F0000}"/>
    <cellStyle name="20% - Accent1 2 4 8 2 2 3" xfId="12340" xr:uid="{00000000-0005-0000-0000-0000782F0000}"/>
    <cellStyle name="20% - Accent1 2 4 8 2 3" xfId="12341" xr:uid="{00000000-0005-0000-0000-0000792F0000}"/>
    <cellStyle name="20% - Accent1 2 4 8 2 3 2" xfId="12342" xr:uid="{00000000-0005-0000-0000-00007A2F0000}"/>
    <cellStyle name="20% - Accent1 2 4 8 2 4" xfId="12343" xr:uid="{00000000-0005-0000-0000-00007B2F0000}"/>
    <cellStyle name="20% - Accent1 2 4 8 3" xfId="12344" xr:uid="{00000000-0005-0000-0000-00007C2F0000}"/>
    <cellStyle name="20% - Accent1 2 4 8 3 2" xfId="12345" xr:uid="{00000000-0005-0000-0000-00007D2F0000}"/>
    <cellStyle name="20% - Accent1 2 4 8 3 2 2" xfId="12346" xr:uid="{00000000-0005-0000-0000-00007E2F0000}"/>
    <cellStyle name="20% - Accent1 2 4 8 3 2 2 2" xfId="12347" xr:uid="{00000000-0005-0000-0000-00007F2F0000}"/>
    <cellStyle name="20% - Accent1 2 4 8 3 2 3" xfId="12348" xr:uid="{00000000-0005-0000-0000-0000802F0000}"/>
    <cellStyle name="20% - Accent1 2 4 8 3 3" xfId="12349" xr:uid="{00000000-0005-0000-0000-0000812F0000}"/>
    <cellStyle name="20% - Accent1 2 4 8 3 3 2" xfId="12350" xr:uid="{00000000-0005-0000-0000-0000822F0000}"/>
    <cellStyle name="20% - Accent1 2 4 8 3 4" xfId="12351" xr:uid="{00000000-0005-0000-0000-0000832F0000}"/>
    <cellStyle name="20% - Accent1 2 4 8 4" xfId="12352" xr:uid="{00000000-0005-0000-0000-0000842F0000}"/>
    <cellStyle name="20% - Accent1 2 4 8 4 2" xfId="12353" xr:uid="{00000000-0005-0000-0000-0000852F0000}"/>
    <cellStyle name="20% - Accent1 2 4 8 4 2 2" xfId="12354" xr:uid="{00000000-0005-0000-0000-0000862F0000}"/>
    <cellStyle name="20% - Accent1 2 4 8 4 2 2 2" xfId="12355" xr:uid="{00000000-0005-0000-0000-0000872F0000}"/>
    <cellStyle name="20% - Accent1 2 4 8 4 2 3" xfId="12356" xr:uid="{00000000-0005-0000-0000-0000882F0000}"/>
    <cellStyle name="20% - Accent1 2 4 8 4 3" xfId="12357" xr:uid="{00000000-0005-0000-0000-0000892F0000}"/>
    <cellStyle name="20% - Accent1 2 4 8 4 3 2" xfId="12358" xr:uid="{00000000-0005-0000-0000-00008A2F0000}"/>
    <cellStyle name="20% - Accent1 2 4 8 4 4" xfId="12359" xr:uid="{00000000-0005-0000-0000-00008B2F0000}"/>
    <cellStyle name="20% - Accent1 2 4 8 5" xfId="12360" xr:uid="{00000000-0005-0000-0000-00008C2F0000}"/>
    <cellStyle name="20% - Accent1 2 4 8 5 2" xfId="12361" xr:uid="{00000000-0005-0000-0000-00008D2F0000}"/>
    <cellStyle name="20% - Accent1 2 4 8 5 2 2" xfId="12362" xr:uid="{00000000-0005-0000-0000-00008E2F0000}"/>
    <cellStyle name="20% - Accent1 2 4 8 5 3" xfId="12363" xr:uid="{00000000-0005-0000-0000-00008F2F0000}"/>
    <cellStyle name="20% - Accent1 2 4 8 6" xfId="12364" xr:uid="{00000000-0005-0000-0000-0000902F0000}"/>
    <cellStyle name="20% - Accent1 2 4 8 6 2" xfId="12365" xr:uid="{00000000-0005-0000-0000-0000912F0000}"/>
    <cellStyle name="20% - Accent1 2 4 8 6 2 2" xfId="12366" xr:uid="{00000000-0005-0000-0000-0000922F0000}"/>
    <cellStyle name="20% - Accent1 2 4 8 6 3" xfId="12367" xr:uid="{00000000-0005-0000-0000-0000932F0000}"/>
    <cellStyle name="20% - Accent1 2 4 8 7" xfId="12368" xr:uid="{00000000-0005-0000-0000-0000942F0000}"/>
    <cellStyle name="20% - Accent1 2 4 8 7 2" xfId="12369" xr:uid="{00000000-0005-0000-0000-0000952F0000}"/>
    <cellStyle name="20% - Accent1 2 4 8 8" xfId="12370" xr:uid="{00000000-0005-0000-0000-0000962F0000}"/>
    <cellStyle name="20% - Accent1 2 4 8 8 2" xfId="12371" xr:uid="{00000000-0005-0000-0000-0000972F0000}"/>
    <cellStyle name="20% - Accent1 2 4 8 9" xfId="12372" xr:uid="{00000000-0005-0000-0000-0000982F0000}"/>
    <cellStyle name="20% - Accent1 2 4 9" xfId="12373" xr:uid="{00000000-0005-0000-0000-0000992F0000}"/>
    <cellStyle name="20% - Accent1 2 4 9 2" xfId="12374" xr:uid="{00000000-0005-0000-0000-00009A2F0000}"/>
    <cellStyle name="20% - Accent1 2 4 9 2 2" xfId="12375" xr:uid="{00000000-0005-0000-0000-00009B2F0000}"/>
    <cellStyle name="20% - Accent1 2 4 9 2 2 2" xfId="12376" xr:uid="{00000000-0005-0000-0000-00009C2F0000}"/>
    <cellStyle name="20% - Accent1 2 4 9 2 3" xfId="12377" xr:uid="{00000000-0005-0000-0000-00009D2F0000}"/>
    <cellStyle name="20% - Accent1 2 4 9 3" xfId="12378" xr:uid="{00000000-0005-0000-0000-00009E2F0000}"/>
    <cellStyle name="20% - Accent1 2 4 9 3 2" xfId="12379" xr:uid="{00000000-0005-0000-0000-00009F2F0000}"/>
    <cellStyle name="20% - Accent1 2 4 9 4" xfId="12380" xr:uid="{00000000-0005-0000-0000-0000A02F0000}"/>
    <cellStyle name="20% - Accent1 2 5" xfId="12381" xr:uid="{00000000-0005-0000-0000-0000A12F0000}"/>
    <cellStyle name="20% - Accent1 2 5 10" xfId="12382" xr:uid="{00000000-0005-0000-0000-0000A22F0000}"/>
    <cellStyle name="20% - Accent1 2 5 10 2" xfId="12383" xr:uid="{00000000-0005-0000-0000-0000A32F0000}"/>
    <cellStyle name="20% - Accent1 2 5 10 2 2" xfId="12384" xr:uid="{00000000-0005-0000-0000-0000A42F0000}"/>
    <cellStyle name="20% - Accent1 2 5 10 2 2 2" xfId="12385" xr:uid="{00000000-0005-0000-0000-0000A52F0000}"/>
    <cellStyle name="20% - Accent1 2 5 10 2 3" xfId="12386" xr:uid="{00000000-0005-0000-0000-0000A62F0000}"/>
    <cellStyle name="20% - Accent1 2 5 10 3" xfId="12387" xr:uid="{00000000-0005-0000-0000-0000A72F0000}"/>
    <cellStyle name="20% - Accent1 2 5 10 3 2" xfId="12388" xr:uid="{00000000-0005-0000-0000-0000A82F0000}"/>
    <cellStyle name="20% - Accent1 2 5 10 4" xfId="12389" xr:uid="{00000000-0005-0000-0000-0000A92F0000}"/>
    <cellStyle name="20% - Accent1 2 5 11" xfId="12390" xr:uid="{00000000-0005-0000-0000-0000AA2F0000}"/>
    <cellStyle name="20% - Accent1 2 5 11 2" xfId="12391" xr:uid="{00000000-0005-0000-0000-0000AB2F0000}"/>
    <cellStyle name="20% - Accent1 2 5 11 2 2" xfId="12392" xr:uid="{00000000-0005-0000-0000-0000AC2F0000}"/>
    <cellStyle name="20% - Accent1 2 5 11 2 2 2" xfId="12393" xr:uid="{00000000-0005-0000-0000-0000AD2F0000}"/>
    <cellStyle name="20% - Accent1 2 5 11 2 3" xfId="12394" xr:uid="{00000000-0005-0000-0000-0000AE2F0000}"/>
    <cellStyle name="20% - Accent1 2 5 11 3" xfId="12395" xr:uid="{00000000-0005-0000-0000-0000AF2F0000}"/>
    <cellStyle name="20% - Accent1 2 5 11 3 2" xfId="12396" xr:uid="{00000000-0005-0000-0000-0000B02F0000}"/>
    <cellStyle name="20% - Accent1 2 5 11 4" xfId="12397" xr:uid="{00000000-0005-0000-0000-0000B12F0000}"/>
    <cellStyle name="20% - Accent1 2 5 12" xfId="12398" xr:uid="{00000000-0005-0000-0000-0000B22F0000}"/>
    <cellStyle name="20% - Accent1 2 5 12 2" xfId="12399" xr:uid="{00000000-0005-0000-0000-0000B32F0000}"/>
    <cellStyle name="20% - Accent1 2 5 12 2 2" xfId="12400" xr:uid="{00000000-0005-0000-0000-0000B42F0000}"/>
    <cellStyle name="20% - Accent1 2 5 12 3" xfId="12401" xr:uid="{00000000-0005-0000-0000-0000B52F0000}"/>
    <cellStyle name="20% - Accent1 2 5 13" xfId="12402" xr:uid="{00000000-0005-0000-0000-0000B62F0000}"/>
    <cellStyle name="20% - Accent1 2 5 13 2" xfId="12403" xr:uid="{00000000-0005-0000-0000-0000B72F0000}"/>
    <cellStyle name="20% - Accent1 2 5 13 2 2" xfId="12404" xr:uid="{00000000-0005-0000-0000-0000B82F0000}"/>
    <cellStyle name="20% - Accent1 2 5 13 3" xfId="12405" xr:uid="{00000000-0005-0000-0000-0000B92F0000}"/>
    <cellStyle name="20% - Accent1 2 5 14" xfId="12406" xr:uid="{00000000-0005-0000-0000-0000BA2F0000}"/>
    <cellStyle name="20% - Accent1 2 5 14 2" xfId="12407" xr:uid="{00000000-0005-0000-0000-0000BB2F0000}"/>
    <cellStyle name="20% - Accent1 2 5 15" xfId="12408" xr:uid="{00000000-0005-0000-0000-0000BC2F0000}"/>
    <cellStyle name="20% - Accent1 2 5 15 2" xfId="12409" xr:uid="{00000000-0005-0000-0000-0000BD2F0000}"/>
    <cellStyle name="20% - Accent1 2 5 16" xfId="12410" xr:uid="{00000000-0005-0000-0000-0000BE2F0000}"/>
    <cellStyle name="20% - Accent1 2 5 2" xfId="12411" xr:uid="{00000000-0005-0000-0000-0000BF2F0000}"/>
    <cellStyle name="20% - Accent1 2 5 2 10" xfId="12412" xr:uid="{00000000-0005-0000-0000-0000C02F0000}"/>
    <cellStyle name="20% - Accent1 2 5 2 10 2" xfId="12413" xr:uid="{00000000-0005-0000-0000-0000C12F0000}"/>
    <cellStyle name="20% - Accent1 2 5 2 10 2 2" xfId="12414" xr:uid="{00000000-0005-0000-0000-0000C22F0000}"/>
    <cellStyle name="20% - Accent1 2 5 2 10 2 2 2" xfId="12415" xr:uid="{00000000-0005-0000-0000-0000C32F0000}"/>
    <cellStyle name="20% - Accent1 2 5 2 10 2 3" xfId="12416" xr:uid="{00000000-0005-0000-0000-0000C42F0000}"/>
    <cellStyle name="20% - Accent1 2 5 2 10 3" xfId="12417" xr:uid="{00000000-0005-0000-0000-0000C52F0000}"/>
    <cellStyle name="20% - Accent1 2 5 2 10 3 2" xfId="12418" xr:uid="{00000000-0005-0000-0000-0000C62F0000}"/>
    <cellStyle name="20% - Accent1 2 5 2 10 4" xfId="12419" xr:uid="{00000000-0005-0000-0000-0000C72F0000}"/>
    <cellStyle name="20% - Accent1 2 5 2 11" xfId="12420" xr:uid="{00000000-0005-0000-0000-0000C82F0000}"/>
    <cellStyle name="20% - Accent1 2 5 2 11 2" xfId="12421" xr:uid="{00000000-0005-0000-0000-0000C92F0000}"/>
    <cellStyle name="20% - Accent1 2 5 2 11 2 2" xfId="12422" xr:uid="{00000000-0005-0000-0000-0000CA2F0000}"/>
    <cellStyle name="20% - Accent1 2 5 2 11 3" xfId="12423" xr:uid="{00000000-0005-0000-0000-0000CB2F0000}"/>
    <cellStyle name="20% - Accent1 2 5 2 12" xfId="12424" xr:uid="{00000000-0005-0000-0000-0000CC2F0000}"/>
    <cellStyle name="20% - Accent1 2 5 2 12 2" xfId="12425" xr:uid="{00000000-0005-0000-0000-0000CD2F0000}"/>
    <cellStyle name="20% - Accent1 2 5 2 12 2 2" xfId="12426" xr:uid="{00000000-0005-0000-0000-0000CE2F0000}"/>
    <cellStyle name="20% - Accent1 2 5 2 12 3" xfId="12427" xr:uid="{00000000-0005-0000-0000-0000CF2F0000}"/>
    <cellStyle name="20% - Accent1 2 5 2 13" xfId="12428" xr:uid="{00000000-0005-0000-0000-0000D02F0000}"/>
    <cellStyle name="20% - Accent1 2 5 2 13 2" xfId="12429" xr:uid="{00000000-0005-0000-0000-0000D12F0000}"/>
    <cellStyle name="20% - Accent1 2 5 2 14" xfId="12430" xr:uid="{00000000-0005-0000-0000-0000D22F0000}"/>
    <cellStyle name="20% - Accent1 2 5 2 14 2" xfId="12431" xr:uid="{00000000-0005-0000-0000-0000D32F0000}"/>
    <cellStyle name="20% - Accent1 2 5 2 15" xfId="12432" xr:uid="{00000000-0005-0000-0000-0000D42F0000}"/>
    <cellStyle name="20% - Accent1 2 5 2 2" xfId="12433" xr:uid="{00000000-0005-0000-0000-0000D52F0000}"/>
    <cellStyle name="20% - Accent1 2 5 2 2 10" xfId="12434" xr:uid="{00000000-0005-0000-0000-0000D62F0000}"/>
    <cellStyle name="20% - Accent1 2 5 2 2 10 2" xfId="12435" xr:uid="{00000000-0005-0000-0000-0000D72F0000}"/>
    <cellStyle name="20% - Accent1 2 5 2 2 10 2 2" xfId="12436" xr:uid="{00000000-0005-0000-0000-0000D82F0000}"/>
    <cellStyle name="20% - Accent1 2 5 2 2 10 3" xfId="12437" xr:uid="{00000000-0005-0000-0000-0000D92F0000}"/>
    <cellStyle name="20% - Accent1 2 5 2 2 11" xfId="12438" xr:uid="{00000000-0005-0000-0000-0000DA2F0000}"/>
    <cellStyle name="20% - Accent1 2 5 2 2 11 2" xfId="12439" xr:uid="{00000000-0005-0000-0000-0000DB2F0000}"/>
    <cellStyle name="20% - Accent1 2 5 2 2 11 2 2" xfId="12440" xr:uid="{00000000-0005-0000-0000-0000DC2F0000}"/>
    <cellStyle name="20% - Accent1 2 5 2 2 11 3" xfId="12441" xr:uid="{00000000-0005-0000-0000-0000DD2F0000}"/>
    <cellStyle name="20% - Accent1 2 5 2 2 12" xfId="12442" xr:uid="{00000000-0005-0000-0000-0000DE2F0000}"/>
    <cellStyle name="20% - Accent1 2 5 2 2 12 2" xfId="12443" xr:uid="{00000000-0005-0000-0000-0000DF2F0000}"/>
    <cellStyle name="20% - Accent1 2 5 2 2 13" xfId="12444" xr:uid="{00000000-0005-0000-0000-0000E02F0000}"/>
    <cellStyle name="20% - Accent1 2 5 2 2 13 2" xfId="12445" xr:uid="{00000000-0005-0000-0000-0000E12F0000}"/>
    <cellStyle name="20% - Accent1 2 5 2 2 14" xfId="12446" xr:uid="{00000000-0005-0000-0000-0000E22F0000}"/>
    <cellStyle name="20% - Accent1 2 5 2 2 2" xfId="12447" xr:uid="{00000000-0005-0000-0000-0000E32F0000}"/>
    <cellStyle name="20% - Accent1 2 5 2 2 2 10" xfId="12448" xr:uid="{00000000-0005-0000-0000-0000E42F0000}"/>
    <cellStyle name="20% - Accent1 2 5 2 2 2 10 2" xfId="12449" xr:uid="{00000000-0005-0000-0000-0000E52F0000}"/>
    <cellStyle name="20% - Accent1 2 5 2 2 2 11" xfId="12450" xr:uid="{00000000-0005-0000-0000-0000E62F0000}"/>
    <cellStyle name="20% - Accent1 2 5 2 2 2 2" xfId="12451" xr:uid="{00000000-0005-0000-0000-0000E72F0000}"/>
    <cellStyle name="20% - Accent1 2 5 2 2 2 2 2" xfId="12452" xr:uid="{00000000-0005-0000-0000-0000E82F0000}"/>
    <cellStyle name="20% - Accent1 2 5 2 2 2 2 2 2" xfId="12453" xr:uid="{00000000-0005-0000-0000-0000E92F0000}"/>
    <cellStyle name="20% - Accent1 2 5 2 2 2 2 2 2 2" xfId="12454" xr:uid="{00000000-0005-0000-0000-0000EA2F0000}"/>
    <cellStyle name="20% - Accent1 2 5 2 2 2 2 2 2 2 2" xfId="12455" xr:uid="{00000000-0005-0000-0000-0000EB2F0000}"/>
    <cellStyle name="20% - Accent1 2 5 2 2 2 2 2 2 3" xfId="12456" xr:uid="{00000000-0005-0000-0000-0000EC2F0000}"/>
    <cellStyle name="20% - Accent1 2 5 2 2 2 2 2 3" xfId="12457" xr:uid="{00000000-0005-0000-0000-0000ED2F0000}"/>
    <cellStyle name="20% - Accent1 2 5 2 2 2 2 2 3 2" xfId="12458" xr:uid="{00000000-0005-0000-0000-0000EE2F0000}"/>
    <cellStyle name="20% - Accent1 2 5 2 2 2 2 2 4" xfId="12459" xr:uid="{00000000-0005-0000-0000-0000EF2F0000}"/>
    <cellStyle name="20% - Accent1 2 5 2 2 2 2 3" xfId="12460" xr:uid="{00000000-0005-0000-0000-0000F02F0000}"/>
    <cellStyle name="20% - Accent1 2 5 2 2 2 2 3 2" xfId="12461" xr:uid="{00000000-0005-0000-0000-0000F12F0000}"/>
    <cellStyle name="20% - Accent1 2 5 2 2 2 2 3 2 2" xfId="12462" xr:uid="{00000000-0005-0000-0000-0000F22F0000}"/>
    <cellStyle name="20% - Accent1 2 5 2 2 2 2 3 2 2 2" xfId="12463" xr:uid="{00000000-0005-0000-0000-0000F32F0000}"/>
    <cellStyle name="20% - Accent1 2 5 2 2 2 2 3 2 3" xfId="12464" xr:uid="{00000000-0005-0000-0000-0000F42F0000}"/>
    <cellStyle name="20% - Accent1 2 5 2 2 2 2 3 3" xfId="12465" xr:uid="{00000000-0005-0000-0000-0000F52F0000}"/>
    <cellStyle name="20% - Accent1 2 5 2 2 2 2 3 3 2" xfId="12466" xr:uid="{00000000-0005-0000-0000-0000F62F0000}"/>
    <cellStyle name="20% - Accent1 2 5 2 2 2 2 3 4" xfId="12467" xr:uid="{00000000-0005-0000-0000-0000F72F0000}"/>
    <cellStyle name="20% - Accent1 2 5 2 2 2 2 4" xfId="12468" xr:uid="{00000000-0005-0000-0000-0000F82F0000}"/>
    <cellStyle name="20% - Accent1 2 5 2 2 2 2 4 2" xfId="12469" xr:uid="{00000000-0005-0000-0000-0000F92F0000}"/>
    <cellStyle name="20% - Accent1 2 5 2 2 2 2 4 2 2" xfId="12470" xr:uid="{00000000-0005-0000-0000-0000FA2F0000}"/>
    <cellStyle name="20% - Accent1 2 5 2 2 2 2 4 2 2 2" xfId="12471" xr:uid="{00000000-0005-0000-0000-0000FB2F0000}"/>
    <cellStyle name="20% - Accent1 2 5 2 2 2 2 4 2 3" xfId="12472" xr:uid="{00000000-0005-0000-0000-0000FC2F0000}"/>
    <cellStyle name="20% - Accent1 2 5 2 2 2 2 4 3" xfId="12473" xr:uid="{00000000-0005-0000-0000-0000FD2F0000}"/>
    <cellStyle name="20% - Accent1 2 5 2 2 2 2 4 3 2" xfId="12474" xr:uid="{00000000-0005-0000-0000-0000FE2F0000}"/>
    <cellStyle name="20% - Accent1 2 5 2 2 2 2 4 4" xfId="12475" xr:uid="{00000000-0005-0000-0000-0000FF2F0000}"/>
    <cellStyle name="20% - Accent1 2 5 2 2 2 2 5" xfId="12476" xr:uid="{00000000-0005-0000-0000-000000300000}"/>
    <cellStyle name="20% - Accent1 2 5 2 2 2 2 5 2" xfId="12477" xr:uid="{00000000-0005-0000-0000-000001300000}"/>
    <cellStyle name="20% - Accent1 2 5 2 2 2 2 5 2 2" xfId="12478" xr:uid="{00000000-0005-0000-0000-000002300000}"/>
    <cellStyle name="20% - Accent1 2 5 2 2 2 2 5 3" xfId="12479" xr:uid="{00000000-0005-0000-0000-000003300000}"/>
    <cellStyle name="20% - Accent1 2 5 2 2 2 2 6" xfId="12480" xr:uid="{00000000-0005-0000-0000-000004300000}"/>
    <cellStyle name="20% - Accent1 2 5 2 2 2 2 6 2" xfId="12481" xr:uid="{00000000-0005-0000-0000-000005300000}"/>
    <cellStyle name="20% - Accent1 2 5 2 2 2 2 6 2 2" xfId="12482" xr:uid="{00000000-0005-0000-0000-000006300000}"/>
    <cellStyle name="20% - Accent1 2 5 2 2 2 2 6 3" xfId="12483" xr:uid="{00000000-0005-0000-0000-000007300000}"/>
    <cellStyle name="20% - Accent1 2 5 2 2 2 2 7" xfId="12484" xr:uid="{00000000-0005-0000-0000-000008300000}"/>
    <cellStyle name="20% - Accent1 2 5 2 2 2 2 7 2" xfId="12485" xr:uid="{00000000-0005-0000-0000-000009300000}"/>
    <cellStyle name="20% - Accent1 2 5 2 2 2 2 8" xfId="12486" xr:uid="{00000000-0005-0000-0000-00000A300000}"/>
    <cellStyle name="20% - Accent1 2 5 2 2 2 2 8 2" xfId="12487" xr:uid="{00000000-0005-0000-0000-00000B300000}"/>
    <cellStyle name="20% - Accent1 2 5 2 2 2 2 9" xfId="12488" xr:uid="{00000000-0005-0000-0000-00000C300000}"/>
    <cellStyle name="20% - Accent1 2 5 2 2 2 3" xfId="12489" xr:uid="{00000000-0005-0000-0000-00000D300000}"/>
    <cellStyle name="20% - Accent1 2 5 2 2 2 3 2" xfId="12490" xr:uid="{00000000-0005-0000-0000-00000E300000}"/>
    <cellStyle name="20% - Accent1 2 5 2 2 2 3 2 2" xfId="12491" xr:uid="{00000000-0005-0000-0000-00000F300000}"/>
    <cellStyle name="20% - Accent1 2 5 2 2 2 3 2 2 2" xfId="12492" xr:uid="{00000000-0005-0000-0000-000010300000}"/>
    <cellStyle name="20% - Accent1 2 5 2 2 2 3 2 2 2 2" xfId="12493" xr:uid="{00000000-0005-0000-0000-000011300000}"/>
    <cellStyle name="20% - Accent1 2 5 2 2 2 3 2 2 3" xfId="12494" xr:uid="{00000000-0005-0000-0000-000012300000}"/>
    <cellStyle name="20% - Accent1 2 5 2 2 2 3 2 3" xfId="12495" xr:uid="{00000000-0005-0000-0000-000013300000}"/>
    <cellStyle name="20% - Accent1 2 5 2 2 2 3 2 3 2" xfId="12496" xr:uid="{00000000-0005-0000-0000-000014300000}"/>
    <cellStyle name="20% - Accent1 2 5 2 2 2 3 2 4" xfId="12497" xr:uid="{00000000-0005-0000-0000-000015300000}"/>
    <cellStyle name="20% - Accent1 2 5 2 2 2 3 3" xfId="12498" xr:uid="{00000000-0005-0000-0000-000016300000}"/>
    <cellStyle name="20% - Accent1 2 5 2 2 2 3 3 2" xfId="12499" xr:uid="{00000000-0005-0000-0000-000017300000}"/>
    <cellStyle name="20% - Accent1 2 5 2 2 2 3 3 2 2" xfId="12500" xr:uid="{00000000-0005-0000-0000-000018300000}"/>
    <cellStyle name="20% - Accent1 2 5 2 2 2 3 3 2 2 2" xfId="12501" xr:uid="{00000000-0005-0000-0000-000019300000}"/>
    <cellStyle name="20% - Accent1 2 5 2 2 2 3 3 2 3" xfId="12502" xr:uid="{00000000-0005-0000-0000-00001A300000}"/>
    <cellStyle name="20% - Accent1 2 5 2 2 2 3 3 3" xfId="12503" xr:uid="{00000000-0005-0000-0000-00001B300000}"/>
    <cellStyle name="20% - Accent1 2 5 2 2 2 3 3 3 2" xfId="12504" xr:uid="{00000000-0005-0000-0000-00001C300000}"/>
    <cellStyle name="20% - Accent1 2 5 2 2 2 3 3 4" xfId="12505" xr:uid="{00000000-0005-0000-0000-00001D300000}"/>
    <cellStyle name="20% - Accent1 2 5 2 2 2 3 4" xfId="12506" xr:uid="{00000000-0005-0000-0000-00001E300000}"/>
    <cellStyle name="20% - Accent1 2 5 2 2 2 3 4 2" xfId="12507" xr:uid="{00000000-0005-0000-0000-00001F300000}"/>
    <cellStyle name="20% - Accent1 2 5 2 2 2 3 4 2 2" xfId="12508" xr:uid="{00000000-0005-0000-0000-000020300000}"/>
    <cellStyle name="20% - Accent1 2 5 2 2 2 3 4 2 2 2" xfId="12509" xr:uid="{00000000-0005-0000-0000-000021300000}"/>
    <cellStyle name="20% - Accent1 2 5 2 2 2 3 4 2 3" xfId="12510" xr:uid="{00000000-0005-0000-0000-000022300000}"/>
    <cellStyle name="20% - Accent1 2 5 2 2 2 3 4 3" xfId="12511" xr:uid="{00000000-0005-0000-0000-000023300000}"/>
    <cellStyle name="20% - Accent1 2 5 2 2 2 3 4 3 2" xfId="12512" xr:uid="{00000000-0005-0000-0000-000024300000}"/>
    <cellStyle name="20% - Accent1 2 5 2 2 2 3 4 4" xfId="12513" xr:uid="{00000000-0005-0000-0000-000025300000}"/>
    <cellStyle name="20% - Accent1 2 5 2 2 2 3 5" xfId="12514" xr:uid="{00000000-0005-0000-0000-000026300000}"/>
    <cellStyle name="20% - Accent1 2 5 2 2 2 3 5 2" xfId="12515" xr:uid="{00000000-0005-0000-0000-000027300000}"/>
    <cellStyle name="20% - Accent1 2 5 2 2 2 3 5 2 2" xfId="12516" xr:uid="{00000000-0005-0000-0000-000028300000}"/>
    <cellStyle name="20% - Accent1 2 5 2 2 2 3 5 3" xfId="12517" xr:uid="{00000000-0005-0000-0000-000029300000}"/>
    <cellStyle name="20% - Accent1 2 5 2 2 2 3 6" xfId="12518" xr:uid="{00000000-0005-0000-0000-00002A300000}"/>
    <cellStyle name="20% - Accent1 2 5 2 2 2 3 6 2" xfId="12519" xr:uid="{00000000-0005-0000-0000-00002B300000}"/>
    <cellStyle name="20% - Accent1 2 5 2 2 2 3 6 2 2" xfId="12520" xr:uid="{00000000-0005-0000-0000-00002C300000}"/>
    <cellStyle name="20% - Accent1 2 5 2 2 2 3 6 3" xfId="12521" xr:uid="{00000000-0005-0000-0000-00002D300000}"/>
    <cellStyle name="20% - Accent1 2 5 2 2 2 3 7" xfId="12522" xr:uid="{00000000-0005-0000-0000-00002E300000}"/>
    <cellStyle name="20% - Accent1 2 5 2 2 2 3 7 2" xfId="12523" xr:uid="{00000000-0005-0000-0000-00002F300000}"/>
    <cellStyle name="20% - Accent1 2 5 2 2 2 3 8" xfId="12524" xr:uid="{00000000-0005-0000-0000-000030300000}"/>
    <cellStyle name="20% - Accent1 2 5 2 2 2 3 8 2" xfId="12525" xr:uid="{00000000-0005-0000-0000-000031300000}"/>
    <cellStyle name="20% - Accent1 2 5 2 2 2 3 9" xfId="12526" xr:uid="{00000000-0005-0000-0000-000032300000}"/>
    <cellStyle name="20% - Accent1 2 5 2 2 2 4" xfId="12527" xr:uid="{00000000-0005-0000-0000-000033300000}"/>
    <cellStyle name="20% - Accent1 2 5 2 2 2 4 2" xfId="12528" xr:uid="{00000000-0005-0000-0000-000034300000}"/>
    <cellStyle name="20% - Accent1 2 5 2 2 2 4 2 2" xfId="12529" xr:uid="{00000000-0005-0000-0000-000035300000}"/>
    <cellStyle name="20% - Accent1 2 5 2 2 2 4 2 2 2" xfId="12530" xr:uid="{00000000-0005-0000-0000-000036300000}"/>
    <cellStyle name="20% - Accent1 2 5 2 2 2 4 2 3" xfId="12531" xr:uid="{00000000-0005-0000-0000-000037300000}"/>
    <cellStyle name="20% - Accent1 2 5 2 2 2 4 3" xfId="12532" xr:uid="{00000000-0005-0000-0000-000038300000}"/>
    <cellStyle name="20% - Accent1 2 5 2 2 2 4 3 2" xfId="12533" xr:uid="{00000000-0005-0000-0000-000039300000}"/>
    <cellStyle name="20% - Accent1 2 5 2 2 2 4 4" xfId="12534" xr:uid="{00000000-0005-0000-0000-00003A300000}"/>
    <cellStyle name="20% - Accent1 2 5 2 2 2 5" xfId="12535" xr:uid="{00000000-0005-0000-0000-00003B300000}"/>
    <cellStyle name="20% - Accent1 2 5 2 2 2 5 2" xfId="12536" xr:uid="{00000000-0005-0000-0000-00003C300000}"/>
    <cellStyle name="20% - Accent1 2 5 2 2 2 5 2 2" xfId="12537" xr:uid="{00000000-0005-0000-0000-00003D300000}"/>
    <cellStyle name="20% - Accent1 2 5 2 2 2 5 2 2 2" xfId="12538" xr:uid="{00000000-0005-0000-0000-00003E300000}"/>
    <cellStyle name="20% - Accent1 2 5 2 2 2 5 2 3" xfId="12539" xr:uid="{00000000-0005-0000-0000-00003F300000}"/>
    <cellStyle name="20% - Accent1 2 5 2 2 2 5 3" xfId="12540" xr:uid="{00000000-0005-0000-0000-000040300000}"/>
    <cellStyle name="20% - Accent1 2 5 2 2 2 5 3 2" xfId="12541" xr:uid="{00000000-0005-0000-0000-000041300000}"/>
    <cellStyle name="20% - Accent1 2 5 2 2 2 5 4" xfId="12542" xr:uid="{00000000-0005-0000-0000-000042300000}"/>
    <cellStyle name="20% - Accent1 2 5 2 2 2 6" xfId="12543" xr:uid="{00000000-0005-0000-0000-000043300000}"/>
    <cellStyle name="20% - Accent1 2 5 2 2 2 6 2" xfId="12544" xr:uid="{00000000-0005-0000-0000-000044300000}"/>
    <cellStyle name="20% - Accent1 2 5 2 2 2 6 2 2" xfId="12545" xr:uid="{00000000-0005-0000-0000-000045300000}"/>
    <cellStyle name="20% - Accent1 2 5 2 2 2 6 2 2 2" xfId="12546" xr:uid="{00000000-0005-0000-0000-000046300000}"/>
    <cellStyle name="20% - Accent1 2 5 2 2 2 6 2 3" xfId="12547" xr:uid="{00000000-0005-0000-0000-000047300000}"/>
    <cellStyle name="20% - Accent1 2 5 2 2 2 6 3" xfId="12548" xr:uid="{00000000-0005-0000-0000-000048300000}"/>
    <cellStyle name="20% - Accent1 2 5 2 2 2 6 3 2" xfId="12549" xr:uid="{00000000-0005-0000-0000-000049300000}"/>
    <cellStyle name="20% - Accent1 2 5 2 2 2 6 4" xfId="12550" xr:uid="{00000000-0005-0000-0000-00004A300000}"/>
    <cellStyle name="20% - Accent1 2 5 2 2 2 7" xfId="12551" xr:uid="{00000000-0005-0000-0000-00004B300000}"/>
    <cellStyle name="20% - Accent1 2 5 2 2 2 7 2" xfId="12552" xr:uid="{00000000-0005-0000-0000-00004C300000}"/>
    <cellStyle name="20% - Accent1 2 5 2 2 2 7 2 2" xfId="12553" xr:uid="{00000000-0005-0000-0000-00004D300000}"/>
    <cellStyle name="20% - Accent1 2 5 2 2 2 7 3" xfId="12554" xr:uid="{00000000-0005-0000-0000-00004E300000}"/>
    <cellStyle name="20% - Accent1 2 5 2 2 2 8" xfId="12555" xr:uid="{00000000-0005-0000-0000-00004F300000}"/>
    <cellStyle name="20% - Accent1 2 5 2 2 2 8 2" xfId="12556" xr:uid="{00000000-0005-0000-0000-000050300000}"/>
    <cellStyle name="20% - Accent1 2 5 2 2 2 8 2 2" xfId="12557" xr:uid="{00000000-0005-0000-0000-000051300000}"/>
    <cellStyle name="20% - Accent1 2 5 2 2 2 8 3" xfId="12558" xr:uid="{00000000-0005-0000-0000-000052300000}"/>
    <cellStyle name="20% - Accent1 2 5 2 2 2 9" xfId="12559" xr:uid="{00000000-0005-0000-0000-000053300000}"/>
    <cellStyle name="20% - Accent1 2 5 2 2 2 9 2" xfId="12560" xr:uid="{00000000-0005-0000-0000-000054300000}"/>
    <cellStyle name="20% - Accent1 2 5 2 2 3" xfId="12561" xr:uid="{00000000-0005-0000-0000-000055300000}"/>
    <cellStyle name="20% - Accent1 2 5 2 2 3 10" xfId="12562" xr:uid="{00000000-0005-0000-0000-000056300000}"/>
    <cellStyle name="20% - Accent1 2 5 2 2 3 10 2" xfId="12563" xr:uid="{00000000-0005-0000-0000-000057300000}"/>
    <cellStyle name="20% - Accent1 2 5 2 2 3 11" xfId="12564" xr:uid="{00000000-0005-0000-0000-000058300000}"/>
    <cellStyle name="20% - Accent1 2 5 2 2 3 2" xfId="12565" xr:uid="{00000000-0005-0000-0000-000059300000}"/>
    <cellStyle name="20% - Accent1 2 5 2 2 3 2 2" xfId="12566" xr:uid="{00000000-0005-0000-0000-00005A300000}"/>
    <cellStyle name="20% - Accent1 2 5 2 2 3 2 2 2" xfId="12567" xr:uid="{00000000-0005-0000-0000-00005B300000}"/>
    <cellStyle name="20% - Accent1 2 5 2 2 3 2 2 2 2" xfId="12568" xr:uid="{00000000-0005-0000-0000-00005C300000}"/>
    <cellStyle name="20% - Accent1 2 5 2 2 3 2 2 2 2 2" xfId="12569" xr:uid="{00000000-0005-0000-0000-00005D300000}"/>
    <cellStyle name="20% - Accent1 2 5 2 2 3 2 2 2 3" xfId="12570" xr:uid="{00000000-0005-0000-0000-00005E300000}"/>
    <cellStyle name="20% - Accent1 2 5 2 2 3 2 2 3" xfId="12571" xr:uid="{00000000-0005-0000-0000-00005F300000}"/>
    <cellStyle name="20% - Accent1 2 5 2 2 3 2 2 3 2" xfId="12572" xr:uid="{00000000-0005-0000-0000-000060300000}"/>
    <cellStyle name="20% - Accent1 2 5 2 2 3 2 2 4" xfId="12573" xr:uid="{00000000-0005-0000-0000-000061300000}"/>
    <cellStyle name="20% - Accent1 2 5 2 2 3 2 3" xfId="12574" xr:uid="{00000000-0005-0000-0000-000062300000}"/>
    <cellStyle name="20% - Accent1 2 5 2 2 3 2 3 2" xfId="12575" xr:uid="{00000000-0005-0000-0000-000063300000}"/>
    <cellStyle name="20% - Accent1 2 5 2 2 3 2 3 2 2" xfId="12576" xr:uid="{00000000-0005-0000-0000-000064300000}"/>
    <cellStyle name="20% - Accent1 2 5 2 2 3 2 3 2 2 2" xfId="12577" xr:uid="{00000000-0005-0000-0000-000065300000}"/>
    <cellStyle name="20% - Accent1 2 5 2 2 3 2 3 2 3" xfId="12578" xr:uid="{00000000-0005-0000-0000-000066300000}"/>
    <cellStyle name="20% - Accent1 2 5 2 2 3 2 3 3" xfId="12579" xr:uid="{00000000-0005-0000-0000-000067300000}"/>
    <cellStyle name="20% - Accent1 2 5 2 2 3 2 3 3 2" xfId="12580" xr:uid="{00000000-0005-0000-0000-000068300000}"/>
    <cellStyle name="20% - Accent1 2 5 2 2 3 2 3 4" xfId="12581" xr:uid="{00000000-0005-0000-0000-000069300000}"/>
    <cellStyle name="20% - Accent1 2 5 2 2 3 2 4" xfId="12582" xr:uid="{00000000-0005-0000-0000-00006A300000}"/>
    <cellStyle name="20% - Accent1 2 5 2 2 3 2 4 2" xfId="12583" xr:uid="{00000000-0005-0000-0000-00006B300000}"/>
    <cellStyle name="20% - Accent1 2 5 2 2 3 2 4 2 2" xfId="12584" xr:uid="{00000000-0005-0000-0000-00006C300000}"/>
    <cellStyle name="20% - Accent1 2 5 2 2 3 2 4 2 2 2" xfId="12585" xr:uid="{00000000-0005-0000-0000-00006D300000}"/>
    <cellStyle name="20% - Accent1 2 5 2 2 3 2 4 2 3" xfId="12586" xr:uid="{00000000-0005-0000-0000-00006E300000}"/>
    <cellStyle name="20% - Accent1 2 5 2 2 3 2 4 3" xfId="12587" xr:uid="{00000000-0005-0000-0000-00006F300000}"/>
    <cellStyle name="20% - Accent1 2 5 2 2 3 2 4 3 2" xfId="12588" xr:uid="{00000000-0005-0000-0000-000070300000}"/>
    <cellStyle name="20% - Accent1 2 5 2 2 3 2 4 4" xfId="12589" xr:uid="{00000000-0005-0000-0000-000071300000}"/>
    <cellStyle name="20% - Accent1 2 5 2 2 3 2 5" xfId="12590" xr:uid="{00000000-0005-0000-0000-000072300000}"/>
    <cellStyle name="20% - Accent1 2 5 2 2 3 2 5 2" xfId="12591" xr:uid="{00000000-0005-0000-0000-000073300000}"/>
    <cellStyle name="20% - Accent1 2 5 2 2 3 2 5 2 2" xfId="12592" xr:uid="{00000000-0005-0000-0000-000074300000}"/>
    <cellStyle name="20% - Accent1 2 5 2 2 3 2 5 3" xfId="12593" xr:uid="{00000000-0005-0000-0000-000075300000}"/>
    <cellStyle name="20% - Accent1 2 5 2 2 3 2 6" xfId="12594" xr:uid="{00000000-0005-0000-0000-000076300000}"/>
    <cellStyle name="20% - Accent1 2 5 2 2 3 2 6 2" xfId="12595" xr:uid="{00000000-0005-0000-0000-000077300000}"/>
    <cellStyle name="20% - Accent1 2 5 2 2 3 2 6 2 2" xfId="12596" xr:uid="{00000000-0005-0000-0000-000078300000}"/>
    <cellStyle name="20% - Accent1 2 5 2 2 3 2 6 3" xfId="12597" xr:uid="{00000000-0005-0000-0000-000079300000}"/>
    <cellStyle name="20% - Accent1 2 5 2 2 3 2 7" xfId="12598" xr:uid="{00000000-0005-0000-0000-00007A300000}"/>
    <cellStyle name="20% - Accent1 2 5 2 2 3 2 7 2" xfId="12599" xr:uid="{00000000-0005-0000-0000-00007B300000}"/>
    <cellStyle name="20% - Accent1 2 5 2 2 3 2 8" xfId="12600" xr:uid="{00000000-0005-0000-0000-00007C300000}"/>
    <cellStyle name="20% - Accent1 2 5 2 2 3 2 8 2" xfId="12601" xr:uid="{00000000-0005-0000-0000-00007D300000}"/>
    <cellStyle name="20% - Accent1 2 5 2 2 3 2 9" xfId="12602" xr:uid="{00000000-0005-0000-0000-00007E300000}"/>
    <cellStyle name="20% - Accent1 2 5 2 2 3 3" xfId="12603" xr:uid="{00000000-0005-0000-0000-00007F300000}"/>
    <cellStyle name="20% - Accent1 2 5 2 2 3 3 2" xfId="12604" xr:uid="{00000000-0005-0000-0000-000080300000}"/>
    <cellStyle name="20% - Accent1 2 5 2 2 3 3 2 2" xfId="12605" xr:uid="{00000000-0005-0000-0000-000081300000}"/>
    <cellStyle name="20% - Accent1 2 5 2 2 3 3 2 2 2" xfId="12606" xr:uid="{00000000-0005-0000-0000-000082300000}"/>
    <cellStyle name="20% - Accent1 2 5 2 2 3 3 2 2 2 2" xfId="12607" xr:uid="{00000000-0005-0000-0000-000083300000}"/>
    <cellStyle name="20% - Accent1 2 5 2 2 3 3 2 2 3" xfId="12608" xr:uid="{00000000-0005-0000-0000-000084300000}"/>
    <cellStyle name="20% - Accent1 2 5 2 2 3 3 2 3" xfId="12609" xr:uid="{00000000-0005-0000-0000-000085300000}"/>
    <cellStyle name="20% - Accent1 2 5 2 2 3 3 2 3 2" xfId="12610" xr:uid="{00000000-0005-0000-0000-000086300000}"/>
    <cellStyle name="20% - Accent1 2 5 2 2 3 3 2 4" xfId="12611" xr:uid="{00000000-0005-0000-0000-000087300000}"/>
    <cellStyle name="20% - Accent1 2 5 2 2 3 3 3" xfId="12612" xr:uid="{00000000-0005-0000-0000-000088300000}"/>
    <cellStyle name="20% - Accent1 2 5 2 2 3 3 3 2" xfId="12613" xr:uid="{00000000-0005-0000-0000-000089300000}"/>
    <cellStyle name="20% - Accent1 2 5 2 2 3 3 3 2 2" xfId="12614" xr:uid="{00000000-0005-0000-0000-00008A300000}"/>
    <cellStyle name="20% - Accent1 2 5 2 2 3 3 3 2 2 2" xfId="12615" xr:uid="{00000000-0005-0000-0000-00008B300000}"/>
    <cellStyle name="20% - Accent1 2 5 2 2 3 3 3 2 3" xfId="12616" xr:uid="{00000000-0005-0000-0000-00008C300000}"/>
    <cellStyle name="20% - Accent1 2 5 2 2 3 3 3 3" xfId="12617" xr:uid="{00000000-0005-0000-0000-00008D300000}"/>
    <cellStyle name="20% - Accent1 2 5 2 2 3 3 3 3 2" xfId="12618" xr:uid="{00000000-0005-0000-0000-00008E300000}"/>
    <cellStyle name="20% - Accent1 2 5 2 2 3 3 3 4" xfId="12619" xr:uid="{00000000-0005-0000-0000-00008F300000}"/>
    <cellStyle name="20% - Accent1 2 5 2 2 3 3 4" xfId="12620" xr:uid="{00000000-0005-0000-0000-000090300000}"/>
    <cellStyle name="20% - Accent1 2 5 2 2 3 3 4 2" xfId="12621" xr:uid="{00000000-0005-0000-0000-000091300000}"/>
    <cellStyle name="20% - Accent1 2 5 2 2 3 3 4 2 2" xfId="12622" xr:uid="{00000000-0005-0000-0000-000092300000}"/>
    <cellStyle name="20% - Accent1 2 5 2 2 3 3 4 2 2 2" xfId="12623" xr:uid="{00000000-0005-0000-0000-000093300000}"/>
    <cellStyle name="20% - Accent1 2 5 2 2 3 3 4 2 3" xfId="12624" xr:uid="{00000000-0005-0000-0000-000094300000}"/>
    <cellStyle name="20% - Accent1 2 5 2 2 3 3 4 3" xfId="12625" xr:uid="{00000000-0005-0000-0000-000095300000}"/>
    <cellStyle name="20% - Accent1 2 5 2 2 3 3 4 3 2" xfId="12626" xr:uid="{00000000-0005-0000-0000-000096300000}"/>
    <cellStyle name="20% - Accent1 2 5 2 2 3 3 4 4" xfId="12627" xr:uid="{00000000-0005-0000-0000-000097300000}"/>
    <cellStyle name="20% - Accent1 2 5 2 2 3 3 5" xfId="12628" xr:uid="{00000000-0005-0000-0000-000098300000}"/>
    <cellStyle name="20% - Accent1 2 5 2 2 3 3 5 2" xfId="12629" xr:uid="{00000000-0005-0000-0000-000099300000}"/>
    <cellStyle name="20% - Accent1 2 5 2 2 3 3 5 2 2" xfId="12630" xr:uid="{00000000-0005-0000-0000-00009A300000}"/>
    <cellStyle name="20% - Accent1 2 5 2 2 3 3 5 3" xfId="12631" xr:uid="{00000000-0005-0000-0000-00009B300000}"/>
    <cellStyle name="20% - Accent1 2 5 2 2 3 3 6" xfId="12632" xr:uid="{00000000-0005-0000-0000-00009C300000}"/>
    <cellStyle name="20% - Accent1 2 5 2 2 3 3 6 2" xfId="12633" xr:uid="{00000000-0005-0000-0000-00009D300000}"/>
    <cellStyle name="20% - Accent1 2 5 2 2 3 3 6 2 2" xfId="12634" xr:uid="{00000000-0005-0000-0000-00009E300000}"/>
    <cellStyle name="20% - Accent1 2 5 2 2 3 3 6 3" xfId="12635" xr:uid="{00000000-0005-0000-0000-00009F300000}"/>
    <cellStyle name="20% - Accent1 2 5 2 2 3 3 7" xfId="12636" xr:uid="{00000000-0005-0000-0000-0000A0300000}"/>
    <cellStyle name="20% - Accent1 2 5 2 2 3 3 7 2" xfId="12637" xr:uid="{00000000-0005-0000-0000-0000A1300000}"/>
    <cellStyle name="20% - Accent1 2 5 2 2 3 3 8" xfId="12638" xr:uid="{00000000-0005-0000-0000-0000A2300000}"/>
    <cellStyle name="20% - Accent1 2 5 2 2 3 3 8 2" xfId="12639" xr:uid="{00000000-0005-0000-0000-0000A3300000}"/>
    <cellStyle name="20% - Accent1 2 5 2 2 3 3 9" xfId="12640" xr:uid="{00000000-0005-0000-0000-0000A4300000}"/>
    <cellStyle name="20% - Accent1 2 5 2 2 3 4" xfId="12641" xr:uid="{00000000-0005-0000-0000-0000A5300000}"/>
    <cellStyle name="20% - Accent1 2 5 2 2 3 4 2" xfId="12642" xr:uid="{00000000-0005-0000-0000-0000A6300000}"/>
    <cellStyle name="20% - Accent1 2 5 2 2 3 4 2 2" xfId="12643" xr:uid="{00000000-0005-0000-0000-0000A7300000}"/>
    <cellStyle name="20% - Accent1 2 5 2 2 3 4 2 2 2" xfId="12644" xr:uid="{00000000-0005-0000-0000-0000A8300000}"/>
    <cellStyle name="20% - Accent1 2 5 2 2 3 4 2 3" xfId="12645" xr:uid="{00000000-0005-0000-0000-0000A9300000}"/>
    <cellStyle name="20% - Accent1 2 5 2 2 3 4 3" xfId="12646" xr:uid="{00000000-0005-0000-0000-0000AA300000}"/>
    <cellStyle name="20% - Accent1 2 5 2 2 3 4 3 2" xfId="12647" xr:uid="{00000000-0005-0000-0000-0000AB300000}"/>
    <cellStyle name="20% - Accent1 2 5 2 2 3 4 4" xfId="12648" xr:uid="{00000000-0005-0000-0000-0000AC300000}"/>
    <cellStyle name="20% - Accent1 2 5 2 2 3 5" xfId="12649" xr:uid="{00000000-0005-0000-0000-0000AD300000}"/>
    <cellStyle name="20% - Accent1 2 5 2 2 3 5 2" xfId="12650" xr:uid="{00000000-0005-0000-0000-0000AE300000}"/>
    <cellStyle name="20% - Accent1 2 5 2 2 3 5 2 2" xfId="12651" xr:uid="{00000000-0005-0000-0000-0000AF300000}"/>
    <cellStyle name="20% - Accent1 2 5 2 2 3 5 2 2 2" xfId="12652" xr:uid="{00000000-0005-0000-0000-0000B0300000}"/>
    <cellStyle name="20% - Accent1 2 5 2 2 3 5 2 3" xfId="12653" xr:uid="{00000000-0005-0000-0000-0000B1300000}"/>
    <cellStyle name="20% - Accent1 2 5 2 2 3 5 3" xfId="12654" xr:uid="{00000000-0005-0000-0000-0000B2300000}"/>
    <cellStyle name="20% - Accent1 2 5 2 2 3 5 3 2" xfId="12655" xr:uid="{00000000-0005-0000-0000-0000B3300000}"/>
    <cellStyle name="20% - Accent1 2 5 2 2 3 5 4" xfId="12656" xr:uid="{00000000-0005-0000-0000-0000B4300000}"/>
    <cellStyle name="20% - Accent1 2 5 2 2 3 6" xfId="12657" xr:uid="{00000000-0005-0000-0000-0000B5300000}"/>
    <cellStyle name="20% - Accent1 2 5 2 2 3 6 2" xfId="12658" xr:uid="{00000000-0005-0000-0000-0000B6300000}"/>
    <cellStyle name="20% - Accent1 2 5 2 2 3 6 2 2" xfId="12659" xr:uid="{00000000-0005-0000-0000-0000B7300000}"/>
    <cellStyle name="20% - Accent1 2 5 2 2 3 6 2 2 2" xfId="12660" xr:uid="{00000000-0005-0000-0000-0000B8300000}"/>
    <cellStyle name="20% - Accent1 2 5 2 2 3 6 2 3" xfId="12661" xr:uid="{00000000-0005-0000-0000-0000B9300000}"/>
    <cellStyle name="20% - Accent1 2 5 2 2 3 6 3" xfId="12662" xr:uid="{00000000-0005-0000-0000-0000BA300000}"/>
    <cellStyle name="20% - Accent1 2 5 2 2 3 6 3 2" xfId="12663" xr:uid="{00000000-0005-0000-0000-0000BB300000}"/>
    <cellStyle name="20% - Accent1 2 5 2 2 3 6 4" xfId="12664" xr:uid="{00000000-0005-0000-0000-0000BC300000}"/>
    <cellStyle name="20% - Accent1 2 5 2 2 3 7" xfId="12665" xr:uid="{00000000-0005-0000-0000-0000BD300000}"/>
    <cellStyle name="20% - Accent1 2 5 2 2 3 7 2" xfId="12666" xr:uid="{00000000-0005-0000-0000-0000BE300000}"/>
    <cellStyle name="20% - Accent1 2 5 2 2 3 7 2 2" xfId="12667" xr:uid="{00000000-0005-0000-0000-0000BF300000}"/>
    <cellStyle name="20% - Accent1 2 5 2 2 3 7 3" xfId="12668" xr:uid="{00000000-0005-0000-0000-0000C0300000}"/>
    <cellStyle name="20% - Accent1 2 5 2 2 3 8" xfId="12669" xr:uid="{00000000-0005-0000-0000-0000C1300000}"/>
    <cellStyle name="20% - Accent1 2 5 2 2 3 8 2" xfId="12670" xr:uid="{00000000-0005-0000-0000-0000C2300000}"/>
    <cellStyle name="20% - Accent1 2 5 2 2 3 8 2 2" xfId="12671" xr:uid="{00000000-0005-0000-0000-0000C3300000}"/>
    <cellStyle name="20% - Accent1 2 5 2 2 3 8 3" xfId="12672" xr:uid="{00000000-0005-0000-0000-0000C4300000}"/>
    <cellStyle name="20% - Accent1 2 5 2 2 3 9" xfId="12673" xr:uid="{00000000-0005-0000-0000-0000C5300000}"/>
    <cellStyle name="20% - Accent1 2 5 2 2 3 9 2" xfId="12674" xr:uid="{00000000-0005-0000-0000-0000C6300000}"/>
    <cellStyle name="20% - Accent1 2 5 2 2 4" xfId="12675" xr:uid="{00000000-0005-0000-0000-0000C7300000}"/>
    <cellStyle name="20% - Accent1 2 5 2 2 4 10" xfId="12676" xr:uid="{00000000-0005-0000-0000-0000C8300000}"/>
    <cellStyle name="20% - Accent1 2 5 2 2 4 10 2" xfId="12677" xr:uid="{00000000-0005-0000-0000-0000C9300000}"/>
    <cellStyle name="20% - Accent1 2 5 2 2 4 11" xfId="12678" xr:uid="{00000000-0005-0000-0000-0000CA300000}"/>
    <cellStyle name="20% - Accent1 2 5 2 2 4 2" xfId="12679" xr:uid="{00000000-0005-0000-0000-0000CB300000}"/>
    <cellStyle name="20% - Accent1 2 5 2 2 4 2 2" xfId="12680" xr:uid="{00000000-0005-0000-0000-0000CC300000}"/>
    <cellStyle name="20% - Accent1 2 5 2 2 4 2 2 2" xfId="12681" xr:uid="{00000000-0005-0000-0000-0000CD300000}"/>
    <cellStyle name="20% - Accent1 2 5 2 2 4 2 2 2 2" xfId="12682" xr:uid="{00000000-0005-0000-0000-0000CE300000}"/>
    <cellStyle name="20% - Accent1 2 5 2 2 4 2 2 2 2 2" xfId="12683" xr:uid="{00000000-0005-0000-0000-0000CF300000}"/>
    <cellStyle name="20% - Accent1 2 5 2 2 4 2 2 2 3" xfId="12684" xr:uid="{00000000-0005-0000-0000-0000D0300000}"/>
    <cellStyle name="20% - Accent1 2 5 2 2 4 2 2 3" xfId="12685" xr:uid="{00000000-0005-0000-0000-0000D1300000}"/>
    <cellStyle name="20% - Accent1 2 5 2 2 4 2 2 3 2" xfId="12686" xr:uid="{00000000-0005-0000-0000-0000D2300000}"/>
    <cellStyle name="20% - Accent1 2 5 2 2 4 2 2 4" xfId="12687" xr:uid="{00000000-0005-0000-0000-0000D3300000}"/>
    <cellStyle name="20% - Accent1 2 5 2 2 4 2 3" xfId="12688" xr:uid="{00000000-0005-0000-0000-0000D4300000}"/>
    <cellStyle name="20% - Accent1 2 5 2 2 4 2 3 2" xfId="12689" xr:uid="{00000000-0005-0000-0000-0000D5300000}"/>
    <cellStyle name="20% - Accent1 2 5 2 2 4 2 3 2 2" xfId="12690" xr:uid="{00000000-0005-0000-0000-0000D6300000}"/>
    <cellStyle name="20% - Accent1 2 5 2 2 4 2 3 2 2 2" xfId="12691" xr:uid="{00000000-0005-0000-0000-0000D7300000}"/>
    <cellStyle name="20% - Accent1 2 5 2 2 4 2 3 2 3" xfId="12692" xr:uid="{00000000-0005-0000-0000-0000D8300000}"/>
    <cellStyle name="20% - Accent1 2 5 2 2 4 2 3 3" xfId="12693" xr:uid="{00000000-0005-0000-0000-0000D9300000}"/>
    <cellStyle name="20% - Accent1 2 5 2 2 4 2 3 3 2" xfId="12694" xr:uid="{00000000-0005-0000-0000-0000DA300000}"/>
    <cellStyle name="20% - Accent1 2 5 2 2 4 2 3 4" xfId="12695" xr:uid="{00000000-0005-0000-0000-0000DB300000}"/>
    <cellStyle name="20% - Accent1 2 5 2 2 4 2 4" xfId="12696" xr:uid="{00000000-0005-0000-0000-0000DC300000}"/>
    <cellStyle name="20% - Accent1 2 5 2 2 4 2 4 2" xfId="12697" xr:uid="{00000000-0005-0000-0000-0000DD300000}"/>
    <cellStyle name="20% - Accent1 2 5 2 2 4 2 4 2 2" xfId="12698" xr:uid="{00000000-0005-0000-0000-0000DE300000}"/>
    <cellStyle name="20% - Accent1 2 5 2 2 4 2 4 2 2 2" xfId="12699" xr:uid="{00000000-0005-0000-0000-0000DF300000}"/>
    <cellStyle name="20% - Accent1 2 5 2 2 4 2 4 2 3" xfId="12700" xr:uid="{00000000-0005-0000-0000-0000E0300000}"/>
    <cellStyle name="20% - Accent1 2 5 2 2 4 2 4 3" xfId="12701" xr:uid="{00000000-0005-0000-0000-0000E1300000}"/>
    <cellStyle name="20% - Accent1 2 5 2 2 4 2 4 3 2" xfId="12702" xr:uid="{00000000-0005-0000-0000-0000E2300000}"/>
    <cellStyle name="20% - Accent1 2 5 2 2 4 2 4 4" xfId="12703" xr:uid="{00000000-0005-0000-0000-0000E3300000}"/>
    <cellStyle name="20% - Accent1 2 5 2 2 4 2 5" xfId="12704" xr:uid="{00000000-0005-0000-0000-0000E4300000}"/>
    <cellStyle name="20% - Accent1 2 5 2 2 4 2 5 2" xfId="12705" xr:uid="{00000000-0005-0000-0000-0000E5300000}"/>
    <cellStyle name="20% - Accent1 2 5 2 2 4 2 5 2 2" xfId="12706" xr:uid="{00000000-0005-0000-0000-0000E6300000}"/>
    <cellStyle name="20% - Accent1 2 5 2 2 4 2 5 3" xfId="12707" xr:uid="{00000000-0005-0000-0000-0000E7300000}"/>
    <cellStyle name="20% - Accent1 2 5 2 2 4 2 6" xfId="12708" xr:uid="{00000000-0005-0000-0000-0000E8300000}"/>
    <cellStyle name="20% - Accent1 2 5 2 2 4 2 6 2" xfId="12709" xr:uid="{00000000-0005-0000-0000-0000E9300000}"/>
    <cellStyle name="20% - Accent1 2 5 2 2 4 2 6 2 2" xfId="12710" xr:uid="{00000000-0005-0000-0000-0000EA300000}"/>
    <cellStyle name="20% - Accent1 2 5 2 2 4 2 6 3" xfId="12711" xr:uid="{00000000-0005-0000-0000-0000EB300000}"/>
    <cellStyle name="20% - Accent1 2 5 2 2 4 2 7" xfId="12712" xr:uid="{00000000-0005-0000-0000-0000EC300000}"/>
    <cellStyle name="20% - Accent1 2 5 2 2 4 2 7 2" xfId="12713" xr:uid="{00000000-0005-0000-0000-0000ED300000}"/>
    <cellStyle name="20% - Accent1 2 5 2 2 4 2 8" xfId="12714" xr:uid="{00000000-0005-0000-0000-0000EE300000}"/>
    <cellStyle name="20% - Accent1 2 5 2 2 4 2 8 2" xfId="12715" xr:uid="{00000000-0005-0000-0000-0000EF300000}"/>
    <cellStyle name="20% - Accent1 2 5 2 2 4 2 9" xfId="12716" xr:uid="{00000000-0005-0000-0000-0000F0300000}"/>
    <cellStyle name="20% - Accent1 2 5 2 2 4 3" xfId="12717" xr:uid="{00000000-0005-0000-0000-0000F1300000}"/>
    <cellStyle name="20% - Accent1 2 5 2 2 4 3 2" xfId="12718" xr:uid="{00000000-0005-0000-0000-0000F2300000}"/>
    <cellStyle name="20% - Accent1 2 5 2 2 4 3 2 2" xfId="12719" xr:uid="{00000000-0005-0000-0000-0000F3300000}"/>
    <cellStyle name="20% - Accent1 2 5 2 2 4 3 2 2 2" xfId="12720" xr:uid="{00000000-0005-0000-0000-0000F4300000}"/>
    <cellStyle name="20% - Accent1 2 5 2 2 4 3 2 2 2 2" xfId="12721" xr:uid="{00000000-0005-0000-0000-0000F5300000}"/>
    <cellStyle name="20% - Accent1 2 5 2 2 4 3 2 2 3" xfId="12722" xr:uid="{00000000-0005-0000-0000-0000F6300000}"/>
    <cellStyle name="20% - Accent1 2 5 2 2 4 3 2 3" xfId="12723" xr:uid="{00000000-0005-0000-0000-0000F7300000}"/>
    <cellStyle name="20% - Accent1 2 5 2 2 4 3 2 3 2" xfId="12724" xr:uid="{00000000-0005-0000-0000-0000F8300000}"/>
    <cellStyle name="20% - Accent1 2 5 2 2 4 3 2 4" xfId="12725" xr:uid="{00000000-0005-0000-0000-0000F9300000}"/>
    <cellStyle name="20% - Accent1 2 5 2 2 4 3 3" xfId="12726" xr:uid="{00000000-0005-0000-0000-0000FA300000}"/>
    <cellStyle name="20% - Accent1 2 5 2 2 4 3 3 2" xfId="12727" xr:uid="{00000000-0005-0000-0000-0000FB300000}"/>
    <cellStyle name="20% - Accent1 2 5 2 2 4 3 3 2 2" xfId="12728" xr:uid="{00000000-0005-0000-0000-0000FC300000}"/>
    <cellStyle name="20% - Accent1 2 5 2 2 4 3 3 2 2 2" xfId="12729" xr:uid="{00000000-0005-0000-0000-0000FD300000}"/>
    <cellStyle name="20% - Accent1 2 5 2 2 4 3 3 2 3" xfId="12730" xr:uid="{00000000-0005-0000-0000-0000FE300000}"/>
    <cellStyle name="20% - Accent1 2 5 2 2 4 3 3 3" xfId="12731" xr:uid="{00000000-0005-0000-0000-0000FF300000}"/>
    <cellStyle name="20% - Accent1 2 5 2 2 4 3 3 3 2" xfId="12732" xr:uid="{00000000-0005-0000-0000-000000310000}"/>
    <cellStyle name="20% - Accent1 2 5 2 2 4 3 3 4" xfId="12733" xr:uid="{00000000-0005-0000-0000-000001310000}"/>
    <cellStyle name="20% - Accent1 2 5 2 2 4 3 4" xfId="12734" xr:uid="{00000000-0005-0000-0000-000002310000}"/>
    <cellStyle name="20% - Accent1 2 5 2 2 4 3 4 2" xfId="12735" xr:uid="{00000000-0005-0000-0000-000003310000}"/>
    <cellStyle name="20% - Accent1 2 5 2 2 4 3 4 2 2" xfId="12736" xr:uid="{00000000-0005-0000-0000-000004310000}"/>
    <cellStyle name="20% - Accent1 2 5 2 2 4 3 4 2 2 2" xfId="12737" xr:uid="{00000000-0005-0000-0000-000005310000}"/>
    <cellStyle name="20% - Accent1 2 5 2 2 4 3 4 2 3" xfId="12738" xr:uid="{00000000-0005-0000-0000-000006310000}"/>
    <cellStyle name="20% - Accent1 2 5 2 2 4 3 4 3" xfId="12739" xr:uid="{00000000-0005-0000-0000-000007310000}"/>
    <cellStyle name="20% - Accent1 2 5 2 2 4 3 4 3 2" xfId="12740" xr:uid="{00000000-0005-0000-0000-000008310000}"/>
    <cellStyle name="20% - Accent1 2 5 2 2 4 3 4 4" xfId="12741" xr:uid="{00000000-0005-0000-0000-000009310000}"/>
    <cellStyle name="20% - Accent1 2 5 2 2 4 3 5" xfId="12742" xr:uid="{00000000-0005-0000-0000-00000A310000}"/>
    <cellStyle name="20% - Accent1 2 5 2 2 4 3 5 2" xfId="12743" xr:uid="{00000000-0005-0000-0000-00000B310000}"/>
    <cellStyle name="20% - Accent1 2 5 2 2 4 3 5 2 2" xfId="12744" xr:uid="{00000000-0005-0000-0000-00000C310000}"/>
    <cellStyle name="20% - Accent1 2 5 2 2 4 3 5 3" xfId="12745" xr:uid="{00000000-0005-0000-0000-00000D310000}"/>
    <cellStyle name="20% - Accent1 2 5 2 2 4 3 6" xfId="12746" xr:uid="{00000000-0005-0000-0000-00000E310000}"/>
    <cellStyle name="20% - Accent1 2 5 2 2 4 3 6 2" xfId="12747" xr:uid="{00000000-0005-0000-0000-00000F310000}"/>
    <cellStyle name="20% - Accent1 2 5 2 2 4 3 6 2 2" xfId="12748" xr:uid="{00000000-0005-0000-0000-000010310000}"/>
    <cellStyle name="20% - Accent1 2 5 2 2 4 3 6 3" xfId="12749" xr:uid="{00000000-0005-0000-0000-000011310000}"/>
    <cellStyle name="20% - Accent1 2 5 2 2 4 3 7" xfId="12750" xr:uid="{00000000-0005-0000-0000-000012310000}"/>
    <cellStyle name="20% - Accent1 2 5 2 2 4 3 7 2" xfId="12751" xr:uid="{00000000-0005-0000-0000-000013310000}"/>
    <cellStyle name="20% - Accent1 2 5 2 2 4 3 8" xfId="12752" xr:uid="{00000000-0005-0000-0000-000014310000}"/>
    <cellStyle name="20% - Accent1 2 5 2 2 4 3 8 2" xfId="12753" xr:uid="{00000000-0005-0000-0000-000015310000}"/>
    <cellStyle name="20% - Accent1 2 5 2 2 4 3 9" xfId="12754" xr:uid="{00000000-0005-0000-0000-000016310000}"/>
    <cellStyle name="20% - Accent1 2 5 2 2 4 4" xfId="12755" xr:uid="{00000000-0005-0000-0000-000017310000}"/>
    <cellStyle name="20% - Accent1 2 5 2 2 4 4 2" xfId="12756" xr:uid="{00000000-0005-0000-0000-000018310000}"/>
    <cellStyle name="20% - Accent1 2 5 2 2 4 4 2 2" xfId="12757" xr:uid="{00000000-0005-0000-0000-000019310000}"/>
    <cellStyle name="20% - Accent1 2 5 2 2 4 4 2 2 2" xfId="12758" xr:uid="{00000000-0005-0000-0000-00001A310000}"/>
    <cellStyle name="20% - Accent1 2 5 2 2 4 4 2 3" xfId="12759" xr:uid="{00000000-0005-0000-0000-00001B310000}"/>
    <cellStyle name="20% - Accent1 2 5 2 2 4 4 3" xfId="12760" xr:uid="{00000000-0005-0000-0000-00001C310000}"/>
    <cellStyle name="20% - Accent1 2 5 2 2 4 4 3 2" xfId="12761" xr:uid="{00000000-0005-0000-0000-00001D310000}"/>
    <cellStyle name="20% - Accent1 2 5 2 2 4 4 4" xfId="12762" xr:uid="{00000000-0005-0000-0000-00001E310000}"/>
    <cellStyle name="20% - Accent1 2 5 2 2 4 5" xfId="12763" xr:uid="{00000000-0005-0000-0000-00001F310000}"/>
    <cellStyle name="20% - Accent1 2 5 2 2 4 5 2" xfId="12764" xr:uid="{00000000-0005-0000-0000-000020310000}"/>
    <cellStyle name="20% - Accent1 2 5 2 2 4 5 2 2" xfId="12765" xr:uid="{00000000-0005-0000-0000-000021310000}"/>
    <cellStyle name="20% - Accent1 2 5 2 2 4 5 2 2 2" xfId="12766" xr:uid="{00000000-0005-0000-0000-000022310000}"/>
    <cellStyle name="20% - Accent1 2 5 2 2 4 5 2 3" xfId="12767" xr:uid="{00000000-0005-0000-0000-000023310000}"/>
    <cellStyle name="20% - Accent1 2 5 2 2 4 5 3" xfId="12768" xr:uid="{00000000-0005-0000-0000-000024310000}"/>
    <cellStyle name="20% - Accent1 2 5 2 2 4 5 3 2" xfId="12769" xr:uid="{00000000-0005-0000-0000-000025310000}"/>
    <cellStyle name="20% - Accent1 2 5 2 2 4 5 4" xfId="12770" xr:uid="{00000000-0005-0000-0000-000026310000}"/>
    <cellStyle name="20% - Accent1 2 5 2 2 4 6" xfId="12771" xr:uid="{00000000-0005-0000-0000-000027310000}"/>
    <cellStyle name="20% - Accent1 2 5 2 2 4 6 2" xfId="12772" xr:uid="{00000000-0005-0000-0000-000028310000}"/>
    <cellStyle name="20% - Accent1 2 5 2 2 4 6 2 2" xfId="12773" xr:uid="{00000000-0005-0000-0000-000029310000}"/>
    <cellStyle name="20% - Accent1 2 5 2 2 4 6 2 2 2" xfId="12774" xr:uid="{00000000-0005-0000-0000-00002A310000}"/>
    <cellStyle name="20% - Accent1 2 5 2 2 4 6 2 3" xfId="12775" xr:uid="{00000000-0005-0000-0000-00002B310000}"/>
    <cellStyle name="20% - Accent1 2 5 2 2 4 6 3" xfId="12776" xr:uid="{00000000-0005-0000-0000-00002C310000}"/>
    <cellStyle name="20% - Accent1 2 5 2 2 4 6 3 2" xfId="12777" xr:uid="{00000000-0005-0000-0000-00002D310000}"/>
    <cellStyle name="20% - Accent1 2 5 2 2 4 6 4" xfId="12778" xr:uid="{00000000-0005-0000-0000-00002E310000}"/>
    <cellStyle name="20% - Accent1 2 5 2 2 4 7" xfId="12779" xr:uid="{00000000-0005-0000-0000-00002F310000}"/>
    <cellStyle name="20% - Accent1 2 5 2 2 4 7 2" xfId="12780" xr:uid="{00000000-0005-0000-0000-000030310000}"/>
    <cellStyle name="20% - Accent1 2 5 2 2 4 7 2 2" xfId="12781" xr:uid="{00000000-0005-0000-0000-000031310000}"/>
    <cellStyle name="20% - Accent1 2 5 2 2 4 7 3" xfId="12782" xr:uid="{00000000-0005-0000-0000-000032310000}"/>
    <cellStyle name="20% - Accent1 2 5 2 2 4 8" xfId="12783" xr:uid="{00000000-0005-0000-0000-000033310000}"/>
    <cellStyle name="20% - Accent1 2 5 2 2 4 8 2" xfId="12784" xr:uid="{00000000-0005-0000-0000-000034310000}"/>
    <cellStyle name="20% - Accent1 2 5 2 2 4 8 2 2" xfId="12785" xr:uid="{00000000-0005-0000-0000-000035310000}"/>
    <cellStyle name="20% - Accent1 2 5 2 2 4 8 3" xfId="12786" xr:uid="{00000000-0005-0000-0000-000036310000}"/>
    <cellStyle name="20% - Accent1 2 5 2 2 4 9" xfId="12787" xr:uid="{00000000-0005-0000-0000-000037310000}"/>
    <cellStyle name="20% - Accent1 2 5 2 2 4 9 2" xfId="12788" xr:uid="{00000000-0005-0000-0000-000038310000}"/>
    <cellStyle name="20% - Accent1 2 5 2 2 5" xfId="12789" xr:uid="{00000000-0005-0000-0000-000039310000}"/>
    <cellStyle name="20% - Accent1 2 5 2 2 5 2" xfId="12790" xr:uid="{00000000-0005-0000-0000-00003A310000}"/>
    <cellStyle name="20% - Accent1 2 5 2 2 5 2 2" xfId="12791" xr:uid="{00000000-0005-0000-0000-00003B310000}"/>
    <cellStyle name="20% - Accent1 2 5 2 2 5 2 2 2" xfId="12792" xr:uid="{00000000-0005-0000-0000-00003C310000}"/>
    <cellStyle name="20% - Accent1 2 5 2 2 5 2 2 2 2" xfId="12793" xr:uid="{00000000-0005-0000-0000-00003D310000}"/>
    <cellStyle name="20% - Accent1 2 5 2 2 5 2 2 3" xfId="12794" xr:uid="{00000000-0005-0000-0000-00003E310000}"/>
    <cellStyle name="20% - Accent1 2 5 2 2 5 2 3" xfId="12795" xr:uid="{00000000-0005-0000-0000-00003F310000}"/>
    <cellStyle name="20% - Accent1 2 5 2 2 5 2 3 2" xfId="12796" xr:uid="{00000000-0005-0000-0000-000040310000}"/>
    <cellStyle name="20% - Accent1 2 5 2 2 5 2 4" xfId="12797" xr:uid="{00000000-0005-0000-0000-000041310000}"/>
    <cellStyle name="20% - Accent1 2 5 2 2 5 3" xfId="12798" xr:uid="{00000000-0005-0000-0000-000042310000}"/>
    <cellStyle name="20% - Accent1 2 5 2 2 5 3 2" xfId="12799" xr:uid="{00000000-0005-0000-0000-000043310000}"/>
    <cellStyle name="20% - Accent1 2 5 2 2 5 3 2 2" xfId="12800" xr:uid="{00000000-0005-0000-0000-000044310000}"/>
    <cellStyle name="20% - Accent1 2 5 2 2 5 3 2 2 2" xfId="12801" xr:uid="{00000000-0005-0000-0000-000045310000}"/>
    <cellStyle name="20% - Accent1 2 5 2 2 5 3 2 3" xfId="12802" xr:uid="{00000000-0005-0000-0000-000046310000}"/>
    <cellStyle name="20% - Accent1 2 5 2 2 5 3 3" xfId="12803" xr:uid="{00000000-0005-0000-0000-000047310000}"/>
    <cellStyle name="20% - Accent1 2 5 2 2 5 3 3 2" xfId="12804" xr:uid="{00000000-0005-0000-0000-000048310000}"/>
    <cellStyle name="20% - Accent1 2 5 2 2 5 3 4" xfId="12805" xr:uid="{00000000-0005-0000-0000-000049310000}"/>
    <cellStyle name="20% - Accent1 2 5 2 2 5 4" xfId="12806" xr:uid="{00000000-0005-0000-0000-00004A310000}"/>
    <cellStyle name="20% - Accent1 2 5 2 2 5 4 2" xfId="12807" xr:uid="{00000000-0005-0000-0000-00004B310000}"/>
    <cellStyle name="20% - Accent1 2 5 2 2 5 4 2 2" xfId="12808" xr:uid="{00000000-0005-0000-0000-00004C310000}"/>
    <cellStyle name="20% - Accent1 2 5 2 2 5 4 2 2 2" xfId="12809" xr:uid="{00000000-0005-0000-0000-00004D310000}"/>
    <cellStyle name="20% - Accent1 2 5 2 2 5 4 2 3" xfId="12810" xr:uid="{00000000-0005-0000-0000-00004E310000}"/>
    <cellStyle name="20% - Accent1 2 5 2 2 5 4 3" xfId="12811" xr:uid="{00000000-0005-0000-0000-00004F310000}"/>
    <cellStyle name="20% - Accent1 2 5 2 2 5 4 3 2" xfId="12812" xr:uid="{00000000-0005-0000-0000-000050310000}"/>
    <cellStyle name="20% - Accent1 2 5 2 2 5 4 4" xfId="12813" xr:uid="{00000000-0005-0000-0000-000051310000}"/>
    <cellStyle name="20% - Accent1 2 5 2 2 5 5" xfId="12814" xr:uid="{00000000-0005-0000-0000-000052310000}"/>
    <cellStyle name="20% - Accent1 2 5 2 2 5 5 2" xfId="12815" xr:uid="{00000000-0005-0000-0000-000053310000}"/>
    <cellStyle name="20% - Accent1 2 5 2 2 5 5 2 2" xfId="12816" xr:uid="{00000000-0005-0000-0000-000054310000}"/>
    <cellStyle name="20% - Accent1 2 5 2 2 5 5 3" xfId="12817" xr:uid="{00000000-0005-0000-0000-000055310000}"/>
    <cellStyle name="20% - Accent1 2 5 2 2 5 6" xfId="12818" xr:uid="{00000000-0005-0000-0000-000056310000}"/>
    <cellStyle name="20% - Accent1 2 5 2 2 5 6 2" xfId="12819" xr:uid="{00000000-0005-0000-0000-000057310000}"/>
    <cellStyle name="20% - Accent1 2 5 2 2 5 6 2 2" xfId="12820" xr:uid="{00000000-0005-0000-0000-000058310000}"/>
    <cellStyle name="20% - Accent1 2 5 2 2 5 6 3" xfId="12821" xr:uid="{00000000-0005-0000-0000-000059310000}"/>
    <cellStyle name="20% - Accent1 2 5 2 2 5 7" xfId="12822" xr:uid="{00000000-0005-0000-0000-00005A310000}"/>
    <cellStyle name="20% - Accent1 2 5 2 2 5 7 2" xfId="12823" xr:uid="{00000000-0005-0000-0000-00005B310000}"/>
    <cellStyle name="20% - Accent1 2 5 2 2 5 8" xfId="12824" xr:uid="{00000000-0005-0000-0000-00005C310000}"/>
    <cellStyle name="20% - Accent1 2 5 2 2 5 8 2" xfId="12825" xr:uid="{00000000-0005-0000-0000-00005D310000}"/>
    <cellStyle name="20% - Accent1 2 5 2 2 5 9" xfId="12826" xr:uid="{00000000-0005-0000-0000-00005E310000}"/>
    <cellStyle name="20% - Accent1 2 5 2 2 6" xfId="12827" xr:uid="{00000000-0005-0000-0000-00005F310000}"/>
    <cellStyle name="20% - Accent1 2 5 2 2 6 2" xfId="12828" xr:uid="{00000000-0005-0000-0000-000060310000}"/>
    <cellStyle name="20% - Accent1 2 5 2 2 6 2 2" xfId="12829" xr:uid="{00000000-0005-0000-0000-000061310000}"/>
    <cellStyle name="20% - Accent1 2 5 2 2 6 2 2 2" xfId="12830" xr:uid="{00000000-0005-0000-0000-000062310000}"/>
    <cellStyle name="20% - Accent1 2 5 2 2 6 2 2 2 2" xfId="12831" xr:uid="{00000000-0005-0000-0000-000063310000}"/>
    <cellStyle name="20% - Accent1 2 5 2 2 6 2 2 3" xfId="12832" xr:uid="{00000000-0005-0000-0000-000064310000}"/>
    <cellStyle name="20% - Accent1 2 5 2 2 6 2 3" xfId="12833" xr:uid="{00000000-0005-0000-0000-000065310000}"/>
    <cellStyle name="20% - Accent1 2 5 2 2 6 2 3 2" xfId="12834" xr:uid="{00000000-0005-0000-0000-000066310000}"/>
    <cellStyle name="20% - Accent1 2 5 2 2 6 2 4" xfId="12835" xr:uid="{00000000-0005-0000-0000-000067310000}"/>
    <cellStyle name="20% - Accent1 2 5 2 2 6 3" xfId="12836" xr:uid="{00000000-0005-0000-0000-000068310000}"/>
    <cellStyle name="20% - Accent1 2 5 2 2 6 3 2" xfId="12837" xr:uid="{00000000-0005-0000-0000-000069310000}"/>
    <cellStyle name="20% - Accent1 2 5 2 2 6 3 2 2" xfId="12838" xr:uid="{00000000-0005-0000-0000-00006A310000}"/>
    <cellStyle name="20% - Accent1 2 5 2 2 6 3 2 2 2" xfId="12839" xr:uid="{00000000-0005-0000-0000-00006B310000}"/>
    <cellStyle name="20% - Accent1 2 5 2 2 6 3 2 3" xfId="12840" xr:uid="{00000000-0005-0000-0000-00006C310000}"/>
    <cellStyle name="20% - Accent1 2 5 2 2 6 3 3" xfId="12841" xr:uid="{00000000-0005-0000-0000-00006D310000}"/>
    <cellStyle name="20% - Accent1 2 5 2 2 6 3 3 2" xfId="12842" xr:uid="{00000000-0005-0000-0000-00006E310000}"/>
    <cellStyle name="20% - Accent1 2 5 2 2 6 3 4" xfId="12843" xr:uid="{00000000-0005-0000-0000-00006F310000}"/>
    <cellStyle name="20% - Accent1 2 5 2 2 6 4" xfId="12844" xr:uid="{00000000-0005-0000-0000-000070310000}"/>
    <cellStyle name="20% - Accent1 2 5 2 2 6 4 2" xfId="12845" xr:uid="{00000000-0005-0000-0000-000071310000}"/>
    <cellStyle name="20% - Accent1 2 5 2 2 6 4 2 2" xfId="12846" xr:uid="{00000000-0005-0000-0000-000072310000}"/>
    <cellStyle name="20% - Accent1 2 5 2 2 6 4 2 2 2" xfId="12847" xr:uid="{00000000-0005-0000-0000-000073310000}"/>
    <cellStyle name="20% - Accent1 2 5 2 2 6 4 2 3" xfId="12848" xr:uid="{00000000-0005-0000-0000-000074310000}"/>
    <cellStyle name="20% - Accent1 2 5 2 2 6 4 3" xfId="12849" xr:uid="{00000000-0005-0000-0000-000075310000}"/>
    <cellStyle name="20% - Accent1 2 5 2 2 6 4 3 2" xfId="12850" xr:uid="{00000000-0005-0000-0000-000076310000}"/>
    <cellStyle name="20% - Accent1 2 5 2 2 6 4 4" xfId="12851" xr:uid="{00000000-0005-0000-0000-000077310000}"/>
    <cellStyle name="20% - Accent1 2 5 2 2 6 5" xfId="12852" xr:uid="{00000000-0005-0000-0000-000078310000}"/>
    <cellStyle name="20% - Accent1 2 5 2 2 6 5 2" xfId="12853" xr:uid="{00000000-0005-0000-0000-000079310000}"/>
    <cellStyle name="20% - Accent1 2 5 2 2 6 5 2 2" xfId="12854" xr:uid="{00000000-0005-0000-0000-00007A310000}"/>
    <cellStyle name="20% - Accent1 2 5 2 2 6 5 3" xfId="12855" xr:uid="{00000000-0005-0000-0000-00007B310000}"/>
    <cellStyle name="20% - Accent1 2 5 2 2 6 6" xfId="12856" xr:uid="{00000000-0005-0000-0000-00007C310000}"/>
    <cellStyle name="20% - Accent1 2 5 2 2 6 6 2" xfId="12857" xr:uid="{00000000-0005-0000-0000-00007D310000}"/>
    <cellStyle name="20% - Accent1 2 5 2 2 6 6 2 2" xfId="12858" xr:uid="{00000000-0005-0000-0000-00007E310000}"/>
    <cellStyle name="20% - Accent1 2 5 2 2 6 6 3" xfId="12859" xr:uid="{00000000-0005-0000-0000-00007F310000}"/>
    <cellStyle name="20% - Accent1 2 5 2 2 6 7" xfId="12860" xr:uid="{00000000-0005-0000-0000-000080310000}"/>
    <cellStyle name="20% - Accent1 2 5 2 2 6 7 2" xfId="12861" xr:uid="{00000000-0005-0000-0000-000081310000}"/>
    <cellStyle name="20% - Accent1 2 5 2 2 6 8" xfId="12862" xr:uid="{00000000-0005-0000-0000-000082310000}"/>
    <cellStyle name="20% - Accent1 2 5 2 2 6 8 2" xfId="12863" xr:uid="{00000000-0005-0000-0000-000083310000}"/>
    <cellStyle name="20% - Accent1 2 5 2 2 6 9" xfId="12864" xr:uid="{00000000-0005-0000-0000-000084310000}"/>
    <cellStyle name="20% - Accent1 2 5 2 2 7" xfId="12865" xr:uid="{00000000-0005-0000-0000-000085310000}"/>
    <cellStyle name="20% - Accent1 2 5 2 2 7 2" xfId="12866" xr:uid="{00000000-0005-0000-0000-000086310000}"/>
    <cellStyle name="20% - Accent1 2 5 2 2 7 2 2" xfId="12867" xr:uid="{00000000-0005-0000-0000-000087310000}"/>
    <cellStyle name="20% - Accent1 2 5 2 2 7 2 2 2" xfId="12868" xr:uid="{00000000-0005-0000-0000-000088310000}"/>
    <cellStyle name="20% - Accent1 2 5 2 2 7 2 3" xfId="12869" xr:uid="{00000000-0005-0000-0000-000089310000}"/>
    <cellStyle name="20% - Accent1 2 5 2 2 7 3" xfId="12870" xr:uid="{00000000-0005-0000-0000-00008A310000}"/>
    <cellStyle name="20% - Accent1 2 5 2 2 7 3 2" xfId="12871" xr:uid="{00000000-0005-0000-0000-00008B310000}"/>
    <cellStyle name="20% - Accent1 2 5 2 2 7 4" xfId="12872" xr:uid="{00000000-0005-0000-0000-00008C310000}"/>
    <cellStyle name="20% - Accent1 2 5 2 2 8" xfId="12873" xr:uid="{00000000-0005-0000-0000-00008D310000}"/>
    <cellStyle name="20% - Accent1 2 5 2 2 8 2" xfId="12874" xr:uid="{00000000-0005-0000-0000-00008E310000}"/>
    <cellStyle name="20% - Accent1 2 5 2 2 8 2 2" xfId="12875" xr:uid="{00000000-0005-0000-0000-00008F310000}"/>
    <cellStyle name="20% - Accent1 2 5 2 2 8 2 2 2" xfId="12876" xr:uid="{00000000-0005-0000-0000-000090310000}"/>
    <cellStyle name="20% - Accent1 2 5 2 2 8 2 3" xfId="12877" xr:uid="{00000000-0005-0000-0000-000091310000}"/>
    <cellStyle name="20% - Accent1 2 5 2 2 8 3" xfId="12878" xr:uid="{00000000-0005-0000-0000-000092310000}"/>
    <cellStyle name="20% - Accent1 2 5 2 2 8 3 2" xfId="12879" xr:uid="{00000000-0005-0000-0000-000093310000}"/>
    <cellStyle name="20% - Accent1 2 5 2 2 8 4" xfId="12880" xr:uid="{00000000-0005-0000-0000-000094310000}"/>
    <cellStyle name="20% - Accent1 2 5 2 2 9" xfId="12881" xr:uid="{00000000-0005-0000-0000-000095310000}"/>
    <cellStyle name="20% - Accent1 2 5 2 2 9 2" xfId="12882" xr:uid="{00000000-0005-0000-0000-000096310000}"/>
    <cellStyle name="20% - Accent1 2 5 2 2 9 2 2" xfId="12883" xr:uid="{00000000-0005-0000-0000-000097310000}"/>
    <cellStyle name="20% - Accent1 2 5 2 2 9 2 2 2" xfId="12884" xr:uid="{00000000-0005-0000-0000-000098310000}"/>
    <cellStyle name="20% - Accent1 2 5 2 2 9 2 3" xfId="12885" xr:uid="{00000000-0005-0000-0000-000099310000}"/>
    <cellStyle name="20% - Accent1 2 5 2 2 9 3" xfId="12886" xr:uid="{00000000-0005-0000-0000-00009A310000}"/>
    <cellStyle name="20% - Accent1 2 5 2 2 9 3 2" xfId="12887" xr:uid="{00000000-0005-0000-0000-00009B310000}"/>
    <cellStyle name="20% - Accent1 2 5 2 2 9 4" xfId="12888" xr:uid="{00000000-0005-0000-0000-00009C310000}"/>
    <cellStyle name="20% - Accent1 2 5 2 3" xfId="12889" xr:uid="{00000000-0005-0000-0000-00009D310000}"/>
    <cellStyle name="20% - Accent1 2 5 2 3 10" xfId="12890" xr:uid="{00000000-0005-0000-0000-00009E310000}"/>
    <cellStyle name="20% - Accent1 2 5 2 3 10 2" xfId="12891" xr:uid="{00000000-0005-0000-0000-00009F310000}"/>
    <cellStyle name="20% - Accent1 2 5 2 3 11" xfId="12892" xr:uid="{00000000-0005-0000-0000-0000A0310000}"/>
    <cellStyle name="20% - Accent1 2 5 2 3 2" xfId="12893" xr:uid="{00000000-0005-0000-0000-0000A1310000}"/>
    <cellStyle name="20% - Accent1 2 5 2 3 2 2" xfId="12894" xr:uid="{00000000-0005-0000-0000-0000A2310000}"/>
    <cellStyle name="20% - Accent1 2 5 2 3 2 2 2" xfId="12895" xr:uid="{00000000-0005-0000-0000-0000A3310000}"/>
    <cellStyle name="20% - Accent1 2 5 2 3 2 2 2 2" xfId="12896" xr:uid="{00000000-0005-0000-0000-0000A4310000}"/>
    <cellStyle name="20% - Accent1 2 5 2 3 2 2 2 2 2" xfId="12897" xr:uid="{00000000-0005-0000-0000-0000A5310000}"/>
    <cellStyle name="20% - Accent1 2 5 2 3 2 2 2 3" xfId="12898" xr:uid="{00000000-0005-0000-0000-0000A6310000}"/>
    <cellStyle name="20% - Accent1 2 5 2 3 2 2 3" xfId="12899" xr:uid="{00000000-0005-0000-0000-0000A7310000}"/>
    <cellStyle name="20% - Accent1 2 5 2 3 2 2 3 2" xfId="12900" xr:uid="{00000000-0005-0000-0000-0000A8310000}"/>
    <cellStyle name="20% - Accent1 2 5 2 3 2 2 4" xfId="12901" xr:uid="{00000000-0005-0000-0000-0000A9310000}"/>
    <cellStyle name="20% - Accent1 2 5 2 3 2 3" xfId="12902" xr:uid="{00000000-0005-0000-0000-0000AA310000}"/>
    <cellStyle name="20% - Accent1 2 5 2 3 2 3 2" xfId="12903" xr:uid="{00000000-0005-0000-0000-0000AB310000}"/>
    <cellStyle name="20% - Accent1 2 5 2 3 2 3 2 2" xfId="12904" xr:uid="{00000000-0005-0000-0000-0000AC310000}"/>
    <cellStyle name="20% - Accent1 2 5 2 3 2 3 2 2 2" xfId="12905" xr:uid="{00000000-0005-0000-0000-0000AD310000}"/>
    <cellStyle name="20% - Accent1 2 5 2 3 2 3 2 3" xfId="12906" xr:uid="{00000000-0005-0000-0000-0000AE310000}"/>
    <cellStyle name="20% - Accent1 2 5 2 3 2 3 3" xfId="12907" xr:uid="{00000000-0005-0000-0000-0000AF310000}"/>
    <cellStyle name="20% - Accent1 2 5 2 3 2 3 3 2" xfId="12908" xr:uid="{00000000-0005-0000-0000-0000B0310000}"/>
    <cellStyle name="20% - Accent1 2 5 2 3 2 3 4" xfId="12909" xr:uid="{00000000-0005-0000-0000-0000B1310000}"/>
    <cellStyle name="20% - Accent1 2 5 2 3 2 4" xfId="12910" xr:uid="{00000000-0005-0000-0000-0000B2310000}"/>
    <cellStyle name="20% - Accent1 2 5 2 3 2 4 2" xfId="12911" xr:uid="{00000000-0005-0000-0000-0000B3310000}"/>
    <cellStyle name="20% - Accent1 2 5 2 3 2 4 2 2" xfId="12912" xr:uid="{00000000-0005-0000-0000-0000B4310000}"/>
    <cellStyle name="20% - Accent1 2 5 2 3 2 4 2 2 2" xfId="12913" xr:uid="{00000000-0005-0000-0000-0000B5310000}"/>
    <cellStyle name="20% - Accent1 2 5 2 3 2 4 2 3" xfId="12914" xr:uid="{00000000-0005-0000-0000-0000B6310000}"/>
    <cellStyle name="20% - Accent1 2 5 2 3 2 4 3" xfId="12915" xr:uid="{00000000-0005-0000-0000-0000B7310000}"/>
    <cellStyle name="20% - Accent1 2 5 2 3 2 4 3 2" xfId="12916" xr:uid="{00000000-0005-0000-0000-0000B8310000}"/>
    <cellStyle name="20% - Accent1 2 5 2 3 2 4 4" xfId="12917" xr:uid="{00000000-0005-0000-0000-0000B9310000}"/>
    <cellStyle name="20% - Accent1 2 5 2 3 2 5" xfId="12918" xr:uid="{00000000-0005-0000-0000-0000BA310000}"/>
    <cellStyle name="20% - Accent1 2 5 2 3 2 5 2" xfId="12919" xr:uid="{00000000-0005-0000-0000-0000BB310000}"/>
    <cellStyle name="20% - Accent1 2 5 2 3 2 5 2 2" xfId="12920" xr:uid="{00000000-0005-0000-0000-0000BC310000}"/>
    <cellStyle name="20% - Accent1 2 5 2 3 2 5 3" xfId="12921" xr:uid="{00000000-0005-0000-0000-0000BD310000}"/>
    <cellStyle name="20% - Accent1 2 5 2 3 2 6" xfId="12922" xr:uid="{00000000-0005-0000-0000-0000BE310000}"/>
    <cellStyle name="20% - Accent1 2 5 2 3 2 6 2" xfId="12923" xr:uid="{00000000-0005-0000-0000-0000BF310000}"/>
    <cellStyle name="20% - Accent1 2 5 2 3 2 6 2 2" xfId="12924" xr:uid="{00000000-0005-0000-0000-0000C0310000}"/>
    <cellStyle name="20% - Accent1 2 5 2 3 2 6 3" xfId="12925" xr:uid="{00000000-0005-0000-0000-0000C1310000}"/>
    <cellStyle name="20% - Accent1 2 5 2 3 2 7" xfId="12926" xr:uid="{00000000-0005-0000-0000-0000C2310000}"/>
    <cellStyle name="20% - Accent1 2 5 2 3 2 7 2" xfId="12927" xr:uid="{00000000-0005-0000-0000-0000C3310000}"/>
    <cellStyle name="20% - Accent1 2 5 2 3 2 8" xfId="12928" xr:uid="{00000000-0005-0000-0000-0000C4310000}"/>
    <cellStyle name="20% - Accent1 2 5 2 3 2 8 2" xfId="12929" xr:uid="{00000000-0005-0000-0000-0000C5310000}"/>
    <cellStyle name="20% - Accent1 2 5 2 3 2 9" xfId="12930" xr:uid="{00000000-0005-0000-0000-0000C6310000}"/>
    <cellStyle name="20% - Accent1 2 5 2 3 3" xfId="12931" xr:uid="{00000000-0005-0000-0000-0000C7310000}"/>
    <cellStyle name="20% - Accent1 2 5 2 3 3 2" xfId="12932" xr:uid="{00000000-0005-0000-0000-0000C8310000}"/>
    <cellStyle name="20% - Accent1 2 5 2 3 3 2 2" xfId="12933" xr:uid="{00000000-0005-0000-0000-0000C9310000}"/>
    <cellStyle name="20% - Accent1 2 5 2 3 3 2 2 2" xfId="12934" xr:uid="{00000000-0005-0000-0000-0000CA310000}"/>
    <cellStyle name="20% - Accent1 2 5 2 3 3 2 2 2 2" xfId="12935" xr:uid="{00000000-0005-0000-0000-0000CB310000}"/>
    <cellStyle name="20% - Accent1 2 5 2 3 3 2 2 3" xfId="12936" xr:uid="{00000000-0005-0000-0000-0000CC310000}"/>
    <cellStyle name="20% - Accent1 2 5 2 3 3 2 3" xfId="12937" xr:uid="{00000000-0005-0000-0000-0000CD310000}"/>
    <cellStyle name="20% - Accent1 2 5 2 3 3 2 3 2" xfId="12938" xr:uid="{00000000-0005-0000-0000-0000CE310000}"/>
    <cellStyle name="20% - Accent1 2 5 2 3 3 2 4" xfId="12939" xr:uid="{00000000-0005-0000-0000-0000CF310000}"/>
    <cellStyle name="20% - Accent1 2 5 2 3 3 3" xfId="12940" xr:uid="{00000000-0005-0000-0000-0000D0310000}"/>
    <cellStyle name="20% - Accent1 2 5 2 3 3 3 2" xfId="12941" xr:uid="{00000000-0005-0000-0000-0000D1310000}"/>
    <cellStyle name="20% - Accent1 2 5 2 3 3 3 2 2" xfId="12942" xr:uid="{00000000-0005-0000-0000-0000D2310000}"/>
    <cellStyle name="20% - Accent1 2 5 2 3 3 3 2 2 2" xfId="12943" xr:uid="{00000000-0005-0000-0000-0000D3310000}"/>
    <cellStyle name="20% - Accent1 2 5 2 3 3 3 2 3" xfId="12944" xr:uid="{00000000-0005-0000-0000-0000D4310000}"/>
    <cellStyle name="20% - Accent1 2 5 2 3 3 3 3" xfId="12945" xr:uid="{00000000-0005-0000-0000-0000D5310000}"/>
    <cellStyle name="20% - Accent1 2 5 2 3 3 3 3 2" xfId="12946" xr:uid="{00000000-0005-0000-0000-0000D6310000}"/>
    <cellStyle name="20% - Accent1 2 5 2 3 3 3 4" xfId="12947" xr:uid="{00000000-0005-0000-0000-0000D7310000}"/>
    <cellStyle name="20% - Accent1 2 5 2 3 3 4" xfId="12948" xr:uid="{00000000-0005-0000-0000-0000D8310000}"/>
    <cellStyle name="20% - Accent1 2 5 2 3 3 4 2" xfId="12949" xr:uid="{00000000-0005-0000-0000-0000D9310000}"/>
    <cellStyle name="20% - Accent1 2 5 2 3 3 4 2 2" xfId="12950" xr:uid="{00000000-0005-0000-0000-0000DA310000}"/>
    <cellStyle name="20% - Accent1 2 5 2 3 3 4 2 2 2" xfId="12951" xr:uid="{00000000-0005-0000-0000-0000DB310000}"/>
    <cellStyle name="20% - Accent1 2 5 2 3 3 4 2 3" xfId="12952" xr:uid="{00000000-0005-0000-0000-0000DC310000}"/>
    <cellStyle name="20% - Accent1 2 5 2 3 3 4 3" xfId="12953" xr:uid="{00000000-0005-0000-0000-0000DD310000}"/>
    <cellStyle name="20% - Accent1 2 5 2 3 3 4 3 2" xfId="12954" xr:uid="{00000000-0005-0000-0000-0000DE310000}"/>
    <cellStyle name="20% - Accent1 2 5 2 3 3 4 4" xfId="12955" xr:uid="{00000000-0005-0000-0000-0000DF310000}"/>
    <cellStyle name="20% - Accent1 2 5 2 3 3 5" xfId="12956" xr:uid="{00000000-0005-0000-0000-0000E0310000}"/>
    <cellStyle name="20% - Accent1 2 5 2 3 3 5 2" xfId="12957" xr:uid="{00000000-0005-0000-0000-0000E1310000}"/>
    <cellStyle name="20% - Accent1 2 5 2 3 3 5 2 2" xfId="12958" xr:uid="{00000000-0005-0000-0000-0000E2310000}"/>
    <cellStyle name="20% - Accent1 2 5 2 3 3 5 3" xfId="12959" xr:uid="{00000000-0005-0000-0000-0000E3310000}"/>
    <cellStyle name="20% - Accent1 2 5 2 3 3 6" xfId="12960" xr:uid="{00000000-0005-0000-0000-0000E4310000}"/>
    <cellStyle name="20% - Accent1 2 5 2 3 3 6 2" xfId="12961" xr:uid="{00000000-0005-0000-0000-0000E5310000}"/>
    <cellStyle name="20% - Accent1 2 5 2 3 3 6 2 2" xfId="12962" xr:uid="{00000000-0005-0000-0000-0000E6310000}"/>
    <cellStyle name="20% - Accent1 2 5 2 3 3 6 3" xfId="12963" xr:uid="{00000000-0005-0000-0000-0000E7310000}"/>
    <cellStyle name="20% - Accent1 2 5 2 3 3 7" xfId="12964" xr:uid="{00000000-0005-0000-0000-0000E8310000}"/>
    <cellStyle name="20% - Accent1 2 5 2 3 3 7 2" xfId="12965" xr:uid="{00000000-0005-0000-0000-0000E9310000}"/>
    <cellStyle name="20% - Accent1 2 5 2 3 3 8" xfId="12966" xr:uid="{00000000-0005-0000-0000-0000EA310000}"/>
    <cellStyle name="20% - Accent1 2 5 2 3 3 8 2" xfId="12967" xr:uid="{00000000-0005-0000-0000-0000EB310000}"/>
    <cellStyle name="20% - Accent1 2 5 2 3 3 9" xfId="12968" xr:uid="{00000000-0005-0000-0000-0000EC310000}"/>
    <cellStyle name="20% - Accent1 2 5 2 3 4" xfId="12969" xr:uid="{00000000-0005-0000-0000-0000ED310000}"/>
    <cellStyle name="20% - Accent1 2 5 2 3 4 2" xfId="12970" xr:uid="{00000000-0005-0000-0000-0000EE310000}"/>
    <cellStyle name="20% - Accent1 2 5 2 3 4 2 2" xfId="12971" xr:uid="{00000000-0005-0000-0000-0000EF310000}"/>
    <cellStyle name="20% - Accent1 2 5 2 3 4 2 2 2" xfId="12972" xr:uid="{00000000-0005-0000-0000-0000F0310000}"/>
    <cellStyle name="20% - Accent1 2 5 2 3 4 2 3" xfId="12973" xr:uid="{00000000-0005-0000-0000-0000F1310000}"/>
    <cellStyle name="20% - Accent1 2 5 2 3 4 3" xfId="12974" xr:uid="{00000000-0005-0000-0000-0000F2310000}"/>
    <cellStyle name="20% - Accent1 2 5 2 3 4 3 2" xfId="12975" xr:uid="{00000000-0005-0000-0000-0000F3310000}"/>
    <cellStyle name="20% - Accent1 2 5 2 3 4 4" xfId="12976" xr:uid="{00000000-0005-0000-0000-0000F4310000}"/>
    <cellStyle name="20% - Accent1 2 5 2 3 5" xfId="12977" xr:uid="{00000000-0005-0000-0000-0000F5310000}"/>
    <cellStyle name="20% - Accent1 2 5 2 3 5 2" xfId="12978" xr:uid="{00000000-0005-0000-0000-0000F6310000}"/>
    <cellStyle name="20% - Accent1 2 5 2 3 5 2 2" xfId="12979" xr:uid="{00000000-0005-0000-0000-0000F7310000}"/>
    <cellStyle name="20% - Accent1 2 5 2 3 5 2 2 2" xfId="12980" xr:uid="{00000000-0005-0000-0000-0000F8310000}"/>
    <cellStyle name="20% - Accent1 2 5 2 3 5 2 3" xfId="12981" xr:uid="{00000000-0005-0000-0000-0000F9310000}"/>
    <cellStyle name="20% - Accent1 2 5 2 3 5 3" xfId="12982" xr:uid="{00000000-0005-0000-0000-0000FA310000}"/>
    <cellStyle name="20% - Accent1 2 5 2 3 5 3 2" xfId="12983" xr:uid="{00000000-0005-0000-0000-0000FB310000}"/>
    <cellStyle name="20% - Accent1 2 5 2 3 5 4" xfId="12984" xr:uid="{00000000-0005-0000-0000-0000FC310000}"/>
    <cellStyle name="20% - Accent1 2 5 2 3 6" xfId="12985" xr:uid="{00000000-0005-0000-0000-0000FD310000}"/>
    <cellStyle name="20% - Accent1 2 5 2 3 6 2" xfId="12986" xr:uid="{00000000-0005-0000-0000-0000FE310000}"/>
    <cellStyle name="20% - Accent1 2 5 2 3 6 2 2" xfId="12987" xr:uid="{00000000-0005-0000-0000-0000FF310000}"/>
    <cellStyle name="20% - Accent1 2 5 2 3 6 2 2 2" xfId="12988" xr:uid="{00000000-0005-0000-0000-000000320000}"/>
    <cellStyle name="20% - Accent1 2 5 2 3 6 2 3" xfId="12989" xr:uid="{00000000-0005-0000-0000-000001320000}"/>
    <cellStyle name="20% - Accent1 2 5 2 3 6 3" xfId="12990" xr:uid="{00000000-0005-0000-0000-000002320000}"/>
    <cellStyle name="20% - Accent1 2 5 2 3 6 3 2" xfId="12991" xr:uid="{00000000-0005-0000-0000-000003320000}"/>
    <cellStyle name="20% - Accent1 2 5 2 3 6 4" xfId="12992" xr:uid="{00000000-0005-0000-0000-000004320000}"/>
    <cellStyle name="20% - Accent1 2 5 2 3 7" xfId="12993" xr:uid="{00000000-0005-0000-0000-000005320000}"/>
    <cellStyle name="20% - Accent1 2 5 2 3 7 2" xfId="12994" xr:uid="{00000000-0005-0000-0000-000006320000}"/>
    <cellStyle name="20% - Accent1 2 5 2 3 7 2 2" xfId="12995" xr:uid="{00000000-0005-0000-0000-000007320000}"/>
    <cellStyle name="20% - Accent1 2 5 2 3 7 3" xfId="12996" xr:uid="{00000000-0005-0000-0000-000008320000}"/>
    <cellStyle name="20% - Accent1 2 5 2 3 8" xfId="12997" xr:uid="{00000000-0005-0000-0000-000009320000}"/>
    <cellStyle name="20% - Accent1 2 5 2 3 8 2" xfId="12998" xr:uid="{00000000-0005-0000-0000-00000A320000}"/>
    <cellStyle name="20% - Accent1 2 5 2 3 8 2 2" xfId="12999" xr:uid="{00000000-0005-0000-0000-00000B320000}"/>
    <cellStyle name="20% - Accent1 2 5 2 3 8 3" xfId="13000" xr:uid="{00000000-0005-0000-0000-00000C320000}"/>
    <cellStyle name="20% - Accent1 2 5 2 3 9" xfId="13001" xr:uid="{00000000-0005-0000-0000-00000D320000}"/>
    <cellStyle name="20% - Accent1 2 5 2 3 9 2" xfId="13002" xr:uid="{00000000-0005-0000-0000-00000E320000}"/>
    <cellStyle name="20% - Accent1 2 5 2 4" xfId="13003" xr:uid="{00000000-0005-0000-0000-00000F320000}"/>
    <cellStyle name="20% - Accent1 2 5 2 4 10" xfId="13004" xr:uid="{00000000-0005-0000-0000-000010320000}"/>
    <cellStyle name="20% - Accent1 2 5 2 4 10 2" xfId="13005" xr:uid="{00000000-0005-0000-0000-000011320000}"/>
    <cellStyle name="20% - Accent1 2 5 2 4 11" xfId="13006" xr:uid="{00000000-0005-0000-0000-000012320000}"/>
    <cellStyle name="20% - Accent1 2 5 2 4 2" xfId="13007" xr:uid="{00000000-0005-0000-0000-000013320000}"/>
    <cellStyle name="20% - Accent1 2 5 2 4 2 2" xfId="13008" xr:uid="{00000000-0005-0000-0000-000014320000}"/>
    <cellStyle name="20% - Accent1 2 5 2 4 2 2 2" xfId="13009" xr:uid="{00000000-0005-0000-0000-000015320000}"/>
    <cellStyle name="20% - Accent1 2 5 2 4 2 2 2 2" xfId="13010" xr:uid="{00000000-0005-0000-0000-000016320000}"/>
    <cellStyle name="20% - Accent1 2 5 2 4 2 2 2 2 2" xfId="13011" xr:uid="{00000000-0005-0000-0000-000017320000}"/>
    <cellStyle name="20% - Accent1 2 5 2 4 2 2 2 3" xfId="13012" xr:uid="{00000000-0005-0000-0000-000018320000}"/>
    <cellStyle name="20% - Accent1 2 5 2 4 2 2 3" xfId="13013" xr:uid="{00000000-0005-0000-0000-000019320000}"/>
    <cellStyle name="20% - Accent1 2 5 2 4 2 2 3 2" xfId="13014" xr:uid="{00000000-0005-0000-0000-00001A320000}"/>
    <cellStyle name="20% - Accent1 2 5 2 4 2 2 4" xfId="13015" xr:uid="{00000000-0005-0000-0000-00001B320000}"/>
    <cellStyle name="20% - Accent1 2 5 2 4 2 3" xfId="13016" xr:uid="{00000000-0005-0000-0000-00001C320000}"/>
    <cellStyle name="20% - Accent1 2 5 2 4 2 3 2" xfId="13017" xr:uid="{00000000-0005-0000-0000-00001D320000}"/>
    <cellStyle name="20% - Accent1 2 5 2 4 2 3 2 2" xfId="13018" xr:uid="{00000000-0005-0000-0000-00001E320000}"/>
    <cellStyle name="20% - Accent1 2 5 2 4 2 3 2 2 2" xfId="13019" xr:uid="{00000000-0005-0000-0000-00001F320000}"/>
    <cellStyle name="20% - Accent1 2 5 2 4 2 3 2 3" xfId="13020" xr:uid="{00000000-0005-0000-0000-000020320000}"/>
    <cellStyle name="20% - Accent1 2 5 2 4 2 3 3" xfId="13021" xr:uid="{00000000-0005-0000-0000-000021320000}"/>
    <cellStyle name="20% - Accent1 2 5 2 4 2 3 3 2" xfId="13022" xr:uid="{00000000-0005-0000-0000-000022320000}"/>
    <cellStyle name="20% - Accent1 2 5 2 4 2 3 4" xfId="13023" xr:uid="{00000000-0005-0000-0000-000023320000}"/>
    <cellStyle name="20% - Accent1 2 5 2 4 2 4" xfId="13024" xr:uid="{00000000-0005-0000-0000-000024320000}"/>
    <cellStyle name="20% - Accent1 2 5 2 4 2 4 2" xfId="13025" xr:uid="{00000000-0005-0000-0000-000025320000}"/>
    <cellStyle name="20% - Accent1 2 5 2 4 2 4 2 2" xfId="13026" xr:uid="{00000000-0005-0000-0000-000026320000}"/>
    <cellStyle name="20% - Accent1 2 5 2 4 2 4 2 2 2" xfId="13027" xr:uid="{00000000-0005-0000-0000-000027320000}"/>
    <cellStyle name="20% - Accent1 2 5 2 4 2 4 2 3" xfId="13028" xr:uid="{00000000-0005-0000-0000-000028320000}"/>
    <cellStyle name="20% - Accent1 2 5 2 4 2 4 3" xfId="13029" xr:uid="{00000000-0005-0000-0000-000029320000}"/>
    <cellStyle name="20% - Accent1 2 5 2 4 2 4 3 2" xfId="13030" xr:uid="{00000000-0005-0000-0000-00002A320000}"/>
    <cellStyle name="20% - Accent1 2 5 2 4 2 4 4" xfId="13031" xr:uid="{00000000-0005-0000-0000-00002B320000}"/>
    <cellStyle name="20% - Accent1 2 5 2 4 2 5" xfId="13032" xr:uid="{00000000-0005-0000-0000-00002C320000}"/>
    <cellStyle name="20% - Accent1 2 5 2 4 2 5 2" xfId="13033" xr:uid="{00000000-0005-0000-0000-00002D320000}"/>
    <cellStyle name="20% - Accent1 2 5 2 4 2 5 2 2" xfId="13034" xr:uid="{00000000-0005-0000-0000-00002E320000}"/>
    <cellStyle name="20% - Accent1 2 5 2 4 2 5 3" xfId="13035" xr:uid="{00000000-0005-0000-0000-00002F320000}"/>
    <cellStyle name="20% - Accent1 2 5 2 4 2 6" xfId="13036" xr:uid="{00000000-0005-0000-0000-000030320000}"/>
    <cellStyle name="20% - Accent1 2 5 2 4 2 6 2" xfId="13037" xr:uid="{00000000-0005-0000-0000-000031320000}"/>
    <cellStyle name="20% - Accent1 2 5 2 4 2 6 2 2" xfId="13038" xr:uid="{00000000-0005-0000-0000-000032320000}"/>
    <cellStyle name="20% - Accent1 2 5 2 4 2 6 3" xfId="13039" xr:uid="{00000000-0005-0000-0000-000033320000}"/>
    <cellStyle name="20% - Accent1 2 5 2 4 2 7" xfId="13040" xr:uid="{00000000-0005-0000-0000-000034320000}"/>
    <cellStyle name="20% - Accent1 2 5 2 4 2 7 2" xfId="13041" xr:uid="{00000000-0005-0000-0000-000035320000}"/>
    <cellStyle name="20% - Accent1 2 5 2 4 2 8" xfId="13042" xr:uid="{00000000-0005-0000-0000-000036320000}"/>
    <cellStyle name="20% - Accent1 2 5 2 4 2 8 2" xfId="13043" xr:uid="{00000000-0005-0000-0000-000037320000}"/>
    <cellStyle name="20% - Accent1 2 5 2 4 2 9" xfId="13044" xr:uid="{00000000-0005-0000-0000-000038320000}"/>
    <cellStyle name="20% - Accent1 2 5 2 4 3" xfId="13045" xr:uid="{00000000-0005-0000-0000-000039320000}"/>
    <cellStyle name="20% - Accent1 2 5 2 4 3 2" xfId="13046" xr:uid="{00000000-0005-0000-0000-00003A320000}"/>
    <cellStyle name="20% - Accent1 2 5 2 4 3 2 2" xfId="13047" xr:uid="{00000000-0005-0000-0000-00003B320000}"/>
    <cellStyle name="20% - Accent1 2 5 2 4 3 2 2 2" xfId="13048" xr:uid="{00000000-0005-0000-0000-00003C320000}"/>
    <cellStyle name="20% - Accent1 2 5 2 4 3 2 2 2 2" xfId="13049" xr:uid="{00000000-0005-0000-0000-00003D320000}"/>
    <cellStyle name="20% - Accent1 2 5 2 4 3 2 2 3" xfId="13050" xr:uid="{00000000-0005-0000-0000-00003E320000}"/>
    <cellStyle name="20% - Accent1 2 5 2 4 3 2 3" xfId="13051" xr:uid="{00000000-0005-0000-0000-00003F320000}"/>
    <cellStyle name="20% - Accent1 2 5 2 4 3 2 3 2" xfId="13052" xr:uid="{00000000-0005-0000-0000-000040320000}"/>
    <cellStyle name="20% - Accent1 2 5 2 4 3 2 4" xfId="13053" xr:uid="{00000000-0005-0000-0000-000041320000}"/>
    <cellStyle name="20% - Accent1 2 5 2 4 3 3" xfId="13054" xr:uid="{00000000-0005-0000-0000-000042320000}"/>
    <cellStyle name="20% - Accent1 2 5 2 4 3 3 2" xfId="13055" xr:uid="{00000000-0005-0000-0000-000043320000}"/>
    <cellStyle name="20% - Accent1 2 5 2 4 3 3 2 2" xfId="13056" xr:uid="{00000000-0005-0000-0000-000044320000}"/>
    <cellStyle name="20% - Accent1 2 5 2 4 3 3 2 2 2" xfId="13057" xr:uid="{00000000-0005-0000-0000-000045320000}"/>
    <cellStyle name="20% - Accent1 2 5 2 4 3 3 2 3" xfId="13058" xr:uid="{00000000-0005-0000-0000-000046320000}"/>
    <cellStyle name="20% - Accent1 2 5 2 4 3 3 3" xfId="13059" xr:uid="{00000000-0005-0000-0000-000047320000}"/>
    <cellStyle name="20% - Accent1 2 5 2 4 3 3 3 2" xfId="13060" xr:uid="{00000000-0005-0000-0000-000048320000}"/>
    <cellStyle name="20% - Accent1 2 5 2 4 3 3 4" xfId="13061" xr:uid="{00000000-0005-0000-0000-000049320000}"/>
    <cellStyle name="20% - Accent1 2 5 2 4 3 4" xfId="13062" xr:uid="{00000000-0005-0000-0000-00004A320000}"/>
    <cellStyle name="20% - Accent1 2 5 2 4 3 4 2" xfId="13063" xr:uid="{00000000-0005-0000-0000-00004B320000}"/>
    <cellStyle name="20% - Accent1 2 5 2 4 3 4 2 2" xfId="13064" xr:uid="{00000000-0005-0000-0000-00004C320000}"/>
    <cellStyle name="20% - Accent1 2 5 2 4 3 4 2 2 2" xfId="13065" xr:uid="{00000000-0005-0000-0000-00004D320000}"/>
    <cellStyle name="20% - Accent1 2 5 2 4 3 4 2 3" xfId="13066" xr:uid="{00000000-0005-0000-0000-00004E320000}"/>
    <cellStyle name="20% - Accent1 2 5 2 4 3 4 3" xfId="13067" xr:uid="{00000000-0005-0000-0000-00004F320000}"/>
    <cellStyle name="20% - Accent1 2 5 2 4 3 4 3 2" xfId="13068" xr:uid="{00000000-0005-0000-0000-000050320000}"/>
    <cellStyle name="20% - Accent1 2 5 2 4 3 4 4" xfId="13069" xr:uid="{00000000-0005-0000-0000-000051320000}"/>
    <cellStyle name="20% - Accent1 2 5 2 4 3 5" xfId="13070" xr:uid="{00000000-0005-0000-0000-000052320000}"/>
    <cellStyle name="20% - Accent1 2 5 2 4 3 5 2" xfId="13071" xr:uid="{00000000-0005-0000-0000-000053320000}"/>
    <cellStyle name="20% - Accent1 2 5 2 4 3 5 2 2" xfId="13072" xr:uid="{00000000-0005-0000-0000-000054320000}"/>
    <cellStyle name="20% - Accent1 2 5 2 4 3 5 3" xfId="13073" xr:uid="{00000000-0005-0000-0000-000055320000}"/>
    <cellStyle name="20% - Accent1 2 5 2 4 3 6" xfId="13074" xr:uid="{00000000-0005-0000-0000-000056320000}"/>
    <cellStyle name="20% - Accent1 2 5 2 4 3 6 2" xfId="13075" xr:uid="{00000000-0005-0000-0000-000057320000}"/>
    <cellStyle name="20% - Accent1 2 5 2 4 3 6 2 2" xfId="13076" xr:uid="{00000000-0005-0000-0000-000058320000}"/>
    <cellStyle name="20% - Accent1 2 5 2 4 3 6 3" xfId="13077" xr:uid="{00000000-0005-0000-0000-000059320000}"/>
    <cellStyle name="20% - Accent1 2 5 2 4 3 7" xfId="13078" xr:uid="{00000000-0005-0000-0000-00005A320000}"/>
    <cellStyle name="20% - Accent1 2 5 2 4 3 7 2" xfId="13079" xr:uid="{00000000-0005-0000-0000-00005B320000}"/>
    <cellStyle name="20% - Accent1 2 5 2 4 3 8" xfId="13080" xr:uid="{00000000-0005-0000-0000-00005C320000}"/>
    <cellStyle name="20% - Accent1 2 5 2 4 3 8 2" xfId="13081" xr:uid="{00000000-0005-0000-0000-00005D320000}"/>
    <cellStyle name="20% - Accent1 2 5 2 4 3 9" xfId="13082" xr:uid="{00000000-0005-0000-0000-00005E320000}"/>
    <cellStyle name="20% - Accent1 2 5 2 4 4" xfId="13083" xr:uid="{00000000-0005-0000-0000-00005F320000}"/>
    <cellStyle name="20% - Accent1 2 5 2 4 4 2" xfId="13084" xr:uid="{00000000-0005-0000-0000-000060320000}"/>
    <cellStyle name="20% - Accent1 2 5 2 4 4 2 2" xfId="13085" xr:uid="{00000000-0005-0000-0000-000061320000}"/>
    <cellStyle name="20% - Accent1 2 5 2 4 4 2 2 2" xfId="13086" xr:uid="{00000000-0005-0000-0000-000062320000}"/>
    <cellStyle name="20% - Accent1 2 5 2 4 4 2 3" xfId="13087" xr:uid="{00000000-0005-0000-0000-000063320000}"/>
    <cellStyle name="20% - Accent1 2 5 2 4 4 3" xfId="13088" xr:uid="{00000000-0005-0000-0000-000064320000}"/>
    <cellStyle name="20% - Accent1 2 5 2 4 4 3 2" xfId="13089" xr:uid="{00000000-0005-0000-0000-000065320000}"/>
    <cellStyle name="20% - Accent1 2 5 2 4 4 4" xfId="13090" xr:uid="{00000000-0005-0000-0000-000066320000}"/>
    <cellStyle name="20% - Accent1 2 5 2 4 5" xfId="13091" xr:uid="{00000000-0005-0000-0000-000067320000}"/>
    <cellStyle name="20% - Accent1 2 5 2 4 5 2" xfId="13092" xr:uid="{00000000-0005-0000-0000-000068320000}"/>
    <cellStyle name="20% - Accent1 2 5 2 4 5 2 2" xfId="13093" xr:uid="{00000000-0005-0000-0000-000069320000}"/>
    <cellStyle name="20% - Accent1 2 5 2 4 5 2 2 2" xfId="13094" xr:uid="{00000000-0005-0000-0000-00006A320000}"/>
    <cellStyle name="20% - Accent1 2 5 2 4 5 2 3" xfId="13095" xr:uid="{00000000-0005-0000-0000-00006B320000}"/>
    <cellStyle name="20% - Accent1 2 5 2 4 5 3" xfId="13096" xr:uid="{00000000-0005-0000-0000-00006C320000}"/>
    <cellStyle name="20% - Accent1 2 5 2 4 5 3 2" xfId="13097" xr:uid="{00000000-0005-0000-0000-00006D320000}"/>
    <cellStyle name="20% - Accent1 2 5 2 4 5 4" xfId="13098" xr:uid="{00000000-0005-0000-0000-00006E320000}"/>
    <cellStyle name="20% - Accent1 2 5 2 4 6" xfId="13099" xr:uid="{00000000-0005-0000-0000-00006F320000}"/>
    <cellStyle name="20% - Accent1 2 5 2 4 6 2" xfId="13100" xr:uid="{00000000-0005-0000-0000-000070320000}"/>
    <cellStyle name="20% - Accent1 2 5 2 4 6 2 2" xfId="13101" xr:uid="{00000000-0005-0000-0000-000071320000}"/>
    <cellStyle name="20% - Accent1 2 5 2 4 6 2 2 2" xfId="13102" xr:uid="{00000000-0005-0000-0000-000072320000}"/>
    <cellStyle name="20% - Accent1 2 5 2 4 6 2 3" xfId="13103" xr:uid="{00000000-0005-0000-0000-000073320000}"/>
    <cellStyle name="20% - Accent1 2 5 2 4 6 3" xfId="13104" xr:uid="{00000000-0005-0000-0000-000074320000}"/>
    <cellStyle name="20% - Accent1 2 5 2 4 6 3 2" xfId="13105" xr:uid="{00000000-0005-0000-0000-000075320000}"/>
    <cellStyle name="20% - Accent1 2 5 2 4 6 4" xfId="13106" xr:uid="{00000000-0005-0000-0000-000076320000}"/>
    <cellStyle name="20% - Accent1 2 5 2 4 7" xfId="13107" xr:uid="{00000000-0005-0000-0000-000077320000}"/>
    <cellStyle name="20% - Accent1 2 5 2 4 7 2" xfId="13108" xr:uid="{00000000-0005-0000-0000-000078320000}"/>
    <cellStyle name="20% - Accent1 2 5 2 4 7 2 2" xfId="13109" xr:uid="{00000000-0005-0000-0000-000079320000}"/>
    <cellStyle name="20% - Accent1 2 5 2 4 7 3" xfId="13110" xr:uid="{00000000-0005-0000-0000-00007A320000}"/>
    <cellStyle name="20% - Accent1 2 5 2 4 8" xfId="13111" xr:uid="{00000000-0005-0000-0000-00007B320000}"/>
    <cellStyle name="20% - Accent1 2 5 2 4 8 2" xfId="13112" xr:uid="{00000000-0005-0000-0000-00007C320000}"/>
    <cellStyle name="20% - Accent1 2 5 2 4 8 2 2" xfId="13113" xr:uid="{00000000-0005-0000-0000-00007D320000}"/>
    <cellStyle name="20% - Accent1 2 5 2 4 8 3" xfId="13114" xr:uid="{00000000-0005-0000-0000-00007E320000}"/>
    <cellStyle name="20% - Accent1 2 5 2 4 9" xfId="13115" xr:uid="{00000000-0005-0000-0000-00007F320000}"/>
    <cellStyle name="20% - Accent1 2 5 2 4 9 2" xfId="13116" xr:uid="{00000000-0005-0000-0000-000080320000}"/>
    <cellStyle name="20% - Accent1 2 5 2 5" xfId="13117" xr:uid="{00000000-0005-0000-0000-000081320000}"/>
    <cellStyle name="20% - Accent1 2 5 2 5 10" xfId="13118" xr:uid="{00000000-0005-0000-0000-000082320000}"/>
    <cellStyle name="20% - Accent1 2 5 2 5 10 2" xfId="13119" xr:uid="{00000000-0005-0000-0000-000083320000}"/>
    <cellStyle name="20% - Accent1 2 5 2 5 11" xfId="13120" xr:uid="{00000000-0005-0000-0000-000084320000}"/>
    <cellStyle name="20% - Accent1 2 5 2 5 2" xfId="13121" xr:uid="{00000000-0005-0000-0000-000085320000}"/>
    <cellStyle name="20% - Accent1 2 5 2 5 2 2" xfId="13122" xr:uid="{00000000-0005-0000-0000-000086320000}"/>
    <cellStyle name="20% - Accent1 2 5 2 5 2 2 2" xfId="13123" xr:uid="{00000000-0005-0000-0000-000087320000}"/>
    <cellStyle name="20% - Accent1 2 5 2 5 2 2 2 2" xfId="13124" xr:uid="{00000000-0005-0000-0000-000088320000}"/>
    <cellStyle name="20% - Accent1 2 5 2 5 2 2 2 2 2" xfId="13125" xr:uid="{00000000-0005-0000-0000-000089320000}"/>
    <cellStyle name="20% - Accent1 2 5 2 5 2 2 2 3" xfId="13126" xr:uid="{00000000-0005-0000-0000-00008A320000}"/>
    <cellStyle name="20% - Accent1 2 5 2 5 2 2 3" xfId="13127" xr:uid="{00000000-0005-0000-0000-00008B320000}"/>
    <cellStyle name="20% - Accent1 2 5 2 5 2 2 3 2" xfId="13128" xr:uid="{00000000-0005-0000-0000-00008C320000}"/>
    <cellStyle name="20% - Accent1 2 5 2 5 2 2 4" xfId="13129" xr:uid="{00000000-0005-0000-0000-00008D320000}"/>
    <cellStyle name="20% - Accent1 2 5 2 5 2 3" xfId="13130" xr:uid="{00000000-0005-0000-0000-00008E320000}"/>
    <cellStyle name="20% - Accent1 2 5 2 5 2 3 2" xfId="13131" xr:uid="{00000000-0005-0000-0000-00008F320000}"/>
    <cellStyle name="20% - Accent1 2 5 2 5 2 3 2 2" xfId="13132" xr:uid="{00000000-0005-0000-0000-000090320000}"/>
    <cellStyle name="20% - Accent1 2 5 2 5 2 3 2 2 2" xfId="13133" xr:uid="{00000000-0005-0000-0000-000091320000}"/>
    <cellStyle name="20% - Accent1 2 5 2 5 2 3 2 3" xfId="13134" xr:uid="{00000000-0005-0000-0000-000092320000}"/>
    <cellStyle name="20% - Accent1 2 5 2 5 2 3 3" xfId="13135" xr:uid="{00000000-0005-0000-0000-000093320000}"/>
    <cellStyle name="20% - Accent1 2 5 2 5 2 3 3 2" xfId="13136" xr:uid="{00000000-0005-0000-0000-000094320000}"/>
    <cellStyle name="20% - Accent1 2 5 2 5 2 3 4" xfId="13137" xr:uid="{00000000-0005-0000-0000-000095320000}"/>
    <cellStyle name="20% - Accent1 2 5 2 5 2 4" xfId="13138" xr:uid="{00000000-0005-0000-0000-000096320000}"/>
    <cellStyle name="20% - Accent1 2 5 2 5 2 4 2" xfId="13139" xr:uid="{00000000-0005-0000-0000-000097320000}"/>
    <cellStyle name="20% - Accent1 2 5 2 5 2 4 2 2" xfId="13140" xr:uid="{00000000-0005-0000-0000-000098320000}"/>
    <cellStyle name="20% - Accent1 2 5 2 5 2 4 2 2 2" xfId="13141" xr:uid="{00000000-0005-0000-0000-000099320000}"/>
    <cellStyle name="20% - Accent1 2 5 2 5 2 4 2 3" xfId="13142" xr:uid="{00000000-0005-0000-0000-00009A320000}"/>
    <cellStyle name="20% - Accent1 2 5 2 5 2 4 3" xfId="13143" xr:uid="{00000000-0005-0000-0000-00009B320000}"/>
    <cellStyle name="20% - Accent1 2 5 2 5 2 4 3 2" xfId="13144" xr:uid="{00000000-0005-0000-0000-00009C320000}"/>
    <cellStyle name="20% - Accent1 2 5 2 5 2 4 4" xfId="13145" xr:uid="{00000000-0005-0000-0000-00009D320000}"/>
    <cellStyle name="20% - Accent1 2 5 2 5 2 5" xfId="13146" xr:uid="{00000000-0005-0000-0000-00009E320000}"/>
    <cellStyle name="20% - Accent1 2 5 2 5 2 5 2" xfId="13147" xr:uid="{00000000-0005-0000-0000-00009F320000}"/>
    <cellStyle name="20% - Accent1 2 5 2 5 2 5 2 2" xfId="13148" xr:uid="{00000000-0005-0000-0000-0000A0320000}"/>
    <cellStyle name="20% - Accent1 2 5 2 5 2 5 3" xfId="13149" xr:uid="{00000000-0005-0000-0000-0000A1320000}"/>
    <cellStyle name="20% - Accent1 2 5 2 5 2 6" xfId="13150" xr:uid="{00000000-0005-0000-0000-0000A2320000}"/>
    <cellStyle name="20% - Accent1 2 5 2 5 2 6 2" xfId="13151" xr:uid="{00000000-0005-0000-0000-0000A3320000}"/>
    <cellStyle name="20% - Accent1 2 5 2 5 2 6 2 2" xfId="13152" xr:uid="{00000000-0005-0000-0000-0000A4320000}"/>
    <cellStyle name="20% - Accent1 2 5 2 5 2 6 3" xfId="13153" xr:uid="{00000000-0005-0000-0000-0000A5320000}"/>
    <cellStyle name="20% - Accent1 2 5 2 5 2 7" xfId="13154" xr:uid="{00000000-0005-0000-0000-0000A6320000}"/>
    <cellStyle name="20% - Accent1 2 5 2 5 2 7 2" xfId="13155" xr:uid="{00000000-0005-0000-0000-0000A7320000}"/>
    <cellStyle name="20% - Accent1 2 5 2 5 2 8" xfId="13156" xr:uid="{00000000-0005-0000-0000-0000A8320000}"/>
    <cellStyle name="20% - Accent1 2 5 2 5 2 8 2" xfId="13157" xr:uid="{00000000-0005-0000-0000-0000A9320000}"/>
    <cellStyle name="20% - Accent1 2 5 2 5 2 9" xfId="13158" xr:uid="{00000000-0005-0000-0000-0000AA320000}"/>
    <cellStyle name="20% - Accent1 2 5 2 5 3" xfId="13159" xr:uid="{00000000-0005-0000-0000-0000AB320000}"/>
    <cellStyle name="20% - Accent1 2 5 2 5 3 2" xfId="13160" xr:uid="{00000000-0005-0000-0000-0000AC320000}"/>
    <cellStyle name="20% - Accent1 2 5 2 5 3 2 2" xfId="13161" xr:uid="{00000000-0005-0000-0000-0000AD320000}"/>
    <cellStyle name="20% - Accent1 2 5 2 5 3 2 2 2" xfId="13162" xr:uid="{00000000-0005-0000-0000-0000AE320000}"/>
    <cellStyle name="20% - Accent1 2 5 2 5 3 2 2 2 2" xfId="13163" xr:uid="{00000000-0005-0000-0000-0000AF320000}"/>
    <cellStyle name="20% - Accent1 2 5 2 5 3 2 2 3" xfId="13164" xr:uid="{00000000-0005-0000-0000-0000B0320000}"/>
    <cellStyle name="20% - Accent1 2 5 2 5 3 2 3" xfId="13165" xr:uid="{00000000-0005-0000-0000-0000B1320000}"/>
    <cellStyle name="20% - Accent1 2 5 2 5 3 2 3 2" xfId="13166" xr:uid="{00000000-0005-0000-0000-0000B2320000}"/>
    <cellStyle name="20% - Accent1 2 5 2 5 3 2 4" xfId="13167" xr:uid="{00000000-0005-0000-0000-0000B3320000}"/>
    <cellStyle name="20% - Accent1 2 5 2 5 3 3" xfId="13168" xr:uid="{00000000-0005-0000-0000-0000B4320000}"/>
    <cellStyle name="20% - Accent1 2 5 2 5 3 3 2" xfId="13169" xr:uid="{00000000-0005-0000-0000-0000B5320000}"/>
    <cellStyle name="20% - Accent1 2 5 2 5 3 3 2 2" xfId="13170" xr:uid="{00000000-0005-0000-0000-0000B6320000}"/>
    <cellStyle name="20% - Accent1 2 5 2 5 3 3 2 2 2" xfId="13171" xr:uid="{00000000-0005-0000-0000-0000B7320000}"/>
    <cellStyle name="20% - Accent1 2 5 2 5 3 3 2 3" xfId="13172" xr:uid="{00000000-0005-0000-0000-0000B8320000}"/>
    <cellStyle name="20% - Accent1 2 5 2 5 3 3 3" xfId="13173" xr:uid="{00000000-0005-0000-0000-0000B9320000}"/>
    <cellStyle name="20% - Accent1 2 5 2 5 3 3 3 2" xfId="13174" xr:uid="{00000000-0005-0000-0000-0000BA320000}"/>
    <cellStyle name="20% - Accent1 2 5 2 5 3 3 4" xfId="13175" xr:uid="{00000000-0005-0000-0000-0000BB320000}"/>
    <cellStyle name="20% - Accent1 2 5 2 5 3 4" xfId="13176" xr:uid="{00000000-0005-0000-0000-0000BC320000}"/>
    <cellStyle name="20% - Accent1 2 5 2 5 3 4 2" xfId="13177" xr:uid="{00000000-0005-0000-0000-0000BD320000}"/>
    <cellStyle name="20% - Accent1 2 5 2 5 3 4 2 2" xfId="13178" xr:uid="{00000000-0005-0000-0000-0000BE320000}"/>
    <cellStyle name="20% - Accent1 2 5 2 5 3 4 2 2 2" xfId="13179" xr:uid="{00000000-0005-0000-0000-0000BF320000}"/>
    <cellStyle name="20% - Accent1 2 5 2 5 3 4 2 3" xfId="13180" xr:uid="{00000000-0005-0000-0000-0000C0320000}"/>
    <cellStyle name="20% - Accent1 2 5 2 5 3 4 3" xfId="13181" xr:uid="{00000000-0005-0000-0000-0000C1320000}"/>
    <cellStyle name="20% - Accent1 2 5 2 5 3 4 3 2" xfId="13182" xr:uid="{00000000-0005-0000-0000-0000C2320000}"/>
    <cellStyle name="20% - Accent1 2 5 2 5 3 4 4" xfId="13183" xr:uid="{00000000-0005-0000-0000-0000C3320000}"/>
    <cellStyle name="20% - Accent1 2 5 2 5 3 5" xfId="13184" xr:uid="{00000000-0005-0000-0000-0000C4320000}"/>
    <cellStyle name="20% - Accent1 2 5 2 5 3 5 2" xfId="13185" xr:uid="{00000000-0005-0000-0000-0000C5320000}"/>
    <cellStyle name="20% - Accent1 2 5 2 5 3 5 2 2" xfId="13186" xr:uid="{00000000-0005-0000-0000-0000C6320000}"/>
    <cellStyle name="20% - Accent1 2 5 2 5 3 5 3" xfId="13187" xr:uid="{00000000-0005-0000-0000-0000C7320000}"/>
    <cellStyle name="20% - Accent1 2 5 2 5 3 6" xfId="13188" xr:uid="{00000000-0005-0000-0000-0000C8320000}"/>
    <cellStyle name="20% - Accent1 2 5 2 5 3 6 2" xfId="13189" xr:uid="{00000000-0005-0000-0000-0000C9320000}"/>
    <cellStyle name="20% - Accent1 2 5 2 5 3 6 2 2" xfId="13190" xr:uid="{00000000-0005-0000-0000-0000CA320000}"/>
    <cellStyle name="20% - Accent1 2 5 2 5 3 6 3" xfId="13191" xr:uid="{00000000-0005-0000-0000-0000CB320000}"/>
    <cellStyle name="20% - Accent1 2 5 2 5 3 7" xfId="13192" xr:uid="{00000000-0005-0000-0000-0000CC320000}"/>
    <cellStyle name="20% - Accent1 2 5 2 5 3 7 2" xfId="13193" xr:uid="{00000000-0005-0000-0000-0000CD320000}"/>
    <cellStyle name="20% - Accent1 2 5 2 5 3 8" xfId="13194" xr:uid="{00000000-0005-0000-0000-0000CE320000}"/>
    <cellStyle name="20% - Accent1 2 5 2 5 3 8 2" xfId="13195" xr:uid="{00000000-0005-0000-0000-0000CF320000}"/>
    <cellStyle name="20% - Accent1 2 5 2 5 3 9" xfId="13196" xr:uid="{00000000-0005-0000-0000-0000D0320000}"/>
    <cellStyle name="20% - Accent1 2 5 2 5 4" xfId="13197" xr:uid="{00000000-0005-0000-0000-0000D1320000}"/>
    <cellStyle name="20% - Accent1 2 5 2 5 4 2" xfId="13198" xr:uid="{00000000-0005-0000-0000-0000D2320000}"/>
    <cellStyle name="20% - Accent1 2 5 2 5 4 2 2" xfId="13199" xr:uid="{00000000-0005-0000-0000-0000D3320000}"/>
    <cellStyle name="20% - Accent1 2 5 2 5 4 2 2 2" xfId="13200" xr:uid="{00000000-0005-0000-0000-0000D4320000}"/>
    <cellStyle name="20% - Accent1 2 5 2 5 4 2 3" xfId="13201" xr:uid="{00000000-0005-0000-0000-0000D5320000}"/>
    <cellStyle name="20% - Accent1 2 5 2 5 4 3" xfId="13202" xr:uid="{00000000-0005-0000-0000-0000D6320000}"/>
    <cellStyle name="20% - Accent1 2 5 2 5 4 3 2" xfId="13203" xr:uid="{00000000-0005-0000-0000-0000D7320000}"/>
    <cellStyle name="20% - Accent1 2 5 2 5 4 4" xfId="13204" xr:uid="{00000000-0005-0000-0000-0000D8320000}"/>
    <cellStyle name="20% - Accent1 2 5 2 5 5" xfId="13205" xr:uid="{00000000-0005-0000-0000-0000D9320000}"/>
    <cellStyle name="20% - Accent1 2 5 2 5 5 2" xfId="13206" xr:uid="{00000000-0005-0000-0000-0000DA320000}"/>
    <cellStyle name="20% - Accent1 2 5 2 5 5 2 2" xfId="13207" xr:uid="{00000000-0005-0000-0000-0000DB320000}"/>
    <cellStyle name="20% - Accent1 2 5 2 5 5 2 2 2" xfId="13208" xr:uid="{00000000-0005-0000-0000-0000DC320000}"/>
    <cellStyle name="20% - Accent1 2 5 2 5 5 2 3" xfId="13209" xr:uid="{00000000-0005-0000-0000-0000DD320000}"/>
    <cellStyle name="20% - Accent1 2 5 2 5 5 3" xfId="13210" xr:uid="{00000000-0005-0000-0000-0000DE320000}"/>
    <cellStyle name="20% - Accent1 2 5 2 5 5 3 2" xfId="13211" xr:uid="{00000000-0005-0000-0000-0000DF320000}"/>
    <cellStyle name="20% - Accent1 2 5 2 5 5 4" xfId="13212" xr:uid="{00000000-0005-0000-0000-0000E0320000}"/>
    <cellStyle name="20% - Accent1 2 5 2 5 6" xfId="13213" xr:uid="{00000000-0005-0000-0000-0000E1320000}"/>
    <cellStyle name="20% - Accent1 2 5 2 5 6 2" xfId="13214" xr:uid="{00000000-0005-0000-0000-0000E2320000}"/>
    <cellStyle name="20% - Accent1 2 5 2 5 6 2 2" xfId="13215" xr:uid="{00000000-0005-0000-0000-0000E3320000}"/>
    <cellStyle name="20% - Accent1 2 5 2 5 6 2 2 2" xfId="13216" xr:uid="{00000000-0005-0000-0000-0000E4320000}"/>
    <cellStyle name="20% - Accent1 2 5 2 5 6 2 3" xfId="13217" xr:uid="{00000000-0005-0000-0000-0000E5320000}"/>
    <cellStyle name="20% - Accent1 2 5 2 5 6 3" xfId="13218" xr:uid="{00000000-0005-0000-0000-0000E6320000}"/>
    <cellStyle name="20% - Accent1 2 5 2 5 6 3 2" xfId="13219" xr:uid="{00000000-0005-0000-0000-0000E7320000}"/>
    <cellStyle name="20% - Accent1 2 5 2 5 6 4" xfId="13220" xr:uid="{00000000-0005-0000-0000-0000E8320000}"/>
    <cellStyle name="20% - Accent1 2 5 2 5 7" xfId="13221" xr:uid="{00000000-0005-0000-0000-0000E9320000}"/>
    <cellStyle name="20% - Accent1 2 5 2 5 7 2" xfId="13222" xr:uid="{00000000-0005-0000-0000-0000EA320000}"/>
    <cellStyle name="20% - Accent1 2 5 2 5 7 2 2" xfId="13223" xr:uid="{00000000-0005-0000-0000-0000EB320000}"/>
    <cellStyle name="20% - Accent1 2 5 2 5 7 3" xfId="13224" xr:uid="{00000000-0005-0000-0000-0000EC320000}"/>
    <cellStyle name="20% - Accent1 2 5 2 5 8" xfId="13225" xr:uid="{00000000-0005-0000-0000-0000ED320000}"/>
    <cellStyle name="20% - Accent1 2 5 2 5 8 2" xfId="13226" xr:uid="{00000000-0005-0000-0000-0000EE320000}"/>
    <cellStyle name="20% - Accent1 2 5 2 5 8 2 2" xfId="13227" xr:uid="{00000000-0005-0000-0000-0000EF320000}"/>
    <cellStyle name="20% - Accent1 2 5 2 5 8 3" xfId="13228" xr:uid="{00000000-0005-0000-0000-0000F0320000}"/>
    <cellStyle name="20% - Accent1 2 5 2 5 9" xfId="13229" xr:uid="{00000000-0005-0000-0000-0000F1320000}"/>
    <cellStyle name="20% - Accent1 2 5 2 5 9 2" xfId="13230" xr:uid="{00000000-0005-0000-0000-0000F2320000}"/>
    <cellStyle name="20% - Accent1 2 5 2 6" xfId="13231" xr:uid="{00000000-0005-0000-0000-0000F3320000}"/>
    <cellStyle name="20% - Accent1 2 5 2 6 2" xfId="13232" xr:uid="{00000000-0005-0000-0000-0000F4320000}"/>
    <cellStyle name="20% - Accent1 2 5 2 6 2 2" xfId="13233" xr:uid="{00000000-0005-0000-0000-0000F5320000}"/>
    <cellStyle name="20% - Accent1 2 5 2 6 2 2 2" xfId="13234" xr:uid="{00000000-0005-0000-0000-0000F6320000}"/>
    <cellStyle name="20% - Accent1 2 5 2 6 2 2 2 2" xfId="13235" xr:uid="{00000000-0005-0000-0000-0000F7320000}"/>
    <cellStyle name="20% - Accent1 2 5 2 6 2 2 3" xfId="13236" xr:uid="{00000000-0005-0000-0000-0000F8320000}"/>
    <cellStyle name="20% - Accent1 2 5 2 6 2 3" xfId="13237" xr:uid="{00000000-0005-0000-0000-0000F9320000}"/>
    <cellStyle name="20% - Accent1 2 5 2 6 2 3 2" xfId="13238" xr:uid="{00000000-0005-0000-0000-0000FA320000}"/>
    <cellStyle name="20% - Accent1 2 5 2 6 2 4" xfId="13239" xr:uid="{00000000-0005-0000-0000-0000FB320000}"/>
    <cellStyle name="20% - Accent1 2 5 2 6 3" xfId="13240" xr:uid="{00000000-0005-0000-0000-0000FC320000}"/>
    <cellStyle name="20% - Accent1 2 5 2 6 3 2" xfId="13241" xr:uid="{00000000-0005-0000-0000-0000FD320000}"/>
    <cellStyle name="20% - Accent1 2 5 2 6 3 2 2" xfId="13242" xr:uid="{00000000-0005-0000-0000-0000FE320000}"/>
    <cellStyle name="20% - Accent1 2 5 2 6 3 2 2 2" xfId="13243" xr:uid="{00000000-0005-0000-0000-0000FF320000}"/>
    <cellStyle name="20% - Accent1 2 5 2 6 3 2 3" xfId="13244" xr:uid="{00000000-0005-0000-0000-000000330000}"/>
    <cellStyle name="20% - Accent1 2 5 2 6 3 3" xfId="13245" xr:uid="{00000000-0005-0000-0000-000001330000}"/>
    <cellStyle name="20% - Accent1 2 5 2 6 3 3 2" xfId="13246" xr:uid="{00000000-0005-0000-0000-000002330000}"/>
    <cellStyle name="20% - Accent1 2 5 2 6 3 4" xfId="13247" xr:uid="{00000000-0005-0000-0000-000003330000}"/>
    <cellStyle name="20% - Accent1 2 5 2 6 4" xfId="13248" xr:uid="{00000000-0005-0000-0000-000004330000}"/>
    <cellStyle name="20% - Accent1 2 5 2 6 4 2" xfId="13249" xr:uid="{00000000-0005-0000-0000-000005330000}"/>
    <cellStyle name="20% - Accent1 2 5 2 6 4 2 2" xfId="13250" xr:uid="{00000000-0005-0000-0000-000006330000}"/>
    <cellStyle name="20% - Accent1 2 5 2 6 4 2 2 2" xfId="13251" xr:uid="{00000000-0005-0000-0000-000007330000}"/>
    <cellStyle name="20% - Accent1 2 5 2 6 4 2 3" xfId="13252" xr:uid="{00000000-0005-0000-0000-000008330000}"/>
    <cellStyle name="20% - Accent1 2 5 2 6 4 3" xfId="13253" xr:uid="{00000000-0005-0000-0000-000009330000}"/>
    <cellStyle name="20% - Accent1 2 5 2 6 4 3 2" xfId="13254" xr:uid="{00000000-0005-0000-0000-00000A330000}"/>
    <cellStyle name="20% - Accent1 2 5 2 6 4 4" xfId="13255" xr:uid="{00000000-0005-0000-0000-00000B330000}"/>
    <cellStyle name="20% - Accent1 2 5 2 6 5" xfId="13256" xr:uid="{00000000-0005-0000-0000-00000C330000}"/>
    <cellStyle name="20% - Accent1 2 5 2 6 5 2" xfId="13257" xr:uid="{00000000-0005-0000-0000-00000D330000}"/>
    <cellStyle name="20% - Accent1 2 5 2 6 5 2 2" xfId="13258" xr:uid="{00000000-0005-0000-0000-00000E330000}"/>
    <cellStyle name="20% - Accent1 2 5 2 6 5 3" xfId="13259" xr:uid="{00000000-0005-0000-0000-00000F330000}"/>
    <cellStyle name="20% - Accent1 2 5 2 6 6" xfId="13260" xr:uid="{00000000-0005-0000-0000-000010330000}"/>
    <cellStyle name="20% - Accent1 2 5 2 6 6 2" xfId="13261" xr:uid="{00000000-0005-0000-0000-000011330000}"/>
    <cellStyle name="20% - Accent1 2 5 2 6 6 2 2" xfId="13262" xr:uid="{00000000-0005-0000-0000-000012330000}"/>
    <cellStyle name="20% - Accent1 2 5 2 6 6 3" xfId="13263" xr:uid="{00000000-0005-0000-0000-000013330000}"/>
    <cellStyle name="20% - Accent1 2 5 2 6 7" xfId="13264" xr:uid="{00000000-0005-0000-0000-000014330000}"/>
    <cellStyle name="20% - Accent1 2 5 2 6 7 2" xfId="13265" xr:uid="{00000000-0005-0000-0000-000015330000}"/>
    <cellStyle name="20% - Accent1 2 5 2 6 8" xfId="13266" xr:uid="{00000000-0005-0000-0000-000016330000}"/>
    <cellStyle name="20% - Accent1 2 5 2 6 8 2" xfId="13267" xr:uid="{00000000-0005-0000-0000-000017330000}"/>
    <cellStyle name="20% - Accent1 2 5 2 6 9" xfId="13268" xr:uid="{00000000-0005-0000-0000-000018330000}"/>
    <cellStyle name="20% - Accent1 2 5 2 7" xfId="13269" xr:uid="{00000000-0005-0000-0000-000019330000}"/>
    <cellStyle name="20% - Accent1 2 5 2 7 2" xfId="13270" xr:uid="{00000000-0005-0000-0000-00001A330000}"/>
    <cellStyle name="20% - Accent1 2 5 2 7 2 2" xfId="13271" xr:uid="{00000000-0005-0000-0000-00001B330000}"/>
    <cellStyle name="20% - Accent1 2 5 2 7 2 2 2" xfId="13272" xr:uid="{00000000-0005-0000-0000-00001C330000}"/>
    <cellStyle name="20% - Accent1 2 5 2 7 2 2 2 2" xfId="13273" xr:uid="{00000000-0005-0000-0000-00001D330000}"/>
    <cellStyle name="20% - Accent1 2 5 2 7 2 2 3" xfId="13274" xr:uid="{00000000-0005-0000-0000-00001E330000}"/>
    <cellStyle name="20% - Accent1 2 5 2 7 2 3" xfId="13275" xr:uid="{00000000-0005-0000-0000-00001F330000}"/>
    <cellStyle name="20% - Accent1 2 5 2 7 2 3 2" xfId="13276" xr:uid="{00000000-0005-0000-0000-000020330000}"/>
    <cellStyle name="20% - Accent1 2 5 2 7 2 4" xfId="13277" xr:uid="{00000000-0005-0000-0000-000021330000}"/>
    <cellStyle name="20% - Accent1 2 5 2 7 3" xfId="13278" xr:uid="{00000000-0005-0000-0000-000022330000}"/>
    <cellStyle name="20% - Accent1 2 5 2 7 3 2" xfId="13279" xr:uid="{00000000-0005-0000-0000-000023330000}"/>
    <cellStyle name="20% - Accent1 2 5 2 7 3 2 2" xfId="13280" xr:uid="{00000000-0005-0000-0000-000024330000}"/>
    <cellStyle name="20% - Accent1 2 5 2 7 3 2 2 2" xfId="13281" xr:uid="{00000000-0005-0000-0000-000025330000}"/>
    <cellStyle name="20% - Accent1 2 5 2 7 3 2 3" xfId="13282" xr:uid="{00000000-0005-0000-0000-000026330000}"/>
    <cellStyle name="20% - Accent1 2 5 2 7 3 3" xfId="13283" xr:uid="{00000000-0005-0000-0000-000027330000}"/>
    <cellStyle name="20% - Accent1 2 5 2 7 3 3 2" xfId="13284" xr:uid="{00000000-0005-0000-0000-000028330000}"/>
    <cellStyle name="20% - Accent1 2 5 2 7 3 4" xfId="13285" xr:uid="{00000000-0005-0000-0000-000029330000}"/>
    <cellStyle name="20% - Accent1 2 5 2 7 4" xfId="13286" xr:uid="{00000000-0005-0000-0000-00002A330000}"/>
    <cellStyle name="20% - Accent1 2 5 2 7 4 2" xfId="13287" xr:uid="{00000000-0005-0000-0000-00002B330000}"/>
    <cellStyle name="20% - Accent1 2 5 2 7 4 2 2" xfId="13288" xr:uid="{00000000-0005-0000-0000-00002C330000}"/>
    <cellStyle name="20% - Accent1 2 5 2 7 4 2 2 2" xfId="13289" xr:uid="{00000000-0005-0000-0000-00002D330000}"/>
    <cellStyle name="20% - Accent1 2 5 2 7 4 2 3" xfId="13290" xr:uid="{00000000-0005-0000-0000-00002E330000}"/>
    <cellStyle name="20% - Accent1 2 5 2 7 4 3" xfId="13291" xr:uid="{00000000-0005-0000-0000-00002F330000}"/>
    <cellStyle name="20% - Accent1 2 5 2 7 4 3 2" xfId="13292" xr:uid="{00000000-0005-0000-0000-000030330000}"/>
    <cellStyle name="20% - Accent1 2 5 2 7 4 4" xfId="13293" xr:uid="{00000000-0005-0000-0000-000031330000}"/>
    <cellStyle name="20% - Accent1 2 5 2 7 5" xfId="13294" xr:uid="{00000000-0005-0000-0000-000032330000}"/>
    <cellStyle name="20% - Accent1 2 5 2 7 5 2" xfId="13295" xr:uid="{00000000-0005-0000-0000-000033330000}"/>
    <cellStyle name="20% - Accent1 2 5 2 7 5 2 2" xfId="13296" xr:uid="{00000000-0005-0000-0000-000034330000}"/>
    <cellStyle name="20% - Accent1 2 5 2 7 5 3" xfId="13297" xr:uid="{00000000-0005-0000-0000-000035330000}"/>
    <cellStyle name="20% - Accent1 2 5 2 7 6" xfId="13298" xr:uid="{00000000-0005-0000-0000-000036330000}"/>
    <cellStyle name="20% - Accent1 2 5 2 7 6 2" xfId="13299" xr:uid="{00000000-0005-0000-0000-000037330000}"/>
    <cellStyle name="20% - Accent1 2 5 2 7 6 2 2" xfId="13300" xr:uid="{00000000-0005-0000-0000-000038330000}"/>
    <cellStyle name="20% - Accent1 2 5 2 7 6 3" xfId="13301" xr:uid="{00000000-0005-0000-0000-000039330000}"/>
    <cellStyle name="20% - Accent1 2 5 2 7 7" xfId="13302" xr:uid="{00000000-0005-0000-0000-00003A330000}"/>
    <cellStyle name="20% - Accent1 2 5 2 7 7 2" xfId="13303" xr:uid="{00000000-0005-0000-0000-00003B330000}"/>
    <cellStyle name="20% - Accent1 2 5 2 7 8" xfId="13304" xr:uid="{00000000-0005-0000-0000-00003C330000}"/>
    <cellStyle name="20% - Accent1 2 5 2 7 8 2" xfId="13305" xr:uid="{00000000-0005-0000-0000-00003D330000}"/>
    <cellStyle name="20% - Accent1 2 5 2 7 9" xfId="13306" xr:uid="{00000000-0005-0000-0000-00003E330000}"/>
    <cellStyle name="20% - Accent1 2 5 2 8" xfId="13307" xr:uid="{00000000-0005-0000-0000-00003F330000}"/>
    <cellStyle name="20% - Accent1 2 5 2 8 2" xfId="13308" xr:uid="{00000000-0005-0000-0000-000040330000}"/>
    <cellStyle name="20% - Accent1 2 5 2 8 2 2" xfId="13309" xr:uid="{00000000-0005-0000-0000-000041330000}"/>
    <cellStyle name="20% - Accent1 2 5 2 8 2 2 2" xfId="13310" xr:uid="{00000000-0005-0000-0000-000042330000}"/>
    <cellStyle name="20% - Accent1 2 5 2 8 2 3" xfId="13311" xr:uid="{00000000-0005-0000-0000-000043330000}"/>
    <cellStyle name="20% - Accent1 2 5 2 8 3" xfId="13312" xr:uid="{00000000-0005-0000-0000-000044330000}"/>
    <cellStyle name="20% - Accent1 2 5 2 8 3 2" xfId="13313" xr:uid="{00000000-0005-0000-0000-000045330000}"/>
    <cellStyle name="20% - Accent1 2 5 2 8 4" xfId="13314" xr:uid="{00000000-0005-0000-0000-000046330000}"/>
    <cellStyle name="20% - Accent1 2 5 2 9" xfId="13315" xr:uid="{00000000-0005-0000-0000-000047330000}"/>
    <cellStyle name="20% - Accent1 2 5 2 9 2" xfId="13316" xr:uid="{00000000-0005-0000-0000-000048330000}"/>
    <cellStyle name="20% - Accent1 2 5 2 9 2 2" xfId="13317" xr:uid="{00000000-0005-0000-0000-000049330000}"/>
    <cellStyle name="20% - Accent1 2 5 2 9 2 2 2" xfId="13318" xr:uid="{00000000-0005-0000-0000-00004A330000}"/>
    <cellStyle name="20% - Accent1 2 5 2 9 2 3" xfId="13319" xr:uid="{00000000-0005-0000-0000-00004B330000}"/>
    <cellStyle name="20% - Accent1 2 5 2 9 3" xfId="13320" xr:uid="{00000000-0005-0000-0000-00004C330000}"/>
    <cellStyle name="20% - Accent1 2 5 2 9 3 2" xfId="13321" xr:uid="{00000000-0005-0000-0000-00004D330000}"/>
    <cellStyle name="20% - Accent1 2 5 2 9 4" xfId="13322" xr:uid="{00000000-0005-0000-0000-00004E330000}"/>
    <cellStyle name="20% - Accent1 2 5 3" xfId="13323" xr:uid="{00000000-0005-0000-0000-00004F330000}"/>
    <cellStyle name="20% - Accent1 2 5 3 10" xfId="13324" xr:uid="{00000000-0005-0000-0000-000050330000}"/>
    <cellStyle name="20% - Accent1 2 5 3 10 2" xfId="13325" xr:uid="{00000000-0005-0000-0000-000051330000}"/>
    <cellStyle name="20% - Accent1 2 5 3 10 2 2" xfId="13326" xr:uid="{00000000-0005-0000-0000-000052330000}"/>
    <cellStyle name="20% - Accent1 2 5 3 10 3" xfId="13327" xr:uid="{00000000-0005-0000-0000-000053330000}"/>
    <cellStyle name="20% - Accent1 2 5 3 11" xfId="13328" xr:uid="{00000000-0005-0000-0000-000054330000}"/>
    <cellStyle name="20% - Accent1 2 5 3 11 2" xfId="13329" xr:uid="{00000000-0005-0000-0000-000055330000}"/>
    <cellStyle name="20% - Accent1 2 5 3 11 2 2" xfId="13330" xr:uid="{00000000-0005-0000-0000-000056330000}"/>
    <cellStyle name="20% - Accent1 2 5 3 11 3" xfId="13331" xr:uid="{00000000-0005-0000-0000-000057330000}"/>
    <cellStyle name="20% - Accent1 2 5 3 12" xfId="13332" xr:uid="{00000000-0005-0000-0000-000058330000}"/>
    <cellStyle name="20% - Accent1 2 5 3 12 2" xfId="13333" xr:uid="{00000000-0005-0000-0000-000059330000}"/>
    <cellStyle name="20% - Accent1 2 5 3 13" xfId="13334" xr:uid="{00000000-0005-0000-0000-00005A330000}"/>
    <cellStyle name="20% - Accent1 2 5 3 13 2" xfId="13335" xr:uid="{00000000-0005-0000-0000-00005B330000}"/>
    <cellStyle name="20% - Accent1 2 5 3 14" xfId="13336" xr:uid="{00000000-0005-0000-0000-00005C330000}"/>
    <cellStyle name="20% - Accent1 2 5 3 2" xfId="13337" xr:uid="{00000000-0005-0000-0000-00005D330000}"/>
    <cellStyle name="20% - Accent1 2 5 3 2 10" xfId="13338" xr:uid="{00000000-0005-0000-0000-00005E330000}"/>
    <cellStyle name="20% - Accent1 2 5 3 2 10 2" xfId="13339" xr:uid="{00000000-0005-0000-0000-00005F330000}"/>
    <cellStyle name="20% - Accent1 2 5 3 2 11" xfId="13340" xr:uid="{00000000-0005-0000-0000-000060330000}"/>
    <cellStyle name="20% - Accent1 2 5 3 2 2" xfId="13341" xr:uid="{00000000-0005-0000-0000-000061330000}"/>
    <cellStyle name="20% - Accent1 2 5 3 2 2 2" xfId="13342" xr:uid="{00000000-0005-0000-0000-000062330000}"/>
    <cellStyle name="20% - Accent1 2 5 3 2 2 2 2" xfId="13343" xr:uid="{00000000-0005-0000-0000-000063330000}"/>
    <cellStyle name="20% - Accent1 2 5 3 2 2 2 2 2" xfId="13344" xr:uid="{00000000-0005-0000-0000-000064330000}"/>
    <cellStyle name="20% - Accent1 2 5 3 2 2 2 2 2 2" xfId="13345" xr:uid="{00000000-0005-0000-0000-000065330000}"/>
    <cellStyle name="20% - Accent1 2 5 3 2 2 2 2 3" xfId="13346" xr:uid="{00000000-0005-0000-0000-000066330000}"/>
    <cellStyle name="20% - Accent1 2 5 3 2 2 2 3" xfId="13347" xr:uid="{00000000-0005-0000-0000-000067330000}"/>
    <cellStyle name="20% - Accent1 2 5 3 2 2 2 3 2" xfId="13348" xr:uid="{00000000-0005-0000-0000-000068330000}"/>
    <cellStyle name="20% - Accent1 2 5 3 2 2 2 4" xfId="13349" xr:uid="{00000000-0005-0000-0000-000069330000}"/>
    <cellStyle name="20% - Accent1 2 5 3 2 2 3" xfId="13350" xr:uid="{00000000-0005-0000-0000-00006A330000}"/>
    <cellStyle name="20% - Accent1 2 5 3 2 2 3 2" xfId="13351" xr:uid="{00000000-0005-0000-0000-00006B330000}"/>
    <cellStyle name="20% - Accent1 2 5 3 2 2 3 2 2" xfId="13352" xr:uid="{00000000-0005-0000-0000-00006C330000}"/>
    <cellStyle name="20% - Accent1 2 5 3 2 2 3 2 2 2" xfId="13353" xr:uid="{00000000-0005-0000-0000-00006D330000}"/>
    <cellStyle name="20% - Accent1 2 5 3 2 2 3 2 3" xfId="13354" xr:uid="{00000000-0005-0000-0000-00006E330000}"/>
    <cellStyle name="20% - Accent1 2 5 3 2 2 3 3" xfId="13355" xr:uid="{00000000-0005-0000-0000-00006F330000}"/>
    <cellStyle name="20% - Accent1 2 5 3 2 2 3 3 2" xfId="13356" xr:uid="{00000000-0005-0000-0000-000070330000}"/>
    <cellStyle name="20% - Accent1 2 5 3 2 2 3 4" xfId="13357" xr:uid="{00000000-0005-0000-0000-000071330000}"/>
    <cellStyle name="20% - Accent1 2 5 3 2 2 4" xfId="13358" xr:uid="{00000000-0005-0000-0000-000072330000}"/>
    <cellStyle name="20% - Accent1 2 5 3 2 2 4 2" xfId="13359" xr:uid="{00000000-0005-0000-0000-000073330000}"/>
    <cellStyle name="20% - Accent1 2 5 3 2 2 4 2 2" xfId="13360" xr:uid="{00000000-0005-0000-0000-000074330000}"/>
    <cellStyle name="20% - Accent1 2 5 3 2 2 4 2 2 2" xfId="13361" xr:uid="{00000000-0005-0000-0000-000075330000}"/>
    <cellStyle name="20% - Accent1 2 5 3 2 2 4 2 3" xfId="13362" xr:uid="{00000000-0005-0000-0000-000076330000}"/>
    <cellStyle name="20% - Accent1 2 5 3 2 2 4 3" xfId="13363" xr:uid="{00000000-0005-0000-0000-000077330000}"/>
    <cellStyle name="20% - Accent1 2 5 3 2 2 4 3 2" xfId="13364" xr:uid="{00000000-0005-0000-0000-000078330000}"/>
    <cellStyle name="20% - Accent1 2 5 3 2 2 4 4" xfId="13365" xr:uid="{00000000-0005-0000-0000-000079330000}"/>
    <cellStyle name="20% - Accent1 2 5 3 2 2 5" xfId="13366" xr:uid="{00000000-0005-0000-0000-00007A330000}"/>
    <cellStyle name="20% - Accent1 2 5 3 2 2 5 2" xfId="13367" xr:uid="{00000000-0005-0000-0000-00007B330000}"/>
    <cellStyle name="20% - Accent1 2 5 3 2 2 5 2 2" xfId="13368" xr:uid="{00000000-0005-0000-0000-00007C330000}"/>
    <cellStyle name="20% - Accent1 2 5 3 2 2 5 3" xfId="13369" xr:uid="{00000000-0005-0000-0000-00007D330000}"/>
    <cellStyle name="20% - Accent1 2 5 3 2 2 6" xfId="13370" xr:uid="{00000000-0005-0000-0000-00007E330000}"/>
    <cellStyle name="20% - Accent1 2 5 3 2 2 6 2" xfId="13371" xr:uid="{00000000-0005-0000-0000-00007F330000}"/>
    <cellStyle name="20% - Accent1 2 5 3 2 2 6 2 2" xfId="13372" xr:uid="{00000000-0005-0000-0000-000080330000}"/>
    <cellStyle name="20% - Accent1 2 5 3 2 2 6 3" xfId="13373" xr:uid="{00000000-0005-0000-0000-000081330000}"/>
    <cellStyle name="20% - Accent1 2 5 3 2 2 7" xfId="13374" xr:uid="{00000000-0005-0000-0000-000082330000}"/>
    <cellStyle name="20% - Accent1 2 5 3 2 2 7 2" xfId="13375" xr:uid="{00000000-0005-0000-0000-000083330000}"/>
    <cellStyle name="20% - Accent1 2 5 3 2 2 8" xfId="13376" xr:uid="{00000000-0005-0000-0000-000084330000}"/>
    <cellStyle name="20% - Accent1 2 5 3 2 2 8 2" xfId="13377" xr:uid="{00000000-0005-0000-0000-000085330000}"/>
    <cellStyle name="20% - Accent1 2 5 3 2 2 9" xfId="13378" xr:uid="{00000000-0005-0000-0000-000086330000}"/>
    <cellStyle name="20% - Accent1 2 5 3 2 3" xfId="13379" xr:uid="{00000000-0005-0000-0000-000087330000}"/>
    <cellStyle name="20% - Accent1 2 5 3 2 3 2" xfId="13380" xr:uid="{00000000-0005-0000-0000-000088330000}"/>
    <cellStyle name="20% - Accent1 2 5 3 2 3 2 2" xfId="13381" xr:uid="{00000000-0005-0000-0000-000089330000}"/>
    <cellStyle name="20% - Accent1 2 5 3 2 3 2 2 2" xfId="13382" xr:uid="{00000000-0005-0000-0000-00008A330000}"/>
    <cellStyle name="20% - Accent1 2 5 3 2 3 2 2 2 2" xfId="13383" xr:uid="{00000000-0005-0000-0000-00008B330000}"/>
    <cellStyle name="20% - Accent1 2 5 3 2 3 2 2 3" xfId="13384" xr:uid="{00000000-0005-0000-0000-00008C330000}"/>
    <cellStyle name="20% - Accent1 2 5 3 2 3 2 3" xfId="13385" xr:uid="{00000000-0005-0000-0000-00008D330000}"/>
    <cellStyle name="20% - Accent1 2 5 3 2 3 2 3 2" xfId="13386" xr:uid="{00000000-0005-0000-0000-00008E330000}"/>
    <cellStyle name="20% - Accent1 2 5 3 2 3 2 4" xfId="13387" xr:uid="{00000000-0005-0000-0000-00008F330000}"/>
    <cellStyle name="20% - Accent1 2 5 3 2 3 3" xfId="13388" xr:uid="{00000000-0005-0000-0000-000090330000}"/>
    <cellStyle name="20% - Accent1 2 5 3 2 3 3 2" xfId="13389" xr:uid="{00000000-0005-0000-0000-000091330000}"/>
    <cellStyle name="20% - Accent1 2 5 3 2 3 3 2 2" xfId="13390" xr:uid="{00000000-0005-0000-0000-000092330000}"/>
    <cellStyle name="20% - Accent1 2 5 3 2 3 3 2 2 2" xfId="13391" xr:uid="{00000000-0005-0000-0000-000093330000}"/>
    <cellStyle name="20% - Accent1 2 5 3 2 3 3 2 3" xfId="13392" xr:uid="{00000000-0005-0000-0000-000094330000}"/>
    <cellStyle name="20% - Accent1 2 5 3 2 3 3 3" xfId="13393" xr:uid="{00000000-0005-0000-0000-000095330000}"/>
    <cellStyle name="20% - Accent1 2 5 3 2 3 3 3 2" xfId="13394" xr:uid="{00000000-0005-0000-0000-000096330000}"/>
    <cellStyle name="20% - Accent1 2 5 3 2 3 3 4" xfId="13395" xr:uid="{00000000-0005-0000-0000-000097330000}"/>
    <cellStyle name="20% - Accent1 2 5 3 2 3 4" xfId="13396" xr:uid="{00000000-0005-0000-0000-000098330000}"/>
    <cellStyle name="20% - Accent1 2 5 3 2 3 4 2" xfId="13397" xr:uid="{00000000-0005-0000-0000-000099330000}"/>
    <cellStyle name="20% - Accent1 2 5 3 2 3 4 2 2" xfId="13398" xr:uid="{00000000-0005-0000-0000-00009A330000}"/>
    <cellStyle name="20% - Accent1 2 5 3 2 3 4 2 2 2" xfId="13399" xr:uid="{00000000-0005-0000-0000-00009B330000}"/>
    <cellStyle name="20% - Accent1 2 5 3 2 3 4 2 3" xfId="13400" xr:uid="{00000000-0005-0000-0000-00009C330000}"/>
    <cellStyle name="20% - Accent1 2 5 3 2 3 4 3" xfId="13401" xr:uid="{00000000-0005-0000-0000-00009D330000}"/>
    <cellStyle name="20% - Accent1 2 5 3 2 3 4 3 2" xfId="13402" xr:uid="{00000000-0005-0000-0000-00009E330000}"/>
    <cellStyle name="20% - Accent1 2 5 3 2 3 4 4" xfId="13403" xr:uid="{00000000-0005-0000-0000-00009F330000}"/>
    <cellStyle name="20% - Accent1 2 5 3 2 3 5" xfId="13404" xr:uid="{00000000-0005-0000-0000-0000A0330000}"/>
    <cellStyle name="20% - Accent1 2 5 3 2 3 5 2" xfId="13405" xr:uid="{00000000-0005-0000-0000-0000A1330000}"/>
    <cellStyle name="20% - Accent1 2 5 3 2 3 5 2 2" xfId="13406" xr:uid="{00000000-0005-0000-0000-0000A2330000}"/>
    <cellStyle name="20% - Accent1 2 5 3 2 3 5 3" xfId="13407" xr:uid="{00000000-0005-0000-0000-0000A3330000}"/>
    <cellStyle name="20% - Accent1 2 5 3 2 3 6" xfId="13408" xr:uid="{00000000-0005-0000-0000-0000A4330000}"/>
    <cellStyle name="20% - Accent1 2 5 3 2 3 6 2" xfId="13409" xr:uid="{00000000-0005-0000-0000-0000A5330000}"/>
    <cellStyle name="20% - Accent1 2 5 3 2 3 6 2 2" xfId="13410" xr:uid="{00000000-0005-0000-0000-0000A6330000}"/>
    <cellStyle name="20% - Accent1 2 5 3 2 3 6 3" xfId="13411" xr:uid="{00000000-0005-0000-0000-0000A7330000}"/>
    <cellStyle name="20% - Accent1 2 5 3 2 3 7" xfId="13412" xr:uid="{00000000-0005-0000-0000-0000A8330000}"/>
    <cellStyle name="20% - Accent1 2 5 3 2 3 7 2" xfId="13413" xr:uid="{00000000-0005-0000-0000-0000A9330000}"/>
    <cellStyle name="20% - Accent1 2 5 3 2 3 8" xfId="13414" xr:uid="{00000000-0005-0000-0000-0000AA330000}"/>
    <cellStyle name="20% - Accent1 2 5 3 2 3 8 2" xfId="13415" xr:uid="{00000000-0005-0000-0000-0000AB330000}"/>
    <cellStyle name="20% - Accent1 2 5 3 2 3 9" xfId="13416" xr:uid="{00000000-0005-0000-0000-0000AC330000}"/>
    <cellStyle name="20% - Accent1 2 5 3 2 4" xfId="13417" xr:uid="{00000000-0005-0000-0000-0000AD330000}"/>
    <cellStyle name="20% - Accent1 2 5 3 2 4 2" xfId="13418" xr:uid="{00000000-0005-0000-0000-0000AE330000}"/>
    <cellStyle name="20% - Accent1 2 5 3 2 4 2 2" xfId="13419" xr:uid="{00000000-0005-0000-0000-0000AF330000}"/>
    <cellStyle name="20% - Accent1 2 5 3 2 4 2 2 2" xfId="13420" xr:uid="{00000000-0005-0000-0000-0000B0330000}"/>
    <cellStyle name="20% - Accent1 2 5 3 2 4 2 3" xfId="13421" xr:uid="{00000000-0005-0000-0000-0000B1330000}"/>
    <cellStyle name="20% - Accent1 2 5 3 2 4 3" xfId="13422" xr:uid="{00000000-0005-0000-0000-0000B2330000}"/>
    <cellStyle name="20% - Accent1 2 5 3 2 4 3 2" xfId="13423" xr:uid="{00000000-0005-0000-0000-0000B3330000}"/>
    <cellStyle name="20% - Accent1 2 5 3 2 4 4" xfId="13424" xr:uid="{00000000-0005-0000-0000-0000B4330000}"/>
    <cellStyle name="20% - Accent1 2 5 3 2 5" xfId="13425" xr:uid="{00000000-0005-0000-0000-0000B5330000}"/>
    <cellStyle name="20% - Accent1 2 5 3 2 5 2" xfId="13426" xr:uid="{00000000-0005-0000-0000-0000B6330000}"/>
    <cellStyle name="20% - Accent1 2 5 3 2 5 2 2" xfId="13427" xr:uid="{00000000-0005-0000-0000-0000B7330000}"/>
    <cellStyle name="20% - Accent1 2 5 3 2 5 2 2 2" xfId="13428" xr:uid="{00000000-0005-0000-0000-0000B8330000}"/>
    <cellStyle name="20% - Accent1 2 5 3 2 5 2 3" xfId="13429" xr:uid="{00000000-0005-0000-0000-0000B9330000}"/>
    <cellStyle name="20% - Accent1 2 5 3 2 5 3" xfId="13430" xr:uid="{00000000-0005-0000-0000-0000BA330000}"/>
    <cellStyle name="20% - Accent1 2 5 3 2 5 3 2" xfId="13431" xr:uid="{00000000-0005-0000-0000-0000BB330000}"/>
    <cellStyle name="20% - Accent1 2 5 3 2 5 4" xfId="13432" xr:uid="{00000000-0005-0000-0000-0000BC330000}"/>
    <cellStyle name="20% - Accent1 2 5 3 2 6" xfId="13433" xr:uid="{00000000-0005-0000-0000-0000BD330000}"/>
    <cellStyle name="20% - Accent1 2 5 3 2 6 2" xfId="13434" xr:uid="{00000000-0005-0000-0000-0000BE330000}"/>
    <cellStyle name="20% - Accent1 2 5 3 2 6 2 2" xfId="13435" xr:uid="{00000000-0005-0000-0000-0000BF330000}"/>
    <cellStyle name="20% - Accent1 2 5 3 2 6 2 2 2" xfId="13436" xr:uid="{00000000-0005-0000-0000-0000C0330000}"/>
    <cellStyle name="20% - Accent1 2 5 3 2 6 2 3" xfId="13437" xr:uid="{00000000-0005-0000-0000-0000C1330000}"/>
    <cellStyle name="20% - Accent1 2 5 3 2 6 3" xfId="13438" xr:uid="{00000000-0005-0000-0000-0000C2330000}"/>
    <cellStyle name="20% - Accent1 2 5 3 2 6 3 2" xfId="13439" xr:uid="{00000000-0005-0000-0000-0000C3330000}"/>
    <cellStyle name="20% - Accent1 2 5 3 2 6 4" xfId="13440" xr:uid="{00000000-0005-0000-0000-0000C4330000}"/>
    <cellStyle name="20% - Accent1 2 5 3 2 7" xfId="13441" xr:uid="{00000000-0005-0000-0000-0000C5330000}"/>
    <cellStyle name="20% - Accent1 2 5 3 2 7 2" xfId="13442" xr:uid="{00000000-0005-0000-0000-0000C6330000}"/>
    <cellStyle name="20% - Accent1 2 5 3 2 7 2 2" xfId="13443" xr:uid="{00000000-0005-0000-0000-0000C7330000}"/>
    <cellStyle name="20% - Accent1 2 5 3 2 7 3" xfId="13444" xr:uid="{00000000-0005-0000-0000-0000C8330000}"/>
    <cellStyle name="20% - Accent1 2 5 3 2 8" xfId="13445" xr:uid="{00000000-0005-0000-0000-0000C9330000}"/>
    <cellStyle name="20% - Accent1 2 5 3 2 8 2" xfId="13446" xr:uid="{00000000-0005-0000-0000-0000CA330000}"/>
    <cellStyle name="20% - Accent1 2 5 3 2 8 2 2" xfId="13447" xr:uid="{00000000-0005-0000-0000-0000CB330000}"/>
    <cellStyle name="20% - Accent1 2 5 3 2 8 3" xfId="13448" xr:uid="{00000000-0005-0000-0000-0000CC330000}"/>
    <cellStyle name="20% - Accent1 2 5 3 2 9" xfId="13449" xr:uid="{00000000-0005-0000-0000-0000CD330000}"/>
    <cellStyle name="20% - Accent1 2 5 3 2 9 2" xfId="13450" xr:uid="{00000000-0005-0000-0000-0000CE330000}"/>
    <cellStyle name="20% - Accent1 2 5 3 3" xfId="13451" xr:uid="{00000000-0005-0000-0000-0000CF330000}"/>
    <cellStyle name="20% - Accent1 2 5 3 3 10" xfId="13452" xr:uid="{00000000-0005-0000-0000-0000D0330000}"/>
    <cellStyle name="20% - Accent1 2 5 3 3 10 2" xfId="13453" xr:uid="{00000000-0005-0000-0000-0000D1330000}"/>
    <cellStyle name="20% - Accent1 2 5 3 3 11" xfId="13454" xr:uid="{00000000-0005-0000-0000-0000D2330000}"/>
    <cellStyle name="20% - Accent1 2 5 3 3 2" xfId="13455" xr:uid="{00000000-0005-0000-0000-0000D3330000}"/>
    <cellStyle name="20% - Accent1 2 5 3 3 2 2" xfId="13456" xr:uid="{00000000-0005-0000-0000-0000D4330000}"/>
    <cellStyle name="20% - Accent1 2 5 3 3 2 2 2" xfId="13457" xr:uid="{00000000-0005-0000-0000-0000D5330000}"/>
    <cellStyle name="20% - Accent1 2 5 3 3 2 2 2 2" xfId="13458" xr:uid="{00000000-0005-0000-0000-0000D6330000}"/>
    <cellStyle name="20% - Accent1 2 5 3 3 2 2 2 2 2" xfId="13459" xr:uid="{00000000-0005-0000-0000-0000D7330000}"/>
    <cellStyle name="20% - Accent1 2 5 3 3 2 2 2 3" xfId="13460" xr:uid="{00000000-0005-0000-0000-0000D8330000}"/>
    <cellStyle name="20% - Accent1 2 5 3 3 2 2 3" xfId="13461" xr:uid="{00000000-0005-0000-0000-0000D9330000}"/>
    <cellStyle name="20% - Accent1 2 5 3 3 2 2 3 2" xfId="13462" xr:uid="{00000000-0005-0000-0000-0000DA330000}"/>
    <cellStyle name="20% - Accent1 2 5 3 3 2 2 4" xfId="13463" xr:uid="{00000000-0005-0000-0000-0000DB330000}"/>
    <cellStyle name="20% - Accent1 2 5 3 3 2 3" xfId="13464" xr:uid="{00000000-0005-0000-0000-0000DC330000}"/>
    <cellStyle name="20% - Accent1 2 5 3 3 2 3 2" xfId="13465" xr:uid="{00000000-0005-0000-0000-0000DD330000}"/>
    <cellStyle name="20% - Accent1 2 5 3 3 2 3 2 2" xfId="13466" xr:uid="{00000000-0005-0000-0000-0000DE330000}"/>
    <cellStyle name="20% - Accent1 2 5 3 3 2 3 2 2 2" xfId="13467" xr:uid="{00000000-0005-0000-0000-0000DF330000}"/>
    <cellStyle name="20% - Accent1 2 5 3 3 2 3 2 3" xfId="13468" xr:uid="{00000000-0005-0000-0000-0000E0330000}"/>
    <cellStyle name="20% - Accent1 2 5 3 3 2 3 3" xfId="13469" xr:uid="{00000000-0005-0000-0000-0000E1330000}"/>
    <cellStyle name="20% - Accent1 2 5 3 3 2 3 3 2" xfId="13470" xr:uid="{00000000-0005-0000-0000-0000E2330000}"/>
    <cellStyle name="20% - Accent1 2 5 3 3 2 3 4" xfId="13471" xr:uid="{00000000-0005-0000-0000-0000E3330000}"/>
    <cellStyle name="20% - Accent1 2 5 3 3 2 4" xfId="13472" xr:uid="{00000000-0005-0000-0000-0000E4330000}"/>
    <cellStyle name="20% - Accent1 2 5 3 3 2 4 2" xfId="13473" xr:uid="{00000000-0005-0000-0000-0000E5330000}"/>
    <cellStyle name="20% - Accent1 2 5 3 3 2 4 2 2" xfId="13474" xr:uid="{00000000-0005-0000-0000-0000E6330000}"/>
    <cellStyle name="20% - Accent1 2 5 3 3 2 4 2 2 2" xfId="13475" xr:uid="{00000000-0005-0000-0000-0000E7330000}"/>
    <cellStyle name="20% - Accent1 2 5 3 3 2 4 2 3" xfId="13476" xr:uid="{00000000-0005-0000-0000-0000E8330000}"/>
    <cellStyle name="20% - Accent1 2 5 3 3 2 4 3" xfId="13477" xr:uid="{00000000-0005-0000-0000-0000E9330000}"/>
    <cellStyle name="20% - Accent1 2 5 3 3 2 4 3 2" xfId="13478" xr:uid="{00000000-0005-0000-0000-0000EA330000}"/>
    <cellStyle name="20% - Accent1 2 5 3 3 2 4 4" xfId="13479" xr:uid="{00000000-0005-0000-0000-0000EB330000}"/>
    <cellStyle name="20% - Accent1 2 5 3 3 2 5" xfId="13480" xr:uid="{00000000-0005-0000-0000-0000EC330000}"/>
    <cellStyle name="20% - Accent1 2 5 3 3 2 5 2" xfId="13481" xr:uid="{00000000-0005-0000-0000-0000ED330000}"/>
    <cellStyle name="20% - Accent1 2 5 3 3 2 5 2 2" xfId="13482" xr:uid="{00000000-0005-0000-0000-0000EE330000}"/>
    <cellStyle name="20% - Accent1 2 5 3 3 2 5 3" xfId="13483" xr:uid="{00000000-0005-0000-0000-0000EF330000}"/>
    <cellStyle name="20% - Accent1 2 5 3 3 2 6" xfId="13484" xr:uid="{00000000-0005-0000-0000-0000F0330000}"/>
    <cellStyle name="20% - Accent1 2 5 3 3 2 6 2" xfId="13485" xr:uid="{00000000-0005-0000-0000-0000F1330000}"/>
    <cellStyle name="20% - Accent1 2 5 3 3 2 6 2 2" xfId="13486" xr:uid="{00000000-0005-0000-0000-0000F2330000}"/>
    <cellStyle name="20% - Accent1 2 5 3 3 2 6 3" xfId="13487" xr:uid="{00000000-0005-0000-0000-0000F3330000}"/>
    <cellStyle name="20% - Accent1 2 5 3 3 2 7" xfId="13488" xr:uid="{00000000-0005-0000-0000-0000F4330000}"/>
    <cellStyle name="20% - Accent1 2 5 3 3 2 7 2" xfId="13489" xr:uid="{00000000-0005-0000-0000-0000F5330000}"/>
    <cellStyle name="20% - Accent1 2 5 3 3 2 8" xfId="13490" xr:uid="{00000000-0005-0000-0000-0000F6330000}"/>
    <cellStyle name="20% - Accent1 2 5 3 3 2 8 2" xfId="13491" xr:uid="{00000000-0005-0000-0000-0000F7330000}"/>
    <cellStyle name="20% - Accent1 2 5 3 3 2 9" xfId="13492" xr:uid="{00000000-0005-0000-0000-0000F8330000}"/>
    <cellStyle name="20% - Accent1 2 5 3 3 3" xfId="13493" xr:uid="{00000000-0005-0000-0000-0000F9330000}"/>
    <cellStyle name="20% - Accent1 2 5 3 3 3 2" xfId="13494" xr:uid="{00000000-0005-0000-0000-0000FA330000}"/>
    <cellStyle name="20% - Accent1 2 5 3 3 3 2 2" xfId="13495" xr:uid="{00000000-0005-0000-0000-0000FB330000}"/>
    <cellStyle name="20% - Accent1 2 5 3 3 3 2 2 2" xfId="13496" xr:uid="{00000000-0005-0000-0000-0000FC330000}"/>
    <cellStyle name="20% - Accent1 2 5 3 3 3 2 2 2 2" xfId="13497" xr:uid="{00000000-0005-0000-0000-0000FD330000}"/>
    <cellStyle name="20% - Accent1 2 5 3 3 3 2 2 3" xfId="13498" xr:uid="{00000000-0005-0000-0000-0000FE330000}"/>
    <cellStyle name="20% - Accent1 2 5 3 3 3 2 3" xfId="13499" xr:uid="{00000000-0005-0000-0000-0000FF330000}"/>
    <cellStyle name="20% - Accent1 2 5 3 3 3 2 3 2" xfId="13500" xr:uid="{00000000-0005-0000-0000-000000340000}"/>
    <cellStyle name="20% - Accent1 2 5 3 3 3 2 4" xfId="13501" xr:uid="{00000000-0005-0000-0000-000001340000}"/>
    <cellStyle name="20% - Accent1 2 5 3 3 3 3" xfId="13502" xr:uid="{00000000-0005-0000-0000-000002340000}"/>
    <cellStyle name="20% - Accent1 2 5 3 3 3 3 2" xfId="13503" xr:uid="{00000000-0005-0000-0000-000003340000}"/>
    <cellStyle name="20% - Accent1 2 5 3 3 3 3 2 2" xfId="13504" xr:uid="{00000000-0005-0000-0000-000004340000}"/>
    <cellStyle name="20% - Accent1 2 5 3 3 3 3 2 2 2" xfId="13505" xr:uid="{00000000-0005-0000-0000-000005340000}"/>
    <cellStyle name="20% - Accent1 2 5 3 3 3 3 2 3" xfId="13506" xr:uid="{00000000-0005-0000-0000-000006340000}"/>
    <cellStyle name="20% - Accent1 2 5 3 3 3 3 3" xfId="13507" xr:uid="{00000000-0005-0000-0000-000007340000}"/>
    <cellStyle name="20% - Accent1 2 5 3 3 3 3 3 2" xfId="13508" xr:uid="{00000000-0005-0000-0000-000008340000}"/>
    <cellStyle name="20% - Accent1 2 5 3 3 3 3 4" xfId="13509" xr:uid="{00000000-0005-0000-0000-000009340000}"/>
    <cellStyle name="20% - Accent1 2 5 3 3 3 4" xfId="13510" xr:uid="{00000000-0005-0000-0000-00000A340000}"/>
    <cellStyle name="20% - Accent1 2 5 3 3 3 4 2" xfId="13511" xr:uid="{00000000-0005-0000-0000-00000B340000}"/>
    <cellStyle name="20% - Accent1 2 5 3 3 3 4 2 2" xfId="13512" xr:uid="{00000000-0005-0000-0000-00000C340000}"/>
    <cellStyle name="20% - Accent1 2 5 3 3 3 4 2 2 2" xfId="13513" xr:uid="{00000000-0005-0000-0000-00000D340000}"/>
    <cellStyle name="20% - Accent1 2 5 3 3 3 4 2 3" xfId="13514" xr:uid="{00000000-0005-0000-0000-00000E340000}"/>
    <cellStyle name="20% - Accent1 2 5 3 3 3 4 3" xfId="13515" xr:uid="{00000000-0005-0000-0000-00000F340000}"/>
    <cellStyle name="20% - Accent1 2 5 3 3 3 4 3 2" xfId="13516" xr:uid="{00000000-0005-0000-0000-000010340000}"/>
    <cellStyle name="20% - Accent1 2 5 3 3 3 4 4" xfId="13517" xr:uid="{00000000-0005-0000-0000-000011340000}"/>
    <cellStyle name="20% - Accent1 2 5 3 3 3 5" xfId="13518" xr:uid="{00000000-0005-0000-0000-000012340000}"/>
    <cellStyle name="20% - Accent1 2 5 3 3 3 5 2" xfId="13519" xr:uid="{00000000-0005-0000-0000-000013340000}"/>
    <cellStyle name="20% - Accent1 2 5 3 3 3 5 2 2" xfId="13520" xr:uid="{00000000-0005-0000-0000-000014340000}"/>
    <cellStyle name="20% - Accent1 2 5 3 3 3 5 3" xfId="13521" xr:uid="{00000000-0005-0000-0000-000015340000}"/>
    <cellStyle name="20% - Accent1 2 5 3 3 3 6" xfId="13522" xr:uid="{00000000-0005-0000-0000-000016340000}"/>
    <cellStyle name="20% - Accent1 2 5 3 3 3 6 2" xfId="13523" xr:uid="{00000000-0005-0000-0000-000017340000}"/>
    <cellStyle name="20% - Accent1 2 5 3 3 3 6 2 2" xfId="13524" xr:uid="{00000000-0005-0000-0000-000018340000}"/>
    <cellStyle name="20% - Accent1 2 5 3 3 3 6 3" xfId="13525" xr:uid="{00000000-0005-0000-0000-000019340000}"/>
    <cellStyle name="20% - Accent1 2 5 3 3 3 7" xfId="13526" xr:uid="{00000000-0005-0000-0000-00001A340000}"/>
    <cellStyle name="20% - Accent1 2 5 3 3 3 7 2" xfId="13527" xr:uid="{00000000-0005-0000-0000-00001B340000}"/>
    <cellStyle name="20% - Accent1 2 5 3 3 3 8" xfId="13528" xr:uid="{00000000-0005-0000-0000-00001C340000}"/>
    <cellStyle name="20% - Accent1 2 5 3 3 3 8 2" xfId="13529" xr:uid="{00000000-0005-0000-0000-00001D340000}"/>
    <cellStyle name="20% - Accent1 2 5 3 3 3 9" xfId="13530" xr:uid="{00000000-0005-0000-0000-00001E340000}"/>
    <cellStyle name="20% - Accent1 2 5 3 3 4" xfId="13531" xr:uid="{00000000-0005-0000-0000-00001F340000}"/>
    <cellStyle name="20% - Accent1 2 5 3 3 4 2" xfId="13532" xr:uid="{00000000-0005-0000-0000-000020340000}"/>
    <cellStyle name="20% - Accent1 2 5 3 3 4 2 2" xfId="13533" xr:uid="{00000000-0005-0000-0000-000021340000}"/>
    <cellStyle name="20% - Accent1 2 5 3 3 4 2 2 2" xfId="13534" xr:uid="{00000000-0005-0000-0000-000022340000}"/>
    <cellStyle name="20% - Accent1 2 5 3 3 4 2 3" xfId="13535" xr:uid="{00000000-0005-0000-0000-000023340000}"/>
    <cellStyle name="20% - Accent1 2 5 3 3 4 3" xfId="13536" xr:uid="{00000000-0005-0000-0000-000024340000}"/>
    <cellStyle name="20% - Accent1 2 5 3 3 4 3 2" xfId="13537" xr:uid="{00000000-0005-0000-0000-000025340000}"/>
    <cellStyle name="20% - Accent1 2 5 3 3 4 4" xfId="13538" xr:uid="{00000000-0005-0000-0000-000026340000}"/>
    <cellStyle name="20% - Accent1 2 5 3 3 5" xfId="13539" xr:uid="{00000000-0005-0000-0000-000027340000}"/>
    <cellStyle name="20% - Accent1 2 5 3 3 5 2" xfId="13540" xr:uid="{00000000-0005-0000-0000-000028340000}"/>
    <cellStyle name="20% - Accent1 2 5 3 3 5 2 2" xfId="13541" xr:uid="{00000000-0005-0000-0000-000029340000}"/>
    <cellStyle name="20% - Accent1 2 5 3 3 5 2 2 2" xfId="13542" xr:uid="{00000000-0005-0000-0000-00002A340000}"/>
    <cellStyle name="20% - Accent1 2 5 3 3 5 2 3" xfId="13543" xr:uid="{00000000-0005-0000-0000-00002B340000}"/>
    <cellStyle name="20% - Accent1 2 5 3 3 5 3" xfId="13544" xr:uid="{00000000-0005-0000-0000-00002C340000}"/>
    <cellStyle name="20% - Accent1 2 5 3 3 5 3 2" xfId="13545" xr:uid="{00000000-0005-0000-0000-00002D340000}"/>
    <cellStyle name="20% - Accent1 2 5 3 3 5 4" xfId="13546" xr:uid="{00000000-0005-0000-0000-00002E340000}"/>
    <cellStyle name="20% - Accent1 2 5 3 3 6" xfId="13547" xr:uid="{00000000-0005-0000-0000-00002F340000}"/>
    <cellStyle name="20% - Accent1 2 5 3 3 6 2" xfId="13548" xr:uid="{00000000-0005-0000-0000-000030340000}"/>
    <cellStyle name="20% - Accent1 2 5 3 3 6 2 2" xfId="13549" xr:uid="{00000000-0005-0000-0000-000031340000}"/>
    <cellStyle name="20% - Accent1 2 5 3 3 6 2 2 2" xfId="13550" xr:uid="{00000000-0005-0000-0000-000032340000}"/>
    <cellStyle name="20% - Accent1 2 5 3 3 6 2 3" xfId="13551" xr:uid="{00000000-0005-0000-0000-000033340000}"/>
    <cellStyle name="20% - Accent1 2 5 3 3 6 3" xfId="13552" xr:uid="{00000000-0005-0000-0000-000034340000}"/>
    <cellStyle name="20% - Accent1 2 5 3 3 6 3 2" xfId="13553" xr:uid="{00000000-0005-0000-0000-000035340000}"/>
    <cellStyle name="20% - Accent1 2 5 3 3 6 4" xfId="13554" xr:uid="{00000000-0005-0000-0000-000036340000}"/>
    <cellStyle name="20% - Accent1 2 5 3 3 7" xfId="13555" xr:uid="{00000000-0005-0000-0000-000037340000}"/>
    <cellStyle name="20% - Accent1 2 5 3 3 7 2" xfId="13556" xr:uid="{00000000-0005-0000-0000-000038340000}"/>
    <cellStyle name="20% - Accent1 2 5 3 3 7 2 2" xfId="13557" xr:uid="{00000000-0005-0000-0000-000039340000}"/>
    <cellStyle name="20% - Accent1 2 5 3 3 7 3" xfId="13558" xr:uid="{00000000-0005-0000-0000-00003A340000}"/>
    <cellStyle name="20% - Accent1 2 5 3 3 8" xfId="13559" xr:uid="{00000000-0005-0000-0000-00003B340000}"/>
    <cellStyle name="20% - Accent1 2 5 3 3 8 2" xfId="13560" xr:uid="{00000000-0005-0000-0000-00003C340000}"/>
    <cellStyle name="20% - Accent1 2 5 3 3 8 2 2" xfId="13561" xr:uid="{00000000-0005-0000-0000-00003D340000}"/>
    <cellStyle name="20% - Accent1 2 5 3 3 8 3" xfId="13562" xr:uid="{00000000-0005-0000-0000-00003E340000}"/>
    <cellStyle name="20% - Accent1 2 5 3 3 9" xfId="13563" xr:uid="{00000000-0005-0000-0000-00003F340000}"/>
    <cellStyle name="20% - Accent1 2 5 3 3 9 2" xfId="13564" xr:uid="{00000000-0005-0000-0000-000040340000}"/>
    <cellStyle name="20% - Accent1 2 5 3 4" xfId="13565" xr:uid="{00000000-0005-0000-0000-000041340000}"/>
    <cellStyle name="20% - Accent1 2 5 3 4 10" xfId="13566" xr:uid="{00000000-0005-0000-0000-000042340000}"/>
    <cellStyle name="20% - Accent1 2 5 3 4 10 2" xfId="13567" xr:uid="{00000000-0005-0000-0000-000043340000}"/>
    <cellStyle name="20% - Accent1 2 5 3 4 11" xfId="13568" xr:uid="{00000000-0005-0000-0000-000044340000}"/>
    <cellStyle name="20% - Accent1 2 5 3 4 2" xfId="13569" xr:uid="{00000000-0005-0000-0000-000045340000}"/>
    <cellStyle name="20% - Accent1 2 5 3 4 2 2" xfId="13570" xr:uid="{00000000-0005-0000-0000-000046340000}"/>
    <cellStyle name="20% - Accent1 2 5 3 4 2 2 2" xfId="13571" xr:uid="{00000000-0005-0000-0000-000047340000}"/>
    <cellStyle name="20% - Accent1 2 5 3 4 2 2 2 2" xfId="13572" xr:uid="{00000000-0005-0000-0000-000048340000}"/>
    <cellStyle name="20% - Accent1 2 5 3 4 2 2 2 2 2" xfId="13573" xr:uid="{00000000-0005-0000-0000-000049340000}"/>
    <cellStyle name="20% - Accent1 2 5 3 4 2 2 2 3" xfId="13574" xr:uid="{00000000-0005-0000-0000-00004A340000}"/>
    <cellStyle name="20% - Accent1 2 5 3 4 2 2 3" xfId="13575" xr:uid="{00000000-0005-0000-0000-00004B340000}"/>
    <cellStyle name="20% - Accent1 2 5 3 4 2 2 3 2" xfId="13576" xr:uid="{00000000-0005-0000-0000-00004C340000}"/>
    <cellStyle name="20% - Accent1 2 5 3 4 2 2 4" xfId="13577" xr:uid="{00000000-0005-0000-0000-00004D340000}"/>
    <cellStyle name="20% - Accent1 2 5 3 4 2 3" xfId="13578" xr:uid="{00000000-0005-0000-0000-00004E340000}"/>
    <cellStyle name="20% - Accent1 2 5 3 4 2 3 2" xfId="13579" xr:uid="{00000000-0005-0000-0000-00004F340000}"/>
    <cellStyle name="20% - Accent1 2 5 3 4 2 3 2 2" xfId="13580" xr:uid="{00000000-0005-0000-0000-000050340000}"/>
    <cellStyle name="20% - Accent1 2 5 3 4 2 3 2 2 2" xfId="13581" xr:uid="{00000000-0005-0000-0000-000051340000}"/>
    <cellStyle name="20% - Accent1 2 5 3 4 2 3 2 3" xfId="13582" xr:uid="{00000000-0005-0000-0000-000052340000}"/>
    <cellStyle name="20% - Accent1 2 5 3 4 2 3 3" xfId="13583" xr:uid="{00000000-0005-0000-0000-000053340000}"/>
    <cellStyle name="20% - Accent1 2 5 3 4 2 3 3 2" xfId="13584" xr:uid="{00000000-0005-0000-0000-000054340000}"/>
    <cellStyle name="20% - Accent1 2 5 3 4 2 3 4" xfId="13585" xr:uid="{00000000-0005-0000-0000-000055340000}"/>
    <cellStyle name="20% - Accent1 2 5 3 4 2 4" xfId="13586" xr:uid="{00000000-0005-0000-0000-000056340000}"/>
    <cellStyle name="20% - Accent1 2 5 3 4 2 4 2" xfId="13587" xr:uid="{00000000-0005-0000-0000-000057340000}"/>
    <cellStyle name="20% - Accent1 2 5 3 4 2 4 2 2" xfId="13588" xr:uid="{00000000-0005-0000-0000-000058340000}"/>
    <cellStyle name="20% - Accent1 2 5 3 4 2 4 2 2 2" xfId="13589" xr:uid="{00000000-0005-0000-0000-000059340000}"/>
    <cellStyle name="20% - Accent1 2 5 3 4 2 4 2 3" xfId="13590" xr:uid="{00000000-0005-0000-0000-00005A340000}"/>
    <cellStyle name="20% - Accent1 2 5 3 4 2 4 3" xfId="13591" xr:uid="{00000000-0005-0000-0000-00005B340000}"/>
    <cellStyle name="20% - Accent1 2 5 3 4 2 4 3 2" xfId="13592" xr:uid="{00000000-0005-0000-0000-00005C340000}"/>
    <cellStyle name="20% - Accent1 2 5 3 4 2 4 4" xfId="13593" xr:uid="{00000000-0005-0000-0000-00005D340000}"/>
    <cellStyle name="20% - Accent1 2 5 3 4 2 5" xfId="13594" xr:uid="{00000000-0005-0000-0000-00005E340000}"/>
    <cellStyle name="20% - Accent1 2 5 3 4 2 5 2" xfId="13595" xr:uid="{00000000-0005-0000-0000-00005F340000}"/>
    <cellStyle name="20% - Accent1 2 5 3 4 2 5 2 2" xfId="13596" xr:uid="{00000000-0005-0000-0000-000060340000}"/>
    <cellStyle name="20% - Accent1 2 5 3 4 2 5 3" xfId="13597" xr:uid="{00000000-0005-0000-0000-000061340000}"/>
    <cellStyle name="20% - Accent1 2 5 3 4 2 6" xfId="13598" xr:uid="{00000000-0005-0000-0000-000062340000}"/>
    <cellStyle name="20% - Accent1 2 5 3 4 2 6 2" xfId="13599" xr:uid="{00000000-0005-0000-0000-000063340000}"/>
    <cellStyle name="20% - Accent1 2 5 3 4 2 6 2 2" xfId="13600" xr:uid="{00000000-0005-0000-0000-000064340000}"/>
    <cellStyle name="20% - Accent1 2 5 3 4 2 6 3" xfId="13601" xr:uid="{00000000-0005-0000-0000-000065340000}"/>
    <cellStyle name="20% - Accent1 2 5 3 4 2 7" xfId="13602" xr:uid="{00000000-0005-0000-0000-000066340000}"/>
    <cellStyle name="20% - Accent1 2 5 3 4 2 7 2" xfId="13603" xr:uid="{00000000-0005-0000-0000-000067340000}"/>
    <cellStyle name="20% - Accent1 2 5 3 4 2 8" xfId="13604" xr:uid="{00000000-0005-0000-0000-000068340000}"/>
    <cellStyle name="20% - Accent1 2 5 3 4 2 8 2" xfId="13605" xr:uid="{00000000-0005-0000-0000-000069340000}"/>
    <cellStyle name="20% - Accent1 2 5 3 4 2 9" xfId="13606" xr:uid="{00000000-0005-0000-0000-00006A340000}"/>
    <cellStyle name="20% - Accent1 2 5 3 4 3" xfId="13607" xr:uid="{00000000-0005-0000-0000-00006B340000}"/>
    <cellStyle name="20% - Accent1 2 5 3 4 3 2" xfId="13608" xr:uid="{00000000-0005-0000-0000-00006C340000}"/>
    <cellStyle name="20% - Accent1 2 5 3 4 3 2 2" xfId="13609" xr:uid="{00000000-0005-0000-0000-00006D340000}"/>
    <cellStyle name="20% - Accent1 2 5 3 4 3 2 2 2" xfId="13610" xr:uid="{00000000-0005-0000-0000-00006E340000}"/>
    <cellStyle name="20% - Accent1 2 5 3 4 3 2 2 2 2" xfId="13611" xr:uid="{00000000-0005-0000-0000-00006F340000}"/>
    <cellStyle name="20% - Accent1 2 5 3 4 3 2 2 3" xfId="13612" xr:uid="{00000000-0005-0000-0000-000070340000}"/>
    <cellStyle name="20% - Accent1 2 5 3 4 3 2 3" xfId="13613" xr:uid="{00000000-0005-0000-0000-000071340000}"/>
    <cellStyle name="20% - Accent1 2 5 3 4 3 2 3 2" xfId="13614" xr:uid="{00000000-0005-0000-0000-000072340000}"/>
    <cellStyle name="20% - Accent1 2 5 3 4 3 2 4" xfId="13615" xr:uid="{00000000-0005-0000-0000-000073340000}"/>
    <cellStyle name="20% - Accent1 2 5 3 4 3 3" xfId="13616" xr:uid="{00000000-0005-0000-0000-000074340000}"/>
    <cellStyle name="20% - Accent1 2 5 3 4 3 3 2" xfId="13617" xr:uid="{00000000-0005-0000-0000-000075340000}"/>
    <cellStyle name="20% - Accent1 2 5 3 4 3 3 2 2" xfId="13618" xr:uid="{00000000-0005-0000-0000-000076340000}"/>
    <cellStyle name="20% - Accent1 2 5 3 4 3 3 2 2 2" xfId="13619" xr:uid="{00000000-0005-0000-0000-000077340000}"/>
    <cellStyle name="20% - Accent1 2 5 3 4 3 3 2 3" xfId="13620" xr:uid="{00000000-0005-0000-0000-000078340000}"/>
    <cellStyle name="20% - Accent1 2 5 3 4 3 3 3" xfId="13621" xr:uid="{00000000-0005-0000-0000-000079340000}"/>
    <cellStyle name="20% - Accent1 2 5 3 4 3 3 3 2" xfId="13622" xr:uid="{00000000-0005-0000-0000-00007A340000}"/>
    <cellStyle name="20% - Accent1 2 5 3 4 3 3 4" xfId="13623" xr:uid="{00000000-0005-0000-0000-00007B340000}"/>
    <cellStyle name="20% - Accent1 2 5 3 4 3 4" xfId="13624" xr:uid="{00000000-0005-0000-0000-00007C340000}"/>
    <cellStyle name="20% - Accent1 2 5 3 4 3 4 2" xfId="13625" xr:uid="{00000000-0005-0000-0000-00007D340000}"/>
    <cellStyle name="20% - Accent1 2 5 3 4 3 4 2 2" xfId="13626" xr:uid="{00000000-0005-0000-0000-00007E340000}"/>
    <cellStyle name="20% - Accent1 2 5 3 4 3 4 2 2 2" xfId="13627" xr:uid="{00000000-0005-0000-0000-00007F340000}"/>
    <cellStyle name="20% - Accent1 2 5 3 4 3 4 2 3" xfId="13628" xr:uid="{00000000-0005-0000-0000-000080340000}"/>
    <cellStyle name="20% - Accent1 2 5 3 4 3 4 3" xfId="13629" xr:uid="{00000000-0005-0000-0000-000081340000}"/>
    <cellStyle name="20% - Accent1 2 5 3 4 3 4 3 2" xfId="13630" xr:uid="{00000000-0005-0000-0000-000082340000}"/>
    <cellStyle name="20% - Accent1 2 5 3 4 3 4 4" xfId="13631" xr:uid="{00000000-0005-0000-0000-000083340000}"/>
    <cellStyle name="20% - Accent1 2 5 3 4 3 5" xfId="13632" xr:uid="{00000000-0005-0000-0000-000084340000}"/>
    <cellStyle name="20% - Accent1 2 5 3 4 3 5 2" xfId="13633" xr:uid="{00000000-0005-0000-0000-000085340000}"/>
    <cellStyle name="20% - Accent1 2 5 3 4 3 5 2 2" xfId="13634" xr:uid="{00000000-0005-0000-0000-000086340000}"/>
    <cellStyle name="20% - Accent1 2 5 3 4 3 5 3" xfId="13635" xr:uid="{00000000-0005-0000-0000-000087340000}"/>
    <cellStyle name="20% - Accent1 2 5 3 4 3 6" xfId="13636" xr:uid="{00000000-0005-0000-0000-000088340000}"/>
    <cellStyle name="20% - Accent1 2 5 3 4 3 6 2" xfId="13637" xr:uid="{00000000-0005-0000-0000-000089340000}"/>
    <cellStyle name="20% - Accent1 2 5 3 4 3 6 2 2" xfId="13638" xr:uid="{00000000-0005-0000-0000-00008A340000}"/>
    <cellStyle name="20% - Accent1 2 5 3 4 3 6 3" xfId="13639" xr:uid="{00000000-0005-0000-0000-00008B340000}"/>
    <cellStyle name="20% - Accent1 2 5 3 4 3 7" xfId="13640" xr:uid="{00000000-0005-0000-0000-00008C340000}"/>
    <cellStyle name="20% - Accent1 2 5 3 4 3 7 2" xfId="13641" xr:uid="{00000000-0005-0000-0000-00008D340000}"/>
    <cellStyle name="20% - Accent1 2 5 3 4 3 8" xfId="13642" xr:uid="{00000000-0005-0000-0000-00008E340000}"/>
    <cellStyle name="20% - Accent1 2 5 3 4 3 8 2" xfId="13643" xr:uid="{00000000-0005-0000-0000-00008F340000}"/>
    <cellStyle name="20% - Accent1 2 5 3 4 3 9" xfId="13644" xr:uid="{00000000-0005-0000-0000-000090340000}"/>
    <cellStyle name="20% - Accent1 2 5 3 4 4" xfId="13645" xr:uid="{00000000-0005-0000-0000-000091340000}"/>
    <cellStyle name="20% - Accent1 2 5 3 4 4 2" xfId="13646" xr:uid="{00000000-0005-0000-0000-000092340000}"/>
    <cellStyle name="20% - Accent1 2 5 3 4 4 2 2" xfId="13647" xr:uid="{00000000-0005-0000-0000-000093340000}"/>
    <cellStyle name="20% - Accent1 2 5 3 4 4 2 2 2" xfId="13648" xr:uid="{00000000-0005-0000-0000-000094340000}"/>
    <cellStyle name="20% - Accent1 2 5 3 4 4 2 3" xfId="13649" xr:uid="{00000000-0005-0000-0000-000095340000}"/>
    <cellStyle name="20% - Accent1 2 5 3 4 4 3" xfId="13650" xr:uid="{00000000-0005-0000-0000-000096340000}"/>
    <cellStyle name="20% - Accent1 2 5 3 4 4 3 2" xfId="13651" xr:uid="{00000000-0005-0000-0000-000097340000}"/>
    <cellStyle name="20% - Accent1 2 5 3 4 4 4" xfId="13652" xr:uid="{00000000-0005-0000-0000-000098340000}"/>
    <cellStyle name="20% - Accent1 2 5 3 4 5" xfId="13653" xr:uid="{00000000-0005-0000-0000-000099340000}"/>
    <cellStyle name="20% - Accent1 2 5 3 4 5 2" xfId="13654" xr:uid="{00000000-0005-0000-0000-00009A340000}"/>
    <cellStyle name="20% - Accent1 2 5 3 4 5 2 2" xfId="13655" xr:uid="{00000000-0005-0000-0000-00009B340000}"/>
    <cellStyle name="20% - Accent1 2 5 3 4 5 2 2 2" xfId="13656" xr:uid="{00000000-0005-0000-0000-00009C340000}"/>
    <cellStyle name="20% - Accent1 2 5 3 4 5 2 3" xfId="13657" xr:uid="{00000000-0005-0000-0000-00009D340000}"/>
    <cellStyle name="20% - Accent1 2 5 3 4 5 3" xfId="13658" xr:uid="{00000000-0005-0000-0000-00009E340000}"/>
    <cellStyle name="20% - Accent1 2 5 3 4 5 3 2" xfId="13659" xr:uid="{00000000-0005-0000-0000-00009F340000}"/>
    <cellStyle name="20% - Accent1 2 5 3 4 5 4" xfId="13660" xr:uid="{00000000-0005-0000-0000-0000A0340000}"/>
    <cellStyle name="20% - Accent1 2 5 3 4 6" xfId="13661" xr:uid="{00000000-0005-0000-0000-0000A1340000}"/>
    <cellStyle name="20% - Accent1 2 5 3 4 6 2" xfId="13662" xr:uid="{00000000-0005-0000-0000-0000A2340000}"/>
    <cellStyle name="20% - Accent1 2 5 3 4 6 2 2" xfId="13663" xr:uid="{00000000-0005-0000-0000-0000A3340000}"/>
    <cellStyle name="20% - Accent1 2 5 3 4 6 2 2 2" xfId="13664" xr:uid="{00000000-0005-0000-0000-0000A4340000}"/>
    <cellStyle name="20% - Accent1 2 5 3 4 6 2 3" xfId="13665" xr:uid="{00000000-0005-0000-0000-0000A5340000}"/>
    <cellStyle name="20% - Accent1 2 5 3 4 6 3" xfId="13666" xr:uid="{00000000-0005-0000-0000-0000A6340000}"/>
    <cellStyle name="20% - Accent1 2 5 3 4 6 3 2" xfId="13667" xr:uid="{00000000-0005-0000-0000-0000A7340000}"/>
    <cellStyle name="20% - Accent1 2 5 3 4 6 4" xfId="13668" xr:uid="{00000000-0005-0000-0000-0000A8340000}"/>
    <cellStyle name="20% - Accent1 2 5 3 4 7" xfId="13669" xr:uid="{00000000-0005-0000-0000-0000A9340000}"/>
    <cellStyle name="20% - Accent1 2 5 3 4 7 2" xfId="13670" xr:uid="{00000000-0005-0000-0000-0000AA340000}"/>
    <cellStyle name="20% - Accent1 2 5 3 4 7 2 2" xfId="13671" xr:uid="{00000000-0005-0000-0000-0000AB340000}"/>
    <cellStyle name="20% - Accent1 2 5 3 4 7 3" xfId="13672" xr:uid="{00000000-0005-0000-0000-0000AC340000}"/>
    <cellStyle name="20% - Accent1 2 5 3 4 8" xfId="13673" xr:uid="{00000000-0005-0000-0000-0000AD340000}"/>
    <cellStyle name="20% - Accent1 2 5 3 4 8 2" xfId="13674" xr:uid="{00000000-0005-0000-0000-0000AE340000}"/>
    <cellStyle name="20% - Accent1 2 5 3 4 8 2 2" xfId="13675" xr:uid="{00000000-0005-0000-0000-0000AF340000}"/>
    <cellStyle name="20% - Accent1 2 5 3 4 8 3" xfId="13676" xr:uid="{00000000-0005-0000-0000-0000B0340000}"/>
    <cellStyle name="20% - Accent1 2 5 3 4 9" xfId="13677" xr:uid="{00000000-0005-0000-0000-0000B1340000}"/>
    <cellStyle name="20% - Accent1 2 5 3 4 9 2" xfId="13678" xr:uid="{00000000-0005-0000-0000-0000B2340000}"/>
    <cellStyle name="20% - Accent1 2 5 3 5" xfId="13679" xr:uid="{00000000-0005-0000-0000-0000B3340000}"/>
    <cellStyle name="20% - Accent1 2 5 3 5 2" xfId="13680" xr:uid="{00000000-0005-0000-0000-0000B4340000}"/>
    <cellStyle name="20% - Accent1 2 5 3 5 2 2" xfId="13681" xr:uid="{00000000-0005-0000-0000-0000B5340000}"/>
    <cellStyle name="20% - Accent1 2 5 3 5 2 2 2" xfId="13682" xr:uid="{00000000-0005-0000-0000-0000B6340000}"/>
    <cellStyle name="20% - Accent1 2 5 3 5 2 2 2 2" xfId="13683" xr:uid="{00000000-0005-0000-0000-0000B7340000}"/>
    <cellStyle name="20% - Accent1 2 5 3 5 2 2 3" xfId="13684" xr:uid="{00000000-0005-0000-0000-0000B8340000}"/>
    <cellStyle name="20% - Accent1 2 5 3 5 2 3" xfId="13685" xr:uid="{00000000-0005-0000-0000-0000B9340000}"/>
    <cellStyle name="20% - Accent1 2 5 3 5 2 3 2" xfId="13686" xr:uid="{00000000-0005-0000-0000-0000BA340000}"/>
    <cellStyle name="20% - Accent1 2 5 3 5 2 4" xfId="13687" xr:uid="{00000000-0005-0000-0000-0000BB340000}"/>
    <cellStyle name="20% - Accent1 2 5 3 5 3" xfId="13688" xr:uid="{00000000-0005-0000-0000-0000BC340000}"/>
    <cellStyle name="20% - Accent1 2 5 3 5 3 2" xfId="13689" xr:uid="{00000000-0005-0000-0000-0000BD340000}"/>
    <cellStyle name="20% - Accent1 2 5 3 5 3 2 2" xfId="13690" xr:uid="{00000000-0005-0000-0000-0000BE340000}"/>
    <cellStyle name="20% - Accent1 2 5 3 5 3 2 2 2" xfId="13691" xr:uid="{00000000-0005-0000-0000-0000BF340000}"/>
    <cellStyle name="20% - Accent1 2 5 3 5 3 2 3" xfId="13692" xr:uid="{00000000-0005-0000-0000-0000C0340000}"/>
    <cellStyle name="20% - Accent1 2 5 3 5 3 3" xfId="13693" xr:uid="{00000000-0005-0000-0000-0000C1340000}"/>
    <cellStyle name="20% - Accent1 2 5 3 5 3 3 2" xfId="13694" xr:uid="{00000000-0005-0000-0000-0000C2340000}"/>
    <cellStyle name="20% - Accent1 2 5 3 5 3 4" xfId="13695" xr:uid="{00000000-0005-0000-0000-0000C3340000}"/>
    <cellStyle name="20% - Accent1 2 5 3 5 4" xfId="13696" xr:uid="{00000000-0005-0000-0000-0000C4340000}"/>
    <cellStyle name="20% - Accent1 2 5 3 5 4 2" xfId="13697" xr:uid="{00000000-0005-0000-0000-0000C5340000}"/>
    <cellStyle name="20% - Accent1 2 5 3 5 4 2 2" xfId="13698" xr:uid="{00000000-0005-0000-0000-0000C6340000}"/>
    <cellStyle name="20% - Accent1 2 5 3 5 4 2 2 2" xfId="13699" xr:uid="{00000000-0005-0000-0000-0000C7340000}"/>
    <cellStyle name="20% - Accent1 2 5 3 5 4 2 3" xfId="13700" xr:uid="{00000000-0005-0000-0000-0000C8340000}"/>
    <cellStyle name="20% - Accent1 2 5 3 5 4 3" xfId="13701" xr:uid="{00000000-0005-0000-0000-0000C9340000}"/>
    <cellStyle name="20% - Accent1 2 5 3 5 4 3 2" xfId="13702" xr:uid="{00000000-0005-0000-0000-0000CA340000}"/>
    <cellStyle name="20% - Accent1 2 5 3 5 4 4" xfId="13703" xr:uid="{00000000-0005-0000-0000-0000CB340000}"/>
    <cellStyle name="20% - Accent1 2 5 3 5 5" xfId="13704" xr:uid="{00000000-0005-0000-0000-0000CC340000}"/>
    <cellStyle name="20% - Accent1 2 5 3 5 5 2" xfId="13705" xr:uid="{00000000-0005-0000-0000-0000CD340000}"/>
    <cellStyle name="20% - Accent1 2 5 3 5 5 2 2" xfId="13706" xr:uid="{00000000-0005-0000-0000-0000CE340000}"/>
    <cellStyle name="20% - Accent1 2 5 3 5 5 3" xfId="13707" xr:uid="{00000000-0005-0000-0000-0000CF340000}"/>
    <cellStyle name="20% - Accent1 2 5 3 5 6" xfId="13708" xr:uid="{00000000-0005-0000-0000-0000D0340000}"/>
    <cellStyle name="20% - Accent1 2 5 3 5 6 2" xfId="13709" xr:uid="{00000000-0005-0000-0000-0000D1340000}"/>
    <cellStyle name="20% - Accent1 2 5 3 5 6 2 2" xfId="13710" xr:uid="{00000000-0005-0000-0000-0000D2340000}"/>
    <cellStyle name="20% - Accent1 2 5 3 5 6 3" xfId="13711" xr:uid="{00000000-0005-0000-0000-0000D3340000}"/>
    <cellStyle name="20% - Accent1 2 5 3 5 7" xfId="13712" xr:uid="{00000000-0005-0000-0000-0000D4340000}"/>
    <cellStyle name="20% - Accent1 2 5 3 5 7 2" xfId="13713" xr:uid="{00000000-0005-0000-0000-0000D5340000}"/>
    <cellStyle name="20% - Accent1 2 5 3 5 8" xfId="13714" xr:uid="{00000000-0005-0000-0000-0000D6340000}"/>
    <cellStyle name="20% - Accent1 2 5 3 5 8 2" xfId="13715" xr:uid="{00000000-0005-0000-0000-0000D7340000}"/>
    <cellStyle name="20% - Accent1 2 5 3 5 9" xfId="13716" xr:uid="{00000000-0005-0000-0000-0000D8340000}"/>
    <cellStyle name="20% - Accent1 2 5 3 6" xfId="13717" xr:uid="{00000000-0005-0000-0000-0000D9340000}"/>
    <cellStyle name="20% - Accent1 2 5 3 6 2" xfId="13718" xr:uid="{00000000-0005-0000-0000-0000DA340000}"/>
    <cellStyle name="20% - Accent1 2 5 3 6 2 2" xfId="13719" xr:uid="{00000000-0005-0000-0000-0000DB340000}"/>
    <cellStyle name="20% - Accent1 2 5 3 6 2 2 2" xfId="13720" xr:uid="{00000000-0005-0000-0000-0000DC340000}"/>
    <cellStyle name="20% - Accent1 2 5 3 6 2 2 2 2" xfId="13721" xr:uid="{00000000-0005-0000-0000-0000DD340000}"/>
    <cellStyle name="20% - Accent1 2 5 3 6 2 2 3" xfId="13722" xr:uid="{00000000-0005-0000-0000-0000DE340000}"/>
    <cellStyle name="20% - Accent1 2 5 3 6 2 3" xfId="13723" xr:uid="{00000000-0005-0000-0000-0000DF340000}"/>
    <cellStyle name="20% - Accent1 2 5 3 6 2 3 2" xfId="13724" xr:uid="{00000000-0005-0000-0000-0000E0340000}"/>
    <cellStyle name="20% - Accent1 2 5 3 6 2 4" xfId="13725" xr:uid="{00000000-0005-0000-0000-0000E1340000}"/>
    <cellStyle name="20% - Accent1 2 5 3 6 3" xfId="13726" xr:uid="{00000000-0005-0000-0000-0000E2340000}"/>
    <cellStyle name="20% - Accent1 2 5 3 6 3 2" xfId="13727" xr:uid="{00000000-0005-0000-0000-0000E3340000}"/>
    <cellStyle name="20% - Accent1 2 5 3 6 3 2 2" xfId="13728" xr:uid="{00000000-0005-0000-0000-0000E4340000}"/>
    <cellStyle name="20% - Accent1 2 5 3 6 3 2 2 2" xfId="13729" xr:uid="{00000000-0005-0000-0000-0000E5340000}"/>
    <cellStyle name="20% - Accent1 2 5 3 6 3 2 3" xfId="13730" xr:uid="{00000000-0005-0000-0000-0000E6340000}"/>
    <cellStyle name="20% - Accent1 2 5 3 6 3 3" xfId="13731" xr:uid="{00000000-0005-0000-0000-0000E7340000}"/>
    <cellStyle name="20% - Accent1 2 5 3 6 3 3 2" xfId="13732" xr:uid="{00000000-0005-0000-0000-0000E8340000}"/>
    <cellStyle name="20% - Accent1 2 5 3 6 3 4" xfId="13733" xr:uid="{00000000-0005-0000-0000-0000E9340000}"/>
    <cellStyle name="20% - Accent1 2 5 3 6 4" xfId="13734" xr:uid="{00000000-0005-0000-0000-0000EA340000}"/>
    <cellStyle name="20% - Accent1 2 5 3 6 4 2" xfId="13735" xr:uid="{00000000-0005-0000-0000-0000EB340000}"/>
    <cellStyle name="20% - Accent1 2 5 3 6 4 2 2" xfId="13736" xr:uid="{00000000-0005-0000-0000-0000EC340000}"/>
    <cellStyle name="20% - Accent1 2 5 3 6 4 2 2 2" xfId="13737" xr:uid="{00000000-0005-0000-0000-0000ED340000}"/>
    <cellStyle name="20% - Accent1 2 5 3 6 4 2 3" xfId="13738" xr:uid="{00000000-0005-0000-0000-0000EE340000}"/>
    <cellStyle name="20% - Accent1 2 5 3 6 4 3" xfId="13739" xr:uid="{00000000-0005-0000-0000-0000EF340000}"/>
    <cellStyle name="20% - Accent1 2 5 3 6 4 3 2" xfId="13740" xr:uid="{00000000-0005-0000-0000-0000F0340000}"/>
    <cellStyle name="20% - Accent1 2 5 3 6 4 4" xfId="13741" xr:uid="{00000000-0005-0000-0000-0000F1340000}"/>
    <cellStyle name="20% - Accent1 2 5 3 6 5" xfId="13742" xr:uid="{00000000-0005-0000-0000-0000F2340000}"/>
    <cellStyle name="20% - Accent1 2 5 3 6 5 2" xfId="13743" xr:uid="{00000000-0005-0000-0000-0000F3340000}"/>
    <cellStyle name="20% - Accent1 2 5 3 6 5 2 2" xfId="13744" xr:uid="{00000000-0005-0000-0000-0000F4340000}"/>
    <cellStyle name="20% - Accent1 2 5 3 6 5 3" xfId="13745" xr:uid="{00000000-0005-0000-0000-0000F5340000}"/>
    <cellStyle name="20% - Accent1 2 5 3 6 6" xfId="13746" xr:uid="{00000000-0005-0000-0000-0000F6340000}"/>
    <cellStyle name="20% - Accent1 2 5 3 6 6 2" xfId="13747" xr:uid="{00000000-0005-0000-0000-0000F7340000}"/>
    <cellStyle name="20% - Accent1 2 5 3 6 6 2 2" xfId="13748" xr:uid="{00000000-0005-0000-0000-0000F8340000}"/>
    <cellStyle name="20% - Accent1 2 5 3 6 6 3" xfId="13749" xr:uid="{00000000-0005-0000-0000-0000F9340000}"/>
    <cellStyle name="20% - Accent1 2 5 3 6 7" xfId="13750" xr:uid="{00000000-0005-0000-0000-0000FA340000}"/>
    <cellStyle name="20% - Accent1 2 5 3 6 7 2" xfId="13751" xr:uid="{00000000-0005-0000-0000-0000FB340000}"/>
    <cellStyle name="20% - Accent1 2 5 3 6 8" xfId="13752" xr:uid="{00000000-0005-0000-0000-0000FC340000}"/>
    <cellStyle name="20% - Accent1 2 5 3 6 8 2" xfId="13753" xr:uid="{00000000-0005-0000-0000-0000FD340000}"/>
    <cellStyle name="20% - Accent1 2 5 3 6 9" xfId="13754" xr:uid="{00000000-0005-0000-0000-0000FE340000}"/>
    <cellStyle name="20% - Accent1 2 5 3 7" xfId="13755" xr:uid="{00000000-0005-0000-0000-0000FF340000}"/>
    <cellStyle name="20% - Accent1 2 5 3 7 2" xfId="13756" xr:uid="{00000000-0005-0000-0000-000000350000}"/>
    <cellStyle name="20% - Accent1 2 5 3 7 2 2" xfId="13757" xr:uid="{00000000-0005-0000-0000-000001350000}"/>
    <cellStyle name="20% - Accent1 2 5 3 7 2 2 2" xfId="13758" xr:uid="{00000000-0005-0000-0000-000002350000}"/>
    <cellStyle name="20% - Accent1 2 5 3 7 2 3" xfId="13759" xr:uid="{00000000-0005-0000-0000-000003350000}"/>
    <cellStyle name="20% - Accent1 2 5 3 7 3" xfId="13760" xr:uid="{00000000-0005-0000-0000-000004350000}"/>
    <cellStyle name="20% - Accent1 2 5 3 7 3 2" xfId="13761" xr:uid="{00000000-0005-0000-0000-000005350000}"/>
    <cellStyle name="20% - Accent1 2 5 3 7 4" xfId="13762" xr:uid="{00000000-0005-0000-0000-000006350000}"/>
    <cellStyle name="20% - Accent1 2 5 3 8" xfId="13763" xr:uid="{00000000-0005-0000-0000-000007350000}"/>
    <cellStyle name="20% - Accent1 2 5 3 8 2" xfId="13764" xr:uid="{00000000-0005-0000-0000-000008350000}"/>
    <cellStyle name="20% - Accent1 2 5 3 8 2 2" xfId="13765" xr:uid="{00000000-0005-0000-0000-000009350000}"/>
    <cellStyle name="20% - Accent1 2 5 3 8 2 2 2" xfId="13766" xr:uid="{00000000-0005-0000-0000-00000A350000}"/>
    <cellStyle name="20% - Accent1 2 5 3 8 2 3" xfId="13767" xr:uid="{00000000-0005-0000-0000-00000B350000}"/>
    <cellStyle name="20% - Accent1 2 5 3 8 3" xfId="13768" xr:uid="{00000000-0005-0000-0000-00000C350000}"/>
    <cellStyle name="20% - Accent1 2 5 3 8 3 2" xfId="13769" xr:uid="{00000000-0005-0000-0000-00000D350000}"/>
    <cellStyle name="20% - Accent1 2 5 3 8 4" xfId="13770" xr:uid="{00000000-0005-0000-0000-00000E350000}"/>
    <cellStyle name="20% - Accent1 2 5 3 9" xfId="13771" xr:uid="{00000000-0005-0000-0000-00000F350000}"/>
    <cellStyle name="20% - Accent1 2 5 3 9 2" xfId="13772" xr:uid="{00000000-0005-0000-0000-000010350000}"/>
    <cellStyle name="20% - Accent1 2 5 3 9 2 2" xfId="13773" xr:uid="{00000000-0005-0000-0000-000011350000}"/>
    <cellStyle name="20% - Accent1 2 5 3 9 2 2 2" xfId="13774" xr:uid="{00000000-0005-0000-0000-000012350000}"/>
    <cellStyle name="20% - Accent1 2 5 3 9 2 3" xfId="13775" xr:uid="{00000000-0005-0000-0000-000013350000}"/>
    <cellStyle name="20% - Accent1 2 5 3 9 3" xfId="13776" xr:uid="{00000000-0005-0000-0000-000014350000}"/>
    <cellStyle name="20% - Accent1 2 5 3 9 3 2" xfId="13777" xr:uid="{00000000-0005-0000-0000-000015350000}"/>
    <cellStyle name="20% - Accent1 2 5 3 9 4" xfId="13778" xr:uid="{00000000-0005-0000-0000-000016350000}"/>
    <cellStyle name="20% - Accent1 2 5 4" xfId="13779" xr:uid="{00000000-0005-0000-0000-000017350000}"/>
    <cellStyle name="20% - Accent1 2 5 4 10" xfId="13780" xr:uid="{00000000-0005-0000-0000-000018350000}"/>
    <cellStyle name="20% - Accent1 2 5 4 10 2" xfId="13781" xr:uid="{00000000-0005-0000-0000-000019350000}"/>
    <cellStyle name="20% - Accent1 2 5 4 11" xfId="13782" xr:uid="{00000000-0005-0000-0000-00001A350000}"/>
    <cellStyle name="20% - Accent1 2 5 4 2" xfId="13783" xr:uid="{00000000-0005-0000-0000-00001B350000}"/>
    <cellStyle name="20% - Accent1 2 5 4 2 2" xfId="13784" xr:uid="{00000000-0005-0000-0000-00001C350000}"/>
    <cellStyle name="20% - Accent1 2 5 4 2 2 2" xfId="13785" xr:uid="{00000000-0005-0000-0000-00001D350000}"/>
    <cellStyle name="20% - Accent1 2 5 4 2 2 2 2" xfId="13786" xr:uid="{00000000-0005-0000-0000-00001E350000}"/>
    <cellStyle name="20% - Accent1 2 5 4 2 2 2 2 2" xfId="13787" xr:uid="{00000000-0005-0000-0000-00001F350000}"/>
    <cellStyle name="20% - Accent1 2 5 4 2 2 2 3" xfId="13788" xr:uid="{00000000-0005-0000-0000-000020350000}"/>
    <cellStyle name="20% - Accent1 2 5 4 2 2 3" xfId="13789" xr:uid="{00000000-0005-0000-0000-000021350000}"/>
    <cellStyle name="20% - Accent1 2 5 4 2 2 3 2" xfId="13790" xr:uid="{00000000-0005-0000-0000-000022350000}"/>
    <cellStyle name="20% - Accent1 2 5 4 2 2 4" xfId="13791" xr:uid="{00000000-0005-0000-0000-000023350000}"/>
    <cellStyle name="20% - Accent1 2 5 4 2 3" xfId="13792" xr:uid="{00000000-0005-0000-0000-000024350000}"/>
    <cellStyle name="20% - Accent1 2 5 4 2 3 2" xfId="13793" xr:uid="{00000000-0005-0000-0000-000025350000}"/>
    <cellStyle name="20% - Accent1 2 5 4 2 3 2 2" xfId="13794" xr:uid="{00000000-0005-0000-0000-000026350000}"/>
    <cellStyle name="20% - Accent1 2 5 4 2 3 2 2 2" xfId="13795" xr:uid="{00000000-0005-0000-0000-000027350000}"/>
    <cellStyle name="20% - Accent1 2 5 4 2 3 2 3" xfId="13796" xr:uid="{00000000-0005-0000-0000-000028350000}"/>
    <cellStyle name="20% - Accent1 2 5 4 2 3 3" xfId="13797" xr:uid="{00000000-0005-0000-0000-000029350000}"/>
    <cellStyle name="20% - Accent1 2 5 4 2 3 3 2" xfId="13798" xr:uid="{00000000-0005-0000-0000-00002A350000}"/>
    <cellStyle name="20% - Accent1 2 5 4 2 3 4" xfId="13799" xr:uid="{00000000-0005-0000-0000-00002B350000}"/>
    <cellStyle name="20% - Accent1 2 5 4 2 4" xfId="13800" xr:uid="{00000000-0005-0000-0000-00002C350000}"/>
    <cellStyle name="20% - Accent1 2 5 4 2 4 2" xfId="13801" xr:uid="{00000000-0005-0000-0000-00002D350000}"/>
    <cellStyle name="20% - Accent1 2 5 4 2 4 2 2" xfId="13802" xr:uid="{00000000-0005-0000-0000-00002E350000}"/>
    <cellStyle name="20% - Accent1 2 5 4 2 4 2 2 2" xfId="13803" xr:uid="{00000000-0005-0000-0000-00002F350000}"/>
    <cellStyle name="20% - Accent1 2 5 4 2 4 2 3" xfId="13804" xr:uid="{00000000-0005-0000-0000-000030350000}"/>
    <cellStyle name="20% - Accent1 2 5 4 2 4 3" xfId="13805" xr:uid="{00000000-0005-0000-0000-000031350000}"/>
    <cellStyle name="20% - Accent1 2 5 4 2 4 3 2" xfId="13806" xr:uid="{00000000-0005-0000-0000-000032350000}"/>
    <cellStyle name="20% - Accent1 2 5 4 2 4 4" xfId="13807" xr:uid="{00000000-0005-0000-0000-000033350000}"/>
    <cellStyle name="20% - Accent1 2 5 4 2 5" xfId="13808" xr:uid="{00000000-0005-0000-0000-000034350000}"/>
    <cellStyle name="20% - Accent1 2 5 4 2 5 2" xfId="13809" xr:uid="{00000000-0005-0000-0000-000035350000}"/>
    <cellStyle name="20% - Accent1 2 5 4 2 5 2 2" xfId="13810" xr:uid="{00000000-0005-0000-0000-000036350000}"/>
    <cellStyle name="20% - Accent1 2 5 4 2 5 3" xfId="13811" xr:uid="{00000000-0005-0000-0000-000037350000}"/>
    <cellStyle name="20% - Accent1 2 5 4 2 6" xfId="13812" xr:uid="{00000000-0005-0000-0000-000038350000}"/>
    <cellStyle name="20% - Accent1 2 5 4 2 6 2" xfId="13813" xr:uid="{00000000-0005-0000-0000-000039350000}"/>
    <cellStyle name="20% - Accent1 2 5 4 2 6 2 2" xfId="13814" xr:uid="{00000000-0005-0000-0000-00003A350000}"/>
    <cellStyle name="20% - Accent1 2 5 4 2 6 3" xfId="13815" xr:uid="{00000000-0005-0000-0000-00003B350000}"/>
    <cellStyle name="20% - Accent1 2 5 4 2 7" xfId="13816" xr:uid="{00000000-0005-0000-0000-00003C350000}"/>
    <cellStyle name="20% - Accent1 2 5 4 2 7 2" xfId="13817" xr:uid="{00000000-0005-0000-0000-00003D350000}"/>
    <cellStyle name="20% - Accent1 2 5 4 2 8" xfId="13818" xr:uid="{00000000-0005-0000-0000-00003E350000}"/>
    <cellStyle name="20% - Accent1 2 5 4 2 8 2" xfId="13819" xr:uid="{00000000-0005-0000-0000-00003F350000}"/>
    <cellStyle name="20% - Accent1 2 5 4 2 9" xfId="13820" xr:uid="{00000000-0005-0000-0000-000040350000}"/>
    <cellStyle name="20% - Accent1 2 5 4 3" xfId="13821" xr:uid="{00000000-0005-0000-0000-000041350000}"/>
    <cellStyle name="20% - Accent1 2 5 4 3 2" xfId="13822" xr:uid="{00000000-0005-0000-0000-000042350000}"/>
    <cellStyle name="20% - Accent1 2 5 4 3 2 2" xfId="13823" xr:uid="{00000000-0005-0000-0000-000043350000}"/>
    <cellStyle name="20% - Accent1 2 5 4 3 2 2 2" xfId="13824" xr:uid="{00000000-0005-0000-0000-000044350000}"/>
    <cellStyle name="20% - Accent1 2 5 4 3 2 2 2 2" xfId="13825" xr:uid="{00000000-0005-0000-0000-000045350000}"/>
    <cellStyle name="20% - Accent1 2 5 4 3 2 2 3" xfId="13826" xr:uid="{00000000-0005-0000-0000-000046350000}"/>
    <cellStyle name="20% - Accent1 2 5 4 3 2 3" xfId="13827" xr:uid="{00000000-0005-0000-0000-000047350000}"/>
    <cellStyle name="20% - Accent1 2 5 4 3 2 3 2" xfId="13828" xr:uid="{00000000-0005-0000-0000-000048350000}"/>
    <cellStyle name="20% - Accent1 2 5 4 3 2 4" xfId="13829" xr:uid="{00000000-0005-0000-0000-000049350000}"/>
    <cellStyle name="20% - Accent1 2 5 4 3 3" xfId="13830" xr:uid="{00000000-0005-0000-0000-00004A350000}"/>
    <cellStyle name="20% - Accent1 2 5 4 3 3 2" xfId="13831" xr:uid="{00000000-0005-0000-0000-00004B350000}"/>
    <cellStyle name="20% - Accent1 2 5 4 3 3 2 2" xfId="13832" xr:uid="{00000000-0005-0000-0000-00004C350000}"/>
    <cellStyle name="20% - Accent1 2 5 4 3 3 2 2 2" xfId="13833" xr:uid="{00000000-0005-0000-0000-00004D350000}"/>
    <cellStyle name="20% - Accent1 2 5 4 3 3 2 3" xfId="13834" xr:uid="{00000000-0005-0000-0000-00004E350000}"/>
    <cellStyle name="20% - Accent1 2 5 4 3 3 3" xfId="13835" xr:uid="{00000000-0005-0000-0000-00004F350000}"/>
    <cellStyle name="20% - Accent1 2 5 4 3 3 3 2" xfId="13836" xr:uid="{00000000-0005-0000-0000-000050350000}"/>
    <cellStyle name="20% - Accent1 2 5 4 3 3 4" xfId="13837" xr:uid="{00000000-0005-0000-0000-000051350000}"/>
    <cellStyle name="20% - Accent1 2 5 4 3 4" xfId="13838" xr:uid="{00000000-0005-0000-0000-000052350000}"/>
    <cellStyle name="20% - Accent1 2 5 4 3 4 2" xfId="13839" xr:uid="{00000000-0005-0000-0000-000053350000}"/>
    <cellStyle name="20% - Accent1 2 5 4 3 4 2 2" xfId="13840" xr:uid="{00000000-0005-0000-0000-000054350000}"/>
    <cellStyle name="20% - Accent1 2 5 4 3 4 2 2 2" xfId="13841" xr:uid="{00000000-0005-0000-0000-000055350000}"/>
    <cellStyle name="20% - Accent1 2 5 4 3 4 2 3" xfId="13842" xr:uid="{00000000-0005-0000-0000-000056350000}"/>
    <cellStyle name="20% - Accent1 2 5 4 3 4 3" xfId="13843" xr:uid="{00000000-0005-0000-0000-000057350000}"/>
    <cellStyle name="20% - Accent1 2 5 4 3 4 3 2" xfId="13844" xr:uid="{00000000-0005-0000-0000-000058350000}"/>
    <cellStyle name="20% - Accent1 2 5 4 3 4 4" xfId="13845" xr:uid="{00000000-0005-0000-0000-000059350000}"/>
    <cellStyle name="20% - Accent1 2 5 4 3 5" xfId="13846" xr:uid="{00000000-0005-0000-0000-00005A350000}"/>
    <cellStyle name="20% - Accent1 2 5 4 3 5 2" xfId="13847" xr:uid="{00000000-0005-0000-0000-00005B350000}"/>
    <cellStyle name="20% - Accent1 2 5 4 3 5 2 2" xfId="13848" xr:uid="{00000000-0005-0000-0000-00005C350000}"/>
    <cellStyle name="20% - Accent1 2 5 4 3 5 3" xfId="13849" xr:uid="{00000000-0005-0000-0000-00005D350000}"/>
    <cellStyle name="20% - Accent1 2 5 4 3 6" xfId="13850" xr:uid="{00000000-0005-0000-0000-00005E350000}"/>
    <cellStyle name="20% - Accent1 2 5 4 3 6 2" xfId="13851" xr:uid="{00000000-0005-0000-0000-00005F350000}"/>
    <cellStyle name="20% - Accent1 2 5 4 3 6 2 2" xfId="13852" xr:uid="{00000000-0005-0000-0000-000060350000}"/>
    <cellStyle name="20% - Accent1 2 5 4 3 6 3" xfId="13853" xr:uid="{00000000-0005-0000-0000-000061350000}"/>
    <cellStyle name="20% - Accent1 2 5 4 3 7" xfId="13854" xr:uid="{00000000-0005-0000-0000-000062350000}"/>
    <cellStyle name="20% - Accent1 2 5 4 3 7 2" xfId="13855" xr:uid="{00000000-0005-0000-0000-000063350000}"/>
    <cellStyle name="20% - Accent1 2 5 4 3 8" xfId="13856" xr:uid="{00000000-0005-0000-0000-000064350000}"/>
    <cellStyle name="20% - Accent1 2 5 4 3 8 2" xfId="13857" xr:uid="{00000000-0005-0000-0000-000065350000}"/>
    <cellStyle name="20% - Accent1 2 5 4 3 9" xfId="13858" xr:uid="{00000000-0005-0000-0000-000066350000}"/>
    <cellStyle name="20% - Accent1 2 5 4 4" xfId="13859" xr:uid="{00000000-0005-0000-0000-000067350000}"/>
    <cellStyle name="20% - Accent1 2 5 4 4 2" xfId="13860" xr:uid="{00000000-0005-0000-0000-000068350000}"/>
    <cellStyle name="20% - Accent1 2 5 4 4 2 2" xfId="13861" xr:uid="{00000000-0005-0000-0000-000069350000}"/>
    <cellStyle name="20% - Accent1 2 5 4 4 2 2 2" xfId="13862" xr:uid="{00000000-0005-0000-0000-00006A350000}"/>
    <cellStyle name="20% - Accent1 2 5 4 4 2 3" xfId="13863" xr:uid="{00000000-0005-0000-0000-00006B350000}"/>
    <cellStyle name="20% - Accent1 2 5 4 4 3" xfId="13864" xr:uid="{00000000-0005-0000-0000-00006C350000}"/>
    <cellStyle name="20% - Accent1 2 5 4 4 3 2" xfId="13865" xr:uid="{00000000-0005-0000-0000-00006D350000}"/>
    <cellStyle name="20% - Accent1 2 5 4 4 4" xfId="13866" xr:uid="{00000000-0005-0000-0000-00006E350000}"/>
    <cellStyle name="20% - Accent1 2 5 4 5" xfId="13867" xr:uid="{00000000-0005-0000-0000-00006F350000}"/>
    <cellStyle name="20% - Accent1 2 5 4 5 2" xfId="13868" xr:uid="{00000000-0005-0000-0000-000070350000}"/>
    <cellStyle name="20% - Accent1 2 5 4 5 2 2" xfId="13869" xr:uid="{00000000-0005-0000-0000-000071350000}"/>
    <cellStyle name="20% - Accent1 2 5 4 5 2 2 2" xfId="13870" xr:uid="{00000000-0005-0000-0000-000072350000}"/>
    <cellStyle name="20% - Accent1 2 5 4 5 2 3" xfId="13871" xr:uid="{00000000-0005-0000-0000-000073350000}"/>
    <cellStyle name="20% - Accent1 2 5 4 5 3" xfId="13872" xr:uid="{00000000-0005-0000-0000-000074350000}"/>
    <cellStyle name="20% - Accent1 2 5 4 5 3 2" xfId="13873" xr:uid="{00000000-0005-0000-0000-000075350000}"/>
    <cellStyle name="20% - Accent1 2 5 4 5 4" xfId="13874" xr:uid="{00000000-0005-0000-0000-000076350000}"/>
    <cellStyle name="20% - Accent1 2 5 4 6" xfId="13875" xr:uid="{00000000-0005-0000-0000-000077350000}"/>
    <cellStyle name="20% - Accent1 2 5 4 6 2" xfId="13876" xr:uid="{00000000-0005-0000-0000-000078350000}"/>
    <cellStyle name="20% - Accent1 2 5 4 6 2 2" xfId="13877" xr:uid="{00000000-0005-0000-0000-000079350000}"/>
    <cellStyle name="20% - Accent1 2 5 4 6 2 2 2" xfId="13878" xr:uid="{00000000-0005-0000-0000-00007A350000}"/>
    <cellStyle name="20% - Accent1 2 5 4 6 2 3" xfId="13879" xr:uid="{00000000-0005-0000-0000-00007B350000}"/>
    <cellStyle name="20% - Accent1 2 5 4 6 3" xfId="13880" xr:uid="{00000000-0005-0000-0000-00007C350000}"/>
    <cellStyle name="20% - Accent1 2 5 4 6 3 2" xfId="13881" xr:uid="{00000000-0005-0000-0000-00007D350000}"/>
    <cellStyle name="20% - Accent1 2 5 4 6 4" xfId="13882" xr:uid="{00000000-0005-0000-0000-00007E350000}"/>
    <cellStyle name="20% - Accent1 2 5 4 7" xfId="13883" xr:uid="{00000000-0005-0000-0000-00007F350000}"/>
    <cellStyle name="20% - Accent1 2 5 4 7 2" xfId="13884" xr:uid="{00000000-0005-0000-0000-000080350000}"/>
    <cellStyle name="20% - Accent1 2 5 4 7 2 2" xfId="13885" xr:uid="{00000000-0005-0000-0000-000081350000}"/>
    <cellStyle name="20% - Accent1 2 5 4 7 3" xfId="13886" xr:uid="{00000000-0005-0000-0000-000082350000}"/>
    <cellStyle name="20% - Accent1 2 5 4 8" xfId="13887" xr:uid="{00000000-0005-0000-0000-000083350000}"/>
    <cellStyle name="20% - Accent1 2 5 4 8 2" xfId="13888" xr:uid="{00000000-0005-0000-0000-000084350000}"/>
    <cellStyle name="20% - Accent1 2 5 4 8 2 2" xfId="13889" xr:uid="{00000000-0005-0000-0000-000085350000}"/>
    <cellStyle name="20% - Accent1 2 5 4 8 3" xfId="13890" xr:uid="{00000000-0005-0000-0000-000086350000}"/>
    <cellStyle name="20% - Accent1 2 5 4 9" xfId="13891" xr:uid="{00000000-0005-0000-0000-000087350000}"/>
    <cellStyle name="20% - Accent1 2 5 4 9 2" xfId="13892" xr:uid="{00000000-0005-0000-0000-000088350000}"/>
    <cellStyle name="20% - Accent1 2 5 5" xfId="13893" xr:uid="{00000000-0005-0000-0000-000089350000}"/>
    <cellStyle name="20% - Accent1 2 5 5 10" xfId="13894" xr:uid="{00000000-0005-0000-0000-00008A350000}"/>
    <cellStyle name="20% - Accent1 2 5 5 10 2" xfId="13895" xr:uid="{00000000-0005-0000-0000-00008B350000}"/>
    <cellStyle name="20% - Accent1 2 5 5 11" xfId="13896" xr:uid="{00000000-0005-0000-0000-00008C350000}"/>
    <cellStyle name="20% - Accent1 2 5 5 2" xfId="13897" xr:uid="{00000000-0005-0000-0000-00008D350000}"/>
    <cellStyle name="20% - Accent1 2 5 5 2 2" xfId="13898" xr:uid="{00000000-0005-0000-0000-00008E350000}"/>
    <cellStyle name="20% - Accent1 2 5 5 2 2 2" xfId="13899" xr:uid="{00000000-0005-0000-0000-00008F350000}"/>
    <cellStyle name="20% - Accent1 2 5 5 2 2 2 2" xfId="13900" xr:uid="{00000000-0005-0000-0000-000090350000}"/>
    <cellStyle name="20% - Accent1 2 5 5 2 2 2 2 2" xfId="13901" xr:uid="{00000000-0005-0000-0000-000091350000}"/>
    <cellStyle name="20% - Accent1 2 5 5 2 2 2 3" xfId="13902" xr:uid="{00000000-0005-0000-0000-000092350000}"/>
    <cellStyle name="20% - Accent1 2 5 5 2 2 3" xfId="13903" xr:uid="{00000000-0005-0000-0000-000093350000}"/>
    <cellStyle name="20% - Accent1 2 5 5 2 2 3 2" xfId="13904" xr:uid="{00000000-0005-0000-0000-000094350000}"/>
    <cellStyle name="20% - Accent1 2 5 5 2 2 4" xfId="13905" xr:uid="{00000000-0005-0000-0000-000095350000}"/>
    <cellStyle name="20% - Accent1 2 5 5 2 3" xfId="13906" xr:uid="{00000000-0005-0000-0000-000096350000}"/>
    <cellStyle name="20% - Accent1 2 5 5 2 3 2" xfId="13907" xr:uid="{00000000-0005-0000-0000-000097350000}"/>
    <cellStyle name="20% - Accent1 2 5 5 2 3 2 2" xfId="13908" xr:uid="{00000000-0005-0000-0000-000098350000}"/>
    <cellStyle name="20% - Accent1 2 5 5 2 3 2 2 2" xfId="13909" xr:uid="{00000000-0005-0000-0000-000099350000}"/>
    <cellStyle name="20% - Accent1 2 5 5 2 3 2 3" xfId="13910" xr:uid="{00000000-0005-0000-0000-00009A350000}"/>
    <cellStyle name="20% - Accent1 2 5 5 2 3 3" xfId="13911" xr:uid="{00000000-0005-0000-0000-00009B350000}"/>
    <cellStyle name="20% - Accent1 2 5 5 2 3 3 2" xfId="13912" xr:uid="{00000000-0005-0000-0000-00009C350000}"/>
    <cellStyle name="20% - Accent1 2 5 5 2 3 4" xfId="13913" xr:uid="{00000000-0005-0000-0000-00009D350000}"/>
    <cellStyle name="20% - Accent1 2 5 5 2 4" xfId="13914" xr:uid="{00000000-0005-0000-0000-00009E350000}"/>
    <cellStyle name="20% - Accent1 2 5 5 2 4 2" xfId="13915" xr:uid="{00000000-0005-0000-0000-00009F350000}"/>
    <cellStyle name="20% - Accent1 2 5 5 2 4 2 2" xfId="13916" xr:uid="{00000000-0005-0000-0000-0000A0350000}"/>
    <cellStyle name="20% - Accent1 2 5 5 2 4 2 2 2" xfId="13917" xr:uid="{00000000-0005-0000-0000-0000A1350000}"/>
    <cellStyle name="20% - Accent1 2 5 5 2 4 2 3" xfId="13918" xr:uid="{00000000-0005-0000-0000-0000A2350000}"/>
    <cellStyle name="20% - Accent1 2 5 5 2 4 3" xfId="13919" xr:uid="{00000000-0005-0000-0000-0000A3350000}"/>
    <cellStyle name="20% - Accent1 2 5 5 2 4 3 2" xfId="13920" xr:uid="{00000000-0005-0000-0000-0000A4350000}"/>
    <cellStyle name="20% - Accent1 2 5 5 2 4 4" xfId="13921" xr:uid="{00000000-0005-0000-0000-0000A5350000}"/>
    <cellStyle name="20% - Accent1 2 5 5 2 5" xfId="13922" xr:uid="{00000000-0005-0000-0000-0000A6350000}"/>
    <cellStyle name="20% - Accent1 2 5 5 2 5 2" xfId="13923" xr:uid="{00000000-0005-0000-0000-0000A7350000}"/>
    <cellStyle name="20% - Accent1 2 5 5 2 5 2 2" xfId="13924" xr:uid="{00000000-0005-0000-0000-0000A8350000}"/>
    <cellStyle name="20% - Accent1 2 5 5 2 5 3" xfId="13925" xr:uid="{00000000-0005-0000-0000-0000A9350000}"/>
    <cellStyle name="20% - Accent1 2 5 5 2 6" xfId="13926" xr:uid="{00000000-0005-0000-0000-0000AA350000}"/>
    <cellStyle name="20% - Accent1 2 5 5 2 6 2" xfId="13927" xr:uid="{00000000-0005-0000-0000-0000AB350000}"/>
    <cellStyle name="20% - Accent1 2 5 5 2 6 2 2" xfId="13928" xr:uid="{00000000-0005-0000-0000-0000AC350000}"/>
    <cellStyle name="20% - Accent1 2 5 5 2 6 3" xfId="13929" xr:uid="{00000000-0005-0000-0000-0000AD350000}"/>
    <cellStyle name="20% - Accent1 2 5 5 2 7" xfId="13930" xr:uid="{00000000-0005-0000-0000-0000AE350000}"/>
    <cellStyle name="20% - Accent1 2 5 5 2 7 2" xfId="13931" xr:uid="{00000000-0005-0000-0000-0000AF350000}"/>
    <cellStyle name="20% - Accent1 2 5 5 2 8" xfId="13932" xr:uid="{00000000-0005-0000-0000-0000B0350000}"/>
    <cellStyle name="20% - Accent1 2 5 5 2 8 2" xfId="13933" xr:uid="{00000000-0005-0000-0000-0000B1350000}"/>
    <cellStyle name="20% - Accent1 2 5 5 2 9" xfId="13934" xr:uid="{00000000-0005-0000-0000-0000B2350000}"/>
    <cellStyle name="20% - Accent1 2 5 5 3" xfId="13935" xr:uid="{00000000-0005-0000-0000-0000B3350000}"/>
    <cellStyle name="20% - Accent1 2 5 5 3 2" xfId="13936" xr:uid="{00000000-0005-0000-0000-0000B4350000}"/>
    <cellStyle name="20% - Accent1 2 5 5 3 2 2" xfId="13937" xr:uid="{00000000-0005-0000-0000-0000B5350000}"/>
    <cellStyle name="20% - Accent1 2 5 5 3 2 2 2" xfId="13938" xr:uid="{00000000-0005-0000-0000-0000B6350000}"/>
    <cellStyle name="20% - Accent1 2 5 5 3 2 2 2 2" xfId="13939" xr:uid="{00000000-0005-0000-0000-0000B7350000}"/>
    <cellStyle name="20% - Accent1 2 5 5 3 2 2 3" xfId="13940" xr:uid="{00000000-0005-0000-0000-0000B8350000}"/>
    <cellStyle name="20% - Accent1 2 5 5 3 2 3" xfId="13941" xr:uid="{00000000-0005-0000-0000-0000B9350000}"/>
    <cellStyle name="20% - Accent1 2 5 5 3 2 3 2" xfId="13942" xr:uid="{00000000-0005-0000-0000-0000BA350000}"/>
    <cellStyle name="20% - Accent1 2 5 5 3 2 4" xfId="13943" xr:uid="{00000000-0005-0000-0000-0000BB350000}"/>
    <cellStyle name="20% - Accent1 2 5 5 3 3" xfId="13944" xr:uid="{00000000-0005-0000-0000-0000BC350000}"/>
    <cellStyle name="20% - Accent1 2 5 5 3 3 2" xfId="13945" xr:uid="{00000000-0005-0000-0000-0000BD350000}"/>
    <cellStyle name="20% - Accent1 2 5 5 3 3 2 2" xfId="13946" xr:uid="{00000000-0005-0000-0000-0000BE350000}"/>
    <cellStyle name="20% - Accent1 2 5 5 3 3 2 2 2" xfId="13947" xr:uid="{00000000-0005-0000-0000-0000BF350000}"/>
    <cellStyle name="20% - Accent1 2 5 5 3 3 2 3" xfId="13948" xr:uid="{00000000-0005-0000-0000-0000C0350000}"/>
    <cellStyle name="20% - Accent1 2 5 5 3 3 3" xfId="13949" xr:uid="{00000000-0005-0000-0000-0000C1350000}"/>
    <cellStyle name="20% - Accent1 2 5 5 3 3 3 2" xfId="13950" xr:uid="{00000000-0005-0000-0000-0000C2350000}"/>
    <cellStyle name="20% - Accent1 2 5 5 3 3 4" xfId="13951" xr:uid="{00000000-0005-0000-0000-0000C3350000}"/>
    <cellStyle name="20% - Accent1 2 5 5 3 4" xfId="13952" xr:uid="{00000000-0005-0000-0000-0000C4350000}"/>
    <cellStyle name="20% - Accent1 2 5 5 3 4 2" xfId="13953" xr:uid="{00000000-0005-0000-0000-0000C5350000}"/>
    <cellStyle name="20% - Accent1 2 5 5 3 4 2 2" xfId="13954" xr:uid="{00000000-0005-0000-0000-0000C6350000}"/>
    <cellStyle name="20% - Accent1 2 5 5 3 4 2 2 2" xfId="13955" xr:uid="{00000000-0005-0000-0000-0000C7350000}"/>
    <cellStyle name="20% - Accent1 2 5 5 3 4 2 3" xfId="13956" xr:uid="{00000000-0005-0000-0000-0000C8350000}"/>
    <cellStyle name="20% - Accent1 2 5 5 3 4 3" xfId="13957" xr:uid="{00000000-0005-0000-0000-0000C9350000}"/>
    <cellStyle name="20% - Accent1 2 5 5 3 4 3 2" xfId="13958" xr:uid="{00000000-0005-0000-0000-0000CA350000}"/>
    <cellStyle name="20% - Accent1 2 5 5 3 4 4" xfId="13959" xr:uid="{00000000-0005-0000-0000-0000CB350000}"/>
    <cellStyle name="20% - Accent1 2 5 5 3 5" xfId="13960" xr:uid="{00000000-0005-0000-0000-0000CC350000}"/>
    <cellStyle name="20% - Accent1 2 5 5 3 5 2" xfId="13961" xr:uid="{00000000-0005-0000-0000-0000CD350000}"/>
    <cellStyle name="20% - Accent1 2 5 5 3 5 2 2" xfId="13962" xr:uid="{00000000-0005-0000-0000-0000CE350000}"/>
    <cellStyle name="20% - Accent1 2 5 5 3 5 3" xfId="13963" xr:uid="{00000000-0005-0000-0000-0000CF350000}"/>
    <cellStyle name="20% - Accent1 2 5 5 3 6" xfId="13964" xr:uid="{00000000-0005-0000-0000-0000D0350000}"/>
    <cellStyle name="20% - Accent1 2 5 5 3 6 2" xfId="13965" xr:uid="{00000000-0005-0000-0000-0000D1350000}"/>
    <cellStyle name="20% - Accent1 2 5 5 3 6 2 2" xfId="13966" xr:uid="{00000000-0005-0000-0000-0000D2350000}"/>
    <cellStyle name="20% - Accent1 2 5 5 3 6 3" xfId="13967" xr:uid="{00000000-0005-0000-0000-0000D3350000}"/>
    <cellStyle name="20% - Accent1 2 5 5 3 7" xfId="13968" xr:uid="{00000000-0005-0000-0000-0000D4350000}"/>
    <cellStyle name="20% - Accent1 2 5 5 3 7 2" xfId="13969" xr:uid="{00000000-0005-0000-0000-0000D5350000}"/>
    <cellStyle name="20% - Accent1 2 5 5 3 8" xfId="13970" xr:uid="{00000000-0005-0000-0000-0000D6350000}"/>
    <cellStyle name="20% - Accent1 2 5 5 3 8 2" xfId="13971" xr:uid="{00000000-0005-0000-0000-0000D7350000}"/>
    <cellStyle name="20% - Accent1 2 5 5 3 9" xfId="13972" xr:uid="{00000000-0005-0000-0000-0000D8350000}"/>
    <cellStyle name="20% - Accent1 2 5 5 4" xfId="13973" xr:uid="{00000000-0005-0000-0000-0000D9350000}"/>
    <cellStyle name="20% - Accent1 2 5 5 4 2" xfId="13974" xr:uid="{00000000-0005-0000-0000-0000DA350000}"/>
    <cellStyle name="20% - Accent1 2 5 5 4 2 2" xfId="13975" xr:uid="{00000000-0005-0000-0000-0000DB350000}"/>
    <cellStyle name="20% - Accent1 2 5 5 4 2 2 2" xfId="13976" xr:uid="{00000000-0005-0000-0000-0000DC350000}"/>
    <cellStyle name="20% - Accent1 2 5 5 4 2 3" xfId="13977" xr:uid="{00000000-0005-0000-0000-0000DD350000}"/>
    <cellStyle name="20% - Accent1 2 5 5 4 3" xfId="13978" xr:uid="{00000000-0005-0000-0000-0000DE350000}"/>
    <cellStyle name="20% - Accent1 2 5 5 4 3 2" xfId="13979" xr:uid="{00000000-0005-0000-0000-0000DF350000}"/>
    <cellStyle name="20% - Accent1 2 5 5 4 4" xfId="13980" xr:uid="{00000000-0005-0000-0000-0000E0350000}"/>
    <cellStyle name="20% - Accent1 2 5 5 5" xfId="13981" xr:uid="{00000000-0005-0000-0000-0000E1350000}"/>
    <cellStyle name="20% - Accent1 2 5 5 5 2" xfId="13982" xr:uid="{00000000-0005-0000-0000-0000E2350000}"/>
    <cellStyle name="20% - Accent1 2 5 5 5 2 2" xfId="13983" xr:uid="{00000000-0005-0000-0000-0000E3350000}"/>
    <cellStyle name="20% - Accent1 2 5 5 5 2 2 2" xfId="13984" xr:uid="{00000000-0005-0000-0000-0000E4350000}"/>
    <cellStyle name="20% - Accent1 2 5 5 5 2 3" xfId="13985" xr:uid="{00000000-0005-0000-0000-0000E5350000}"/>
    <cellStyle name="20% - Accent1 2 5 5 5 3" xfId="13986" xr:uid="{00000000-0005-0000-0000-0000E6350000}"/>
    <cellStyle name="20% - Accent1 2 5 5 5 3 2" xfId="13987" xr:uid="{00000000-0005-0000-0000-0000E7350000}"/>
    <cellStyle name="20% - Accent1 2 5 5 5 4" xfId="13988" xr:uid="{00000000-0005-0000-0000-0000E8350000}"/>
    <cellStyle name="20% - Accent1 2 5 5 6" xfId="13989" xr:uid="{00000000-0005-0000-0000-0000E9350000}"/>
    <cellStyle name="20% - Accent1 2 5 5 6 2" xfId="13990" xr:uid="{00000000-0005-0000-0000-0000EA350000}"/>
    <cellStyle name="20% - Accent1 2 5 5 6 2 2" xfId="13991" xr:uid="{00000000-0005-0000-0000-0000EB350000}"/>
    <cellStyle name="20% - Accent1 2 5 5 6 2 2 2" xfId="13992" xr:uid="{00000000-0005-0000-0000-0000EC350000}"/>
    <cellStyle name="20% - Accent1 2 5 5 6 2 3" xfId="13993" xr:uid="{00000000-0005-0000-0000-0000ED350000}"/>
    <cellStyle name="20% - Accent1 2 5 5 6 3" xfId="13994" xr:uid="{00000000-0005-0000-0000-0000EE350000}"/>
    <cellStyle name="20% - Accent1 2 5 5 6 3 2" xfId="13995" xr:uid="{00000000-0005-0000-0000-0000EF350000}"/>
    <cellStyle name="20% - Accent1 2 5 5 6 4" xfId="13996" xr:uid="{00000000-0005-0000-0000-0000F0350000}"/>
    <cellStyle name="20% - Accent1 2 5 5 7" xfId="13997" xr:uid="{00000000-0005-0000-0000-0000F1350000}"/>
    <cellStyle name="20% - Accent1 2 5 5 7 2" xfId="13998" xr:uid="{00000000-0005-0000-0000-0000F2350000}"/>
    <cellStyle name="20% - Accent1 2 5 5 7 2 2" xfId="13999" xr:uid="{00000000-0005-0000-0000-0000F3350000}"/>
    <cellStyle name="20% - Accent1 2 5 5 7 3" xfId="14000" xr:uid="{00000000-0005-0000-0000-0000F4350000}"/>
    <cellStyle name="20% - Accent1 2 5 5 8" xfId="14001" xr:uid="{00000000-0005-0000-0000-0000F5350000}"/>
    <cellStyle name="20% - Accent1 2 5 5 8 2" xfId="14002" xr:uid="{00000000-0005-0000-0000-0000F6350000}"/>
    <cellStyle name="20% - Accent1 2 5 5 8 2 2" xfId="14003" xr:uid="{00000000-0005-0000-0000-0000F7350000}"/>
    <cellStyle name="20% - Accent1 2 5 5 8 3" xfId="14004" xr:uid="{00000000-0005-0000-0000-0000F8350000}"/>
    <cellStyle name="20% - Accent1 2 5 5 9" xfId="14005" xr:uid="{00000000-0005-0000-0000-0000F9350000}"/>
    <cellStyle name="20% - Accent1 2 5 5 9 2" xfId="14006" xr:uid="{00000000-0005-0000-0000-0000FA350000}"/>
    <cellStyle name="20% - Accent1 2 5 6" xfId="14007" xr:uid="{00000000-0005-0000-0000-0000FB350000}"/>
    <cellStyle name="20% - Accent1 2 5 6 10" xfId="14008" xr:uid="{00000000-0005-0000-0000-0000FC350000}"/>
    <cellStyle name="20% - Accent1 2 5 6 10 2" xfId="14009" xr:uid="{00000000-0005-0000-0000-0000FD350000}"/>
    <cellStyle name="20% - Accent1 2 5 6 11" xfId="14010" xr:uid="{00000000-0005-0000-0000-0000FE350000}"/>
    <cellStyle name="20% - Accent1 2 5 6 2" xfId="14011" xr:uid="{00000000-0005-0000-0000-0000FF350000}"/>
    <cellStyle name="20% - Accent1 2 5 6 2 2" xfId="14012" xr:uid="{00000000-0005-0000-0000-000000360000}"/>
    <cellStyle name="20% - Accent1 2 5 6 2 2 2" xfId="14013" xr:uid="{00000000-0005-0000-0000-000001360000}"/>
    <cellStyle name="20% - Accent1 2 5 6 2 2 2 2" xfId="14014" xr:uid="{00000000-0005-0000-0000-000002360000}"/>
    <cellStyle name="20% - Accent1 2 5 6 2 2 2 2 2" xfId="14015" xr:uid="{00000000-0005-0000-0000-000003360000}"/>
    <cellStyle name="20% - Accent1 2 5 6 2 2 2 3" xfId="14016" xr:uid="{00000000-0005-0000-0000-000004360000}"/>
    <cellStyle name="20% - Accent1 2 5 6 2 2 3" xfId="14017" xr:uid="{00000000-0005-0000-0000-000005360000}"/>
    <cellStyle name="20% - Accent1 2 5 6 2 2 3 2" xfId="14018" xr:uid="{00000000-0005-0000-0000-000006360000}"/>
    <cellStyle name="20% - Accent1 2 5 6 2 2 4" xfId="14019" xr:uid="{00000000-0005-0000-0000-000007360000}"/>
    <cellStyle name="20% - Accent1 2 5 6 2 3" xfId="14020" xr:uid="{00000000-0005-0000-0000-000008360000}"/>
    <cellStyle name="20% - Accent1 2 5 6 2 3 2" xfId="14021" xr:uid="{00000000-0005-0000-0000-000009360000}"/>
    <cellStyle name="20% - Accent1 2 5 6 2 3 2 2" xfId="14022" xr:uid="{00000000-0005-0000-0000-00000A360000}"/>
    <cellStyle name="20% - Accent1 2 5 6 2 3 2 2 2" xfId="14023" xr:uid="{00000000-0005-0000-0000-00000B360000}"/>
    <cellStyle name="20% - Accent1 2 5 6 2 3 2 3" xfId="14024" xr:uid="{00000000-0005-0000-0000-00000C360000}"/>
    <cellStyle name="20% - Accent1 2 5 6 2 3 3" xfId="14025" xr:uid="{00000000-0005-0000-0000-00000D360000}"/>
    <cellStyle name="20% - Accent1 2 5 6 2 3 3 2" xfId="14026" xr:uid="{00000000-0005-0000-0000-00000E360000}"/>
    <cellStyle name="20% - Accent1 2 5 6 2 3 4" xfId="14027" xr:uid="{00000000-0005-0000-0000-00000F360000}"/>
    <cellStyle name="20% - Accent1 2 5 6 2 4" xfId="14028" xr:uid="{00000000-0005-0000-0000-000010360000}"/>
    <cellStyle name="20% - Accent1 2 5 6 2 4 2" xfId="14029" xr:uid="{00000000-0005-0000-0000-000011360000}"/>
    <cellStyle name="20% - Accent1 2 5 6 2 4 2 2" xfId="14030" xr:uid="{00000000-0005-0000-0000-000012360000}"/>
    <cellStyle name="20% - Accent1 2 5 6 2 4 2 2 2" xfId="14031" xr:uid="{00000000-0005-0000-0000-000013360000}"/>
    <cellStyle name="20% - Accent1 2 5 6 2 4 2 3" xfId="14032" xr:uid="{00000000-0005-0000-0000-000014360000}"/>
    <cellStyle name="20% - Accent1 2 5 6 2 4 3" xfId="14033" xr:uid="{00000000-0005-0000-0000-000015360000}"/>
    <cellStyle name="20% - Accent1 2 5 6 2 4 3 2" xfId="14034" xr:uid="{00000000-0005-0000-0000-000016360000}"/>
    <cellStyle name="20% - Accent1 2 5 6 2 4 4" xfId="14035" xr:uid="{00000000-0005-0000-0000-000017360000}"/>
    <cellStyle name="20% - Accent1 2 5 6 2 5" xfId="14036" xr:uid="{00000000-0005-0000-0000-000018360000}"/>
    <cellStyle name="20% - Accent1 2 5 6 2 5 2" xfId="14037" xr:uid="{00000000-0005-0000-0000-000019360000}"/>
    <cellStyle name="20% - Accent1 2 5 6 2 5 2 2" xfId="14038" xr:uid="{00000000-0005-0000-0000-00001A360000}"/>
    <cellStyle name="20% - Accent1 2 5 6 2 5 3" xfId="14039" xr:uid="{00000000-0005-0000-0000-00001B360000}"/>
    <cellStyle name="20% - Accent1 2 5 6 2 6" xfId="14040" xr:uid="{00000000-0005-0000-0000-00001C360000}"/>
    <cellStyle name="20% - Accent1 2 5 6 2 6 2" xfId="14041" xr:uid="{00000000-0005-0000-0000-00001D360000}"/>
    <cellStyle name="20% - Accent1 2 5 6 2 6 2 2" xfId="14042" xr:uid="{00000000-0005-0000-0000-00001E360000}"/>
    <cellStyle name="20% - Accent1 2 5 6 2 6 3" xfId="14043" xr:uid="{00000000-0005-0000-0000-00001F360000}"/>
    <cellStyle name="20% - Accent1 2 5 6 2 7" xfId="14044" xr:uid="{00000000-0005-0000-0000-000020360000}"/>
    <cellStyle name="20% - Accent1 2 5 6 2 7 2" xfId="14045" xr:uid="{00000000-0005-0000-0000-000021360000}"/>
    <cellStyle name="20% - Accent1 2 5 6 2 8" xfId="14046" xr:uid="{00000000-0005-0000-0000-000022360000}"/>
    <cellStyle name="20% - Accent1 2 5 6 2 8 2" xfId="14047" xr:uid="{00000000-0005-0000-0000-000023360000}"/>
    <cellStyle name="20% - Accent1 2 5 6 2 9" xfId="14048" xr:uid="{00000000-0005-0000-0000-000024360000}"/>
    <cellStyle name="20% - Accent1 2 5 6 3" xfId="14049" xr:uid="{00000000-0005-0000-0000-000025360000}"/>
    <cellStyle name="20% - Accent1 2 5 6 3 2" xfId="14050" xr:uid="{00000000-0005-0000-0000-000026360000}"/>
    <cellStyle name="20% - Accent1 2 5 6 3 2 2" xfId="14051" xr:uid="{00000000-0005-0000-0000-000027360000}"/>
    <cellStyle name="20% - Accent1 2 5 6 3 2 2 2" xfId="14052" xr:uid="{00000000-0005-0000-0000-000028360000}"/>
    <cellStyle name="20% - Accent1 2 5 6 3 2 2 2 2" xfId="14053" xr:uid="{00000000-0005-0000-0000-000029360000}"/>
    <cellStyle name="20% - Accent1 2 5 6 3 2 2 3" xfId="14054" xr:uid="{00000000-0005-0000-0000-00002A360000}"/>
    <cellStyle name="20% - Accent1 2 5 6 3 2 3" xfId="14055" xr:uid="{00000000-0005-0000-0000-00002B360000}"/>
    <cellStyle name="20% - Accent1 2 5 6 3 2 3 2" xfId="14056" xr:uid="{00000000-0005-0000-0000-00002C360000}"/>
    <cellStyle name="20% - Accent1 2 5 6 3 2 4" xfId="14057" xr:uid="{00000000-0005-0000-0000-00002D360000}"/>
    <cellStyle name="20% - Accent1 2 5 6 3 3" xfId="14058" xr:uid="{00000000-0005-0000-0000-00002E360000}"/>
    <cellStyle name="20% - Accent1 2 5 6 3 3 2" xfId="14059" xr:uid="{00000000-0005-0000-0000-00002F360000}"/>
    <cellStyle name="20% - Accent1 2 5 6 3 3 2 2" xfId="14060" xr:uid="{00000000-0005-0000-0000-000030360000}"/>
    <cellStyle name="20% - Accent1 2 5 6 3 3 2 2 2" xfId="14061" xr:uid="{00000000-0005-0000-0000-000031360000}"/>
    <cellStyle name="20% - Accent1 2 5 6 3 3 2 3" xfId="14062" xr:uid="{00000000-0005-0000-0000-000032360000}"/>
    <cellStyle name="20% - Accent1 2 5 6 3 3 3" xfId="14063" xr:uid="{00000000-0005-0000-0000-000033360000}"/>
    <cellStyle name="20% - Accent1 2 5 6 3 3 3 2" xfId="14064" xr:uid="{00000000-0005-0000-0000-000034360000}"/>
    <cellStyle name="20% - Accent1 2 5 6 3 3 4" xfId="14065" xr:uid="{00000000-0005-0000-0000-000035360000}"/>
    <cellStyle name="20% - Accent1 2 5 6 3 4" xfId="14066" xr:uid="{00000000-0005-0000-0000-000036360000}"/>
    <cellStyle name="20% - Accent1 2 5 6 3 4 2" xfId="14067" xr:uid="{00000000-0005-0000-0000-000037360000}"/>
    <cellStyle name="20% - Accent1 2 5 6 3 4 2 2" xfId="14068" xr:uid="{00000000-0005-0000-0000-000038360000}"/>
    <cellStyle name="20% - Accent1 2 5 6 3 4 2 2 2" xfId="14069" xr:uid="{00000000-0005-0000-0000-000039360000}"/>
    <cellStyle name="20% - Accent1 2 5 6 3 4 2 3" xfId="14070" xr:uid="{00000000-0005-0000-0000-00003A360000}"/>
    <cellStyle name="20% - Accent1 2 5 6 3 4 3" xfId="14071" xr:uid="{00000000-0005-0000-0000-00003B360000}"/>
    <cellStyle name="20% - Accent1 2 5 6 3 4 3 2" xfId="14072" xr:uid="{00000000-0005-0000-0000-00003C360000}"/>
    <cellStyle name="20% - Accent1 2 5 6 3 4 4" xfId="14073" xr:uid="{00000000-0005-0000-0000-00003D360000}"/>
    <cellStyle name="20% - Accent1 2 5 6 3 5" xfId="14074" xr:uid="{00000000-0005-0000-0000-00003E360000}"/>
    <cellStyle name="20% - Accent1 2 5 6 3 5 2" xfId="14075" xr:uid="{00000000-0005-0000-0000-00003F360000}"/>
    <cellStyle name="20% - Accent1 2 5 6 3 5 2 2" xfId="14076" xr:uid="{00000000-0005-0000-0000-000040360000}"/>
    <cellStyle name="20% - Accent1 2 5 6 3 5 3" xfId="14077" xr:uid="{00000000-0005-0000-0000-000041360000}"/>
    <cellStyle name="20% - Accent1 2 5 6 3 6" xfId="14078" xr:uid="{00000000-0005-0000-0000-000042360000}"/>
    <cellStyle name="20% - Accent1 2 5 6 3 6 2" xfId="14079" xr:uid="{00000000-0005-0000-0000-000043360000}"/>
    <cellStyle name="20% - Accent1 2 5 6 3 6 2 2" xfId="14080" xr:uid="{00000000-0005-0000-0000-000044360000}"/>
    <cellStyle name="20% - Accent1 2 5 6 3 6 3" xfId="14081" xr:uid="{00000000-0005-0000-0000-000045360000}"/>
    <cellStyle name="20% - Accent1 2 5 6 3 7" xfId="14082" xr:uid="{00000000-0005-0000-0000-000046360000}"/>
    <cellStyle name="20% - Accent1 2 5 6 3 7 2" xfId="14083" xr:uid="{00000000-0005-0000-0000-000047360000}"/>
    <cellStyle name="20% - Accent1 2 5 6 3 8" xfId="14084" xr:uid="{00000000-0005-0000-0000-000048360000}"/>
    <cellStyle name="20% - Accent1 2 5 6 3 8 2" xfId="14085" xr:uid="{00000000-0005-0000-0000-000049360000}"/>
    <cellStyle name="20% - Accent1 2 5 6 3 9" xfId="14086" xr:uid="{00000000-0005-0000-0000-00004A360000}"/>
    <cellStyle name="20% - Accent1 2 5 6 4" xfId="14087" xr:uid="{00000000-0005-0000-0000-00004B360000}"/>
    <cellStyle name="20% - Accent1 2 5 6 4 2" xfId="14088" xr:uid="{00000000-0005-0000-0000-00004C360000}"/>
    <cellStyle name="20% - Accent1 2 5 6 4 2 2" xfId="14089" xr:uid="{00000000-0005-0000-0000-00004D360000}"/>
    <cellStyle name="20% - Accent1 2 5 6 4 2 2 2" xfId="14090" xr:uid="{00000000-0005-0000-0000-00004E360000}"/>
    <cellStyle name="20% - Accent1 2 5 6 4 2 3" xfId="14091" xr:uid="{00000000-0005-0000-0000-00004F360000}"/>
    <cellStyle name="20% - Accent1 2 5 6 4 3" xfId="14092" xr:uid="{00000000-0005-0000-0000-000050360000}"/>
    <cellStyle name="20% - Accent1 2 5 6 4 3 2" xfId="14093" xr:uid="{00000000-0005-0000-0000-000051360000}"/>
    <cellStyle name="20% - Accent1 2 5 6 4 4" xfId="14094" xr:uid="{00000000-0005-0000-0000-000052360000}"/>
    <cellStyle name="20% - Accent1 2 5 6 5" xfId="14095" xr:uid="{00000000-0005-0000-0000-000053360000}"/>
    <cellStyle name="20% - Accent1 2 5 6 5 2" xfId="14096" xr:uid="{00000000-0005-0000-0000-000054360000}"/>
    <cellStyle name="20% - Accent1 2 5 6 5 2 2" xfId="14097" xr:uid="{00000000-0005-0000-0000-000055360000}"/>
    <cellStyle name="20% - Accent1 2 5 6 5 2 2 2" xfId="14098" xr:uid="{00000000-0005-0000-0000-000056360000}"/>
    <cellStyle name="20% - Accent1 2 5 6 5 2 3" xfId="14099" xr:uid="{00000000-0005-0000-0000-000057360000}"/>
    <cellStyle name="20% - Accent1 2 5 6 5 3" xfId="14100" xr:uid="{00000000-0005-0000-0000-000058360000}"/>
    <cellStyle name="20% - Accent1 2 5 6 5 3 2" xfId="14101" xr:uid="{00000000-0005-0000-0000-000059360000}"/>
    <cellStyle name="20% - Accent1 2 5 6 5 4" xfId="14102" xr:uid="{00000000-0005-0000-0000-00005A360000}"/>
    <cellStyle name="20% - Accent1 2 5 6 6" xfId="14103" xr:uid="{00000000-0005-0000-0000-00005B360000}"/>
    <cellStyle name="20% - Accent1 2 5 6 6 2" xfId="14104" xr:uid="{00000000-0005-0000-0000-00005C360000}"/>
    <cellStyle name="20% - Accent1 2 5 6 6 2 2" xfId="14105" xr:uid="{00000000-0005-0000-0000-00005D360000}"/>
    <cellStyle name="20% - Accent1 2 5 6 6 2 2 2" xfId="14106" xr:uid="{00000000-0005-0000-0000-00005E360000}"/>
    <cellStyle name="20% - Accent1 2 5 6 6 2 3" xfId="14107" xr:uid="{00000000-0005-0000-0000-00005F360000}"/>
    <cellStyle name="20% - Accent1 2 5 6 6 3" xfId="14108" xr:uid="{00000000-0005-0000-0000-000060360000}"/>
    <cellStyle name="20% - Accent1 2 5 6 6 3 2" xfId="14109" xr:uid="{00000000-0005-0000-0000-000061360000}"/>
    <cellStyle name="20% - Accent1 2 5 6 6 4" xfId="14110" xr:uid="{00000000-0005-0000-0000-000062360000}"/>
    <cellStyle name="20% - Accent1 2 5 6 7" xfId="14111" xr:uid="{00000000-0005-0000-0000-000063360000}"/>
    <cellStyle name="20% - Accent1 2 5 6 7 2" xfId="14112" xr:uid="{00000000-0005-0000-0000-000064360000}"/>
    <cellStyle name="20% - Accent1 2 5 6 7 2 2" xfId="14113" xr:uid="{00000000-0005-0000-0000-000065360000}"/>
    <cellStyle name="20% - Accent1 2 5 6 7 3" xfId="14114" xr:uid="{00000000-0005-0000-0000-000066360000}"/>
    <cellStyle name="20% - Accent1 2 5 6 8" xfId="14115" xr:uid="{00000000-0005-0000-0000-000067360000}"/>
    <cellStyle name="20% - Accent1 2 5 6 8 2" xfId="14116" xr:uid="{00000000-0005-0000-0000-000068360000}"/>
    <cellStyle name="20% - Accent1 2 5 6 8 2 2" xfId="14117" xr:uid="{00000000-0005-0000-0000-000069360000}"/>
    <cellStyle name="20% - Accent1 2 5 6 8 3" xfId="14118" xr:uid="{00000000-0005-0000-0000-00006A360000}"/>
    <cellStyle name="20% - Accent1 2 5 6 9" xfId="14119" xr:uid="{00000000-0005-0000-0000-00006B360000}"/>
    <cellStyle name="20% - Accent1 2 5 6 9 2" xfId="14120" xr:uid="{00000000-0005-0000-0000-00006C360000}"/>
    <cellStyle name="20% - Accent1 2 5 7" xfId="14121" xr:uid="{00000000-0005-0000-0000-00006D360000}"/>
    <cellStyle name="20% - Accent1 2 5 7 2" xfId="14122" xr:uid="{00000000-0005-0000-0000-00006E360000}"/>
    <cellStyle name="20% - Accent1 2 5 7 2 2" xfId="14123" xr:uid="{00000000-0005-0000-0000-00006F360000}"/>
    <cellStyle name="20% - Accent1 2 5 7 2 2 2" xfId="14124" xr:uid="{00000000-0005-0000-0000-000070360000}"/>
    <cellStyle name="20% - Accent1 2 5 7 2 2 2 2" xfId="14125" xr:uid="{00000000-0005-0000-0000-000071360000}"/>
    <cellStyle name="20% - Accent1 2 5 7 2 2 3" xfId="14126" xr:uid="{00000000-0005-0000-0000-000072360000}"/>
    <cellStyle name="20% - Accent1 2 5 7 2 3" xfId="14127" xr:uid="{00000000-0005-0000-0000-000073360000}"/>
    <cellStyle name="20% - Accent1 2 5 7 2 3 2" xfId="14128" xr:uid="{00000000-0005-0000-0000-000074360000}"/>
    <cellStyle name="20% - Accent1 2 5 7 2 4" xfId="14129" xr:uid="{00000000-0005-0000-0000-000075360000}"/>
    <cellStyle name="20% - Accent1 2 5 7 3" xfId="14130" xr:uid="{00000000-0005-0000-0000-000076360000}"/>
    <cellStyle name="20% - Accent1 2 5 7 3 2" xfId="14131" xr:uid="{00000000-0005-0000-0000-000077360000}"/>
    <cellStyle name="20% - Accent1 2 5 7 3 2 2" xfId="14132" xr:uid="{00000000-0005-0000-0000-000078360000}"/>
    <cellStyle name="20% - Accent1 2 5 7 3 2 2 2" xfId="14133" xr:uid="{00000000-0005-0000-0000-000079360000}"/>
    <cellStyle name="20% - Accent1 2 5 7 3 2 3" xfId="14134" xr:uid="{00000000-0005-0000-0000-00007A360000}"/>
    <cellStyle name="20% - Accent1 2 5 7 3 3" xfId="14135" xr:uid="{00000000-0005-0000-0000-00007B360000}"/>
    <cellStyle name="20% - Accent1 2 5 7 3 3 2" xfId="14136" xr:uid="{00000000-0005-0000-0000-00007C360000}"/>
    <cellStyle name="20% - Accent1 2 5 7 3 4" xfId="14137" xr:uid="{00000000-0005-0000-0000-00007D360000}"/>
    <cellStyle name="20% - Accent1 2 5 7 4" xfId="14138" xr:uid="{00000000-0005-0000-0000-00007E360000}"/>
    <cellStyle name="20% - Accent1 2 5 7 4 2" xfId="14139" xr:uid="{00000000-0005-0000-0000-00007F360000}"/>
    <cellStyle name="20% - Accent1 2 5 7 4 2 2" xfId="14140" xr:uid="{00000000-0005-0000-0000-000080360000}"/>
    <cellStyle name="20% - Accent1 2 5 7 4 2 2 2" xfId="14141" xr:uid="{00000000-0005-0000-0000-000081360000}"/>
    <cellStyle name="20% - Accent1 2 5 7 4 2 3" xfId="14142" xr:uid="{00000000-0005-0000-0000-000082360000}"/>
    <cellStyle name="20% - Accent1 2 5 7 4 3" xfId="14143" xr:uid="{00000000-0005-0000-0000-000083360000}"/>
    <cellStyle name="20% - Accent1 2 5 7 4 3 2" xfId="14144" xr:uid="{00000000-0005-0000-0000-000084360000}"/>
    <cellStyle name="20% - Accent1 2 5 7 4 4" xfId="14145" xr:uid="{00000000-0005-0000-0000-000085360000}"/>
    <cellStyle name="20% - Accent1 2 5 7 5" xfId="14146" xr:uid="{00000000-0005-0000-0000-000086360000}"/>
    <cellStyle name="20% - Accent1 2 5 7 5 2" xfId="14147" xr:uid="{00000000-0005-0000-0000-000087360000}"/>
    <cellStyle name="20% - Accent1 2 5 7 5 2 2" xfId="14148" xr:uid="{00000000-0005-0000-0000-000088360000}"/>
    <cellStyle name="20% - Accent1 2 5 7 5 3" xfId="14149" xr:uid="{00000000-0005-0000-0000-000089360000}"/>
    <cellStyle name="20% - Accent1 2 5 7 6" xfId="14150" xr:uid="{00000000-0005-0000-0000-00008A360000}"/>
    <cellStyle name="20% - Accent1 2 5 7 6 2" xfId="14151" xr:uid="{00000000-0005-0000-0000-00008B360000}"/>
    <cellStyle name="20% - Accent1 2 5 7 6 2 2" xfId="14152" xr:uid="{00000000-0005-0000-0000-00008C360000}"/>
    <cellStyle name="20% - Accent1 2 5 7 6 3" xfId="14153" xr:uid="{00000000-0005-0000-0000-00008D360000}"/>
    <cellStyle name="20% - Accent1 2 5 7 7" xfId="14154" xr:uid="{00000000-0005-0000-0000-00008E360000}"/>
    <cellStyle name="20% - Accent1 2 5 7 7 2" xfId="14155" xr:uid="{00000000-0005-0000-0000-00008F360000}"/>
    <cellStyle name="20% - Accent1 2 5 7 8" xfId="14156" xr:uid="{00000000-0005-0000-0000-000090360000}"/>
    <cellStyle name="20% - Accent1 2 5 7 8 2" xfId="14157" xr:uid="{00000000-0005-0000-0000-000091360000}"/>
    <cellStyle name="20% - Accent1 2 5 7 9" xfId="14158" xr:uid="{00000000-0005-0000-0000-000092360000}"/>
    <cellStyle name="20% - Accent1 2 5 8" xfId="14159" xr:uid="{00000000-0005-0000-0000-000093360000}"/>
    <cellStyle name="20% - Accent1 2 5 8 2" xfId="14160" xr:uid="{00000000-0005-0000-0000-000094360000}"/>
    <cellStyle name="20% - Accent1 2 5 8 2 2" xfId="14161" xr:uid="{00000000-0005-0000-0000-000095360000}"/>
    <cellStyle name="20% - Accent1 2 5 8 2 2 2" xfId="14162" xr:uid="{00000000-0005-0000-0000-000096360000}"/>
    <cellStyle name="20% - Accent1 2 5 8 2 2 2 2" xfId="14163" xr:uid="{00000000-0005-0000-0000-000097360000}"/>
    <cellStyle name="20% - Accent1 2 5 8 2 2 3" xfId="14164" xr:uid="{00000000-0005-0000-0000-000098360000}"/>
    <cellStyle name="20% - Accent1 2 5 8 2 3" xfId="14165" xr:uid="{00000000-0005-0000-0000-000099360000}"/>
    <cellStyle name="20% - Accent1 2 5 8 2 3 2" xfId="14166" xr:uid="{00000000-0005-0000-0000-00009A360000}"/>
    <cellStyle name="20% - Accent1 2 5 8 2 4" xfId="14167" xr:uid="{00000000-0005-0000-0000-00009B360000}"/>
    <cellStyle name="20% - Accent1 2 5 8 3" xfId="14168" xr:uid="{00000000-0005-0000-0000-00009C360000}"/>
    <cellStyle name="20% - Accent1 2 5 8 3 2" xfId="14169" xr:uid="{00000000-0005-0000-0000-00009D360000}"/>
    <cellStyle name="20% - Accent1 2 5 8 3 2 2" xfId="14170" xr:uid="{00000000-0005-0000-0000-00009E360000}"/>
    <cellStyle name="20% - Accent1 2 5 8 3 2 2 2" xfId="14171" xr:uid="{00000000-0005-0000-0000-00009F360000}"/>
    <cellStyle name="20% - Accent1 2 5 8 3 2 3" xfId="14172" xr:uid="{00000000-0005-0000-0000-0000A0360000}"/>
    <cellStyle name="20% - Accent1 2 5 8 3 3" xfId="14173" xr:uid="{00000000-0005-0000-0000-0000A1360000}"/>
    <cellStyle name="20% - Accent1 2 5 8 3 3 2" xfId="14174" xr:uid="{00000000-0005-0000-0000-0000A2360000}"/>
    <cellStyle name="20% - Accent1 2 5 8 3 4" xfId="14175" xr:uid="{00000000-0005-0000-0000-0000A3360000}"/>
    <cellStyle name="20% - Accent1 2 5 8 4" xfId="14176" xr:uid="{00000000-0005-0000-0000-0000A4360000}"/>
    <cellStyle name="20% - Accent1 2 5 8 4 2" xfId="14177" xr:uid="{00000000-0005-0000-0000-0000A5360000}"/>
    <cellStyle name="20% - Accent1 2 5 8 4 2 2" xfId="14178" xr:uid="{00000000-0005-0000-0000-0000A6360000}"/>
    <cellStyle name="20% - Accent1 2 5 8 4 2 2 2" xfId="14179" xr:uid="{00000000-0005-0000-0000-0000A7360000}"/>
    <cellStyle name="20% - Accent1 2 5 8 4 2 3" xfId="14180" xr:uid="{00000000-0005-0000-0000-0000A8360000}"/>
    <cellStyle name="20% - Accent1 2 5 8 4 3" xfId="14181" xr:uid="{00000000-0005-0000-0000-0000A9360000}"/>
    <cellStyle name="20% - Accent1 2 5 8 4 3 2" xfId="14182" xr:uid="{00000000-0005-0000-0000-0000AA360000}"/>
    <cellStyle name="20% - Accent1 2 5 8 4 4" xfId="14183" xr:uid="{00000000-0005-0000-0000-0000AB360000}"/>
    <cellStyle name="20% - Accent1 2 5 8 5" xfId="14184" xr:uid="{00000000-0005-0000-0000-0000AC360000}"/>
    <cellStyle name="20% - Accent1 2 5 8 5 2" xfId="14185" xr:uid="{00000000-0005-0000-0000-0000AD360000}"/>
    <cellStyle name="20% - Accent1 2 5 8 5 2 2" xfId="14186" xr:uid="{00000000-0005-0000-0000-0000AE360000}"/>
    <cellStyle name="20% - Accent1 2 5 8 5 3" xfId="14187" xr:uid="{00000000-0005-0000-0000-0000AF360000}"/>
    <cellStyle name="20% - Accent1 2 5 8 6" xfId="14188" xr:uid="{00000000-0005-0000-0000-0000B0360000}"/>
    <cellStyle name="20% - Accent1 2 5 8 6 2" xfId="14189" xr:uid="{00000000-0005-0000-0000-0000B1360000}"/>
    <cellStyle name="20% - Accent1 2 5 8 6 2 2" xfId="14190" xr:uid="{00000000-0005-0000-0000-0000B2360000}"/>
    <cellStyle name="20% - Accent1 2 5 8 6 3" xfId="14191" xr:uid="{00000000-0005-0000-0000-0000B3360000}"/>
    <cellStyle name="20% - Accent1 2 5 8 7" xfId="14192" xr:uid="{00000000-0005-0000-0000-0000B4360000}"/>
    <cellStyle name="20% - Accent1 2 5 8 7 2" xfId="14193" xr:uid="{00000000-0005-0000-0000-0000B5360000}"/>
    <cellStyle name="20% - Accent1 2 5 8 8" xfId="14194" xr:uid="{00000000-0005-0000-0000-0000B6360000}"/>
    <cellStyle name="20% - Accent1 2 5 8 8 2" xfId="14195" xr:uid="{00000000-0005-0000-0000-0000B7360000}"/>
    <cellStyle name="20% - Accent1 2 5 8 9" xfId="14196" xr:uid="{00000000-0005-0000-0000-0000B8360000}"/>
    <cellStyle name="20% - Accent1 2 5 9" xfId="14197" xr:uid="{00000000-0005-0000-0000-0000B9360000}"/>
    <cellStyle name="20% - Accent1 2 5 9 2" xfId="14198" xr:uid="{00000000-0005-0000-0000-0000BA360000}"/>
    <cellStyle name="20% - Accent1 2 5 9 2 2" xfId="14199" xr:uid="{00000000-0005-0000-0000-0000BB360000}"/>
    <cellStyle name="20% - Accent1 2 5 9 2 2 2" xfId="14200" xr:uid="{00000000-0005-0000-0000-0000BC360000}"/>
    <cellStyle name="20% - Accent1 2 5 9 2 3" xfId="14201" xr:uid="{00000000-0005-0000-0000-0000BD360000}"/>
    <cellStyle name="20% - Accent1 2 5 9 3" xfId="14202" xr:uid="{00000000-0005-0000-0000-0000BE360000}"/>
    <cellStyle name="20% - Accent1 2 5 9 3 2" xfId="14203" xr:uid="{00000000-0005-0000-0000-0000BF360000}"/>
    <cellStyle name="20% - Accent1 2 5 9 4" xfId="14204" xr:uid="{00000000-0005-0000-0000-0000C0360000}"/>
    <cellStyle name="20% - Accent1 2 6" xfId="14205" xr:uid="{00000000-0005-0000-0000-0000C1360000}"/>
    <cellStyle name="20% - Accent1 2 6 10" xfId="14206" xr:uid="{00000000-0005-0000-0000-0000C2360000}"/>
    <cellStyle name="20% - Accent1 2 6 10 2" xfId="14207" xr:uid="{00000000-0005-0000-0000-0000C3360000}"/>
    <cellStyle name="20% - Accent1 2 6 10 2 2" xfId="14208" xr:uid="{00000000-0005-0000-0000-0000C4360000}"/>
    <cellStyle name="20% - Accent1 2 6 10 2 2 2" xfId="14209" xr:uid="{00000000-0005-0000-0000-0000C5360000}"/>
    <cellStyle name="20% - Accent1 2 6 10 2 3" xfId="14210" xr:uid="{00000000-0005-0000-0000-0000C6360000}"/>
    <cellStyle name="20% - Accent1 2 6 10 3" xfId="14211" xr:uid="{00000000-0005-0000-0000-0000C7360000}"/>
    <cellStyle name="20% - Accent1 2 6 10 3 2" xfId="14212" xr:uid="{00000000-0005-0000-0000-0000C8360000}"/>
    <cellStyle name="20% - Accent1 2 6 10 4" xfId="14213" xr:uid="{00000000-0005-0000-0000-0000C9360000}"/>
    <cellStyle name="20% - Accent1 2 6 11" xfId="14214" xr:uid="{00000000-0005-0000-0000-0000CA360000}"/>
    <cellStyle name="20% - Accent1 2 6 11 2" xfId="14215" xr:uid="{00000000-0005-0000-0000-0000CB360000}"/>
    <cellStyle name="20% - Accent1 2 6 11 2 2" xfId="14216" xr:uid="{00000000-0005-0000-0000-0000CC360000}"/>
    <cellStyle name="20% - Accent1 2 6 11 3" xfId="14217" xr:uid="{00000000-0005-0000-0000-0000CD360000}"/>
    <cellStyle name="20% - Accent1 2 6 12" xfId="14218" xr:uid="{00000000-0005-0000-0000-0000CE360000}"/>
    <cellStyle name="20% - Accent1 2 6 12 2" xfId="14219" xr:uid="{00000000-0005-0000-0000-0000CF360000}"/>
    <cellStyle name="20% - Accent1 2 6 12 2 2" xfId="14220" xr:uid="{00000000-0005-0000-0000-0000D0360000}"/>
    <cellStyle name="20% - Accent1 2 6 12 3" xfId="14221" xr:uid="{00000000-0005-0000-0000-0000D1360000}"/>
    <cellStyle name="20% - Accent1 2 6 13" xfId="14222" xr:uid="{00000000-0005-0000-0000-0000D2360000}"/>
    <cellStyle name="20% - Accent1 2 6 13 2" xfId="14223" xr:uid="{00000000-0005-0000-0000-0000D3360000}"/>
    <cellStyle name="20% - Accent1 2 6 14" xfId="14224" xr:uid="{00000000-0005-0000-0000-0000D4360000}"/>
    <cellStyle name="20% - Accent1 2 6 14 2" xfId="14225" xr:uid="{00000000-0005-0000-0000-0000D5360000}"/>
    <cellStyle name="20% - Accent1 2 6 15" xfId="14226" xr:uid="{00000000-0005-0000-0000-0000D6360000}"/>
    <cellStyle name="20% - Accent1 2 6 2" xfId="14227" xr:uid="{00000000-0005-0000-0000-0000D7360000}"/>
    <cellStyle name="20% - Accent1 2 6 2 10" xfId="14228" xr:uid="{00000000-0005-0000-0000-0000D8360000}"/>
    <cellStyle name="20% - Accent1 2 6 2 10 2" xfId="14229" xr:uid="{00000000-0005-0000-0000-0000D9360000}"/>
    <cellStyle name="20% - Accent1 2 6 2 10 2 2" xfId="14230" xr:uid="{00000000-0005-0000-0000-0000DA360000}"/>
    <cellStyle name="20% - Accent1 2 6 2 10 3" xfId="14231" xr:uid="{00000000-0005-0000-0000-0000DB360000}"/>
    <cellStyle name="20% - Accent1 2 6 2 11" xfId="14232" xr:uid="{00000000-0005-0000-0000-0000DC360000}"/>
    <cellStyle name="20% - Accent1 2 6 2 11 2" xfId="14233" xr:uid="{00000000-0005-0000-0000-0000DD360000}"/>
    <cellStyle name="20% - Accent1 2 6 2 11 2 2" xfId="14234" xr:uid="{00000000-0005-0000-0000-0000DE360000}"/>
    <cellStyle name="20% - Accent1 2 6 2 11 3" xfId="14235" xr:uid="{00000000-0005-0000-0000-0000DF360000}"/>
    <cellStyle name="20% - Accent1 2 6 2 12" xfId="14236" xr:uid="{00000000-0005-0000-0000-0000E0360000}"/>
    <cellStyle name="20% - Accent1 2 6 2 12 2" xfId="14237" xr:uid="{00000000-0005-0000-0000-0000E1360000}"/>
    <cellStyle name="20% - Accent1 2 6 2 13" xfId="14238" xr:uid="{00000000-0005-0000-0000-0000E2360000}"/>
    <cellStyle name="20% - Accent1 2 6 2 13 2" xfId="14239" xr:uid="{00000000-0005-0000-0000-0000E3360000}"/>
    <cellStyle name="20% - Accent1 2 6 2 14" xfId="14240" xr:uid="{00000000-0005-0000-0000-0000E4360000}"/>
    <cellStyle name="20% - Accent1 2 6 2 2" xfId="14241" xr:uid="{00000000-0005-0000-0000-0000E5360000}"/>
    <cellStyle name="20% - Accent1 2 6 2 2 10" xfId="14242" xr:uid="{00000000-0005-0000-0000-0000E6360000}"/>
    <cellStyle name="20% - Accent1 2 6 2 2 10 2" xfId="14243" xr:uid="{00000000-0005-0000-0000-0000E7360000}"/>
    <cellStyle name="20% - Accent1 2 6 2 2 11" xfId="14244" xr:uid="{00000000-0005-0000-0000-0000E8360000}"/>
    <cellStyle name="20% - Accent1 2 6 2 2 2" xfId="14245" xr:uid="{00000000-0005-0000-0000-0000E9360000}"/>
    <cellStyle name="20% - Accent1 2 6 2 2 2 2" xfId="14246" xr:uid="{00000000-0005-0000-0000-0000EA360000}"/>
    <cellStyle name="20% - Accent1 2 6 2 2 2 2 2" xfId="14247" xr:uid="{00000000-0005-0000-0000-0000EB360000}"/>
    <cellStyle name="20% - Accent1 2 6 2 2 2 2 2 2" xfId="14248" xr:uid="{00000000-0005-0000-0000-0000EC360000}"/>
    <cellStyle name="20% - Accent1 2 6 2 2 2 2 2 2 2" xfId="14249" xr:uid="{00000000-0005-0000-0000-0000ED360000}"/>
    <cellStyle name="20% - Accent1 2 6 2 2 2 2 2 3" xfId="14250" xr:uid="{00000000-0005-0000-0000-0000EE360000}"/>
    <cellStyle name="20% - Accent1 2 6 2 2 2 2 3" xfId="14251" xr:uid="{00000000-0005-0000-0000-0000EF360000}"/>
    <cellStyle name="20% - Accent1 2 6 2 2 2 2 3 2" xfId="14252" xr:uid="{00000000-0005-0000-0000-0000F0360000}"/>
    <cellStyle name="20% - Accent1 2 6 2 2 2 2 4" xfId="14253" xr:uid="{00000000-0005-0000-0000-0000F1360000}"/>
    <cellStyle name="20% - Accent1 2 6 2 2 2 3" xfId="14254" xr:uid="{00000000-0005-0000-0000-0000F2360000}"/>
    <cellStyle name="20% - Accent1 2 6 2 2 2 3 2" xfId="14255" xr:uid="{00000000-0005-0000-0000-0000F3360000}"/>
    <cellStyle name="20% - Accent1 2 6 2 2 2 3 2 2" xfId="14256" xr:uid="{00000000-0005-0000-0000-0000F4360000}"/>
    <cellStyle name="20% - Accent1 2 6 2 2 2 3 2 2 2" xfId="14257" xr:uid="{00000000-0005-0000-0000-0000F5360000}"/>
    <cellStyle name="20% - Accent1 2 6 2 2 2 3 2 3" xfId="14258" xr:uid="{00000000-0005-0000-0000-0000F6360000}"/>
    <cellStyle name="20% - Accent1 2 6 2 2 2 3 3" xfId="14259" xr:uid="{00000000-0005-0000-0000-0000F7360000}"/>
    <cellStyle name="20% - Accent1 2 6 2 2 2 3 3 2" xfId="14260" xr:uid="{00000000-0005-0000-0000-0000F8360000}"/>
    <cellStyle name="20% - Accent1 2 6 2 2 2 3 4" xfId="14261" xr:uid="{00000000-0005-0000-0000-0000F9360000}"/>
    <cellStyle name="20% - Accent1 2 6 2 2 2 4" xfId="14262" xr:uid="{00000000-0005-0000-0000-0000FA360000}"/>
    <cellStyle name="20% - Accent1 2 6 2 2 2 4 2" xfId="14263" xr:uid="{00000000-0005-0000-0000-0000FB360000}"/>
    <cellStyle name="20% - Accent1 2 6 2 2 2 4 2 2" xfId="14264" xr:uid="{00000000-0005-0000-0000-0000FC360000}"/>
    <cellStyle name="20% - Accent1 2 6 2 2 2 4 2 2 2" xfId="14265" xr:uid="{00000000-0005-0000-0000-0000FD360000}"/>
    <cellStyle name="20% - Accent1 2 6 2 2 2 4 2 3" xfId="14266" xr:uid="{00000000-0005-0000-0000-0000FE360000}"/>
    <cellStyle name="20% - Accent1 2 6 2 2 2 4 3" xfId="14267" xr:uid="{00000000-0005-0000-0000-0000FF360000}"/>
    <cellStyle name="20% - Accent1 2 6 2 2 2 4 3 2" xfId="14268" xr:uid="{00000000-0005-0000-0000-000000370000}"/>
    <cellStyle name="20% - Accent1 2 6 2 2 2 4 4" xfId="14269" xr:uid="{00000000-0005-0000-0000-000001370000}"/>
    <cellStyle name="20% - Accent1 2 6 2 2 2 5" xfId="14270" xr:uid="{00000000-0005-0000-0000-000002370000}"/>
    <cellStyle name="20% - Accent1 2 6 2 2 2 5 2" xfId="14271" xr:uid="{00000000-0005-0000-0000-000003370000}"/>
    <cellStyle name="20% - Accent1 2 6 2 2 2 5 2 2" xfId="14272" xr:uid="{00000000-0005-0000-0000-000004370000}"/>
    <cellStyle name="20% - Accent1 2 6 2 2 2 5 3" xfId="14273" xr:uid="{00000000-0005-0000-0000-000005370000}"/>
    <cellStyle name="20% - Accent1 2 6 2 2 2 6" xfId="14274" xr:uid="{00000000-0005-0000-0000-000006370000}"/>
    <cellStyle name="20% - Accent1 2 6 2 2 2 6 2" xfId="14275" xr:uid="{00000000-0005-0000-0000-000007370000}"/>
    <cellStyle name="20% - Accent1 2 6 2 2 2 6 2 2" xfId="14276" xr:uid="{00000000-0005-0000-0000-000008370000}"/>
    <cellStyle name="20% - Accent1 2 6 2 2 2 6 3" xfId="14277" xr:uid="{00000000-0005-0000-0000-000009370000}"/>
    <cellStyle name="20% - Accent1 2 6 2 2 2 7" xfId="14278" xr:uid="{00000000-0005-0000-0000-00000A370000}"/>
    <cellStyle name="20% - Accent1 2 6 2 2 2 7 2" xfId="14279" xr:uid="{00000000-0005-0000-0000-00000B370000}"/>
    <cellStyle name="20% - Accent1 2 6 2 2 2 8" xfId="14280" xr:uid="{00000000-0005-0000-0000-00000C370000}"/>
    <cellStyle name="20% - Accent1 2 6 2 2 2 8 2" xfId="14281" xr:uid="{00000000-0005-0000-0000-00000D370000}"/>
    <cellStyle name="20% - Accent1 2 6 2 2 2 9" xfId="14282" xr:uid="{00000000-0005-0000-0000-00000E370000}"/>
    <cellStyle name="20% - Accent1 2 6 2 2 3" xfId="14283" xr:uid="{00000000-0005-0000-0000-00000F370000}"/>
    <cellStyle name="20% - Accent1 2 6 2 2 3 2" xfId="14284" xr:uid="{00000000-0005-0000-0000-000010370000}"/>
    <cellStyle name="20% - Accent1 2 6 2 2 3 2 2" xfId="14285" xr:uid="{00000000-0005-0000-0000-000011370000}"/>
    <cellStyle name="20% - Accent1 2 6 2 2 3 2 2 2" xfId="14286" xr:uid="{00000000-0005-0000-0000-000012370000}"/>
    <cellStyle name="20% - Accent1 2 6 2 2 3 2 2 2 2" xfId="14287" xr:uid="{00000000-0005-0000-0000-000013370000}"/>
    <cellStyle name="20% - Accent1 2 6 2 2 3 2 2 3" xfId="14288" xr:uid="{00000000-0005-0000-0000-000014370000}"/>
    <cellStyle name="20% - Accent1 2 6 2 2 3 2 3" xfId="14289" xr:uid="{00000000-0005-0000-0000-000015370000}"/>
    <cellStyle name="20% - Accent1 2 6 2 2 3 2 3 2" xfId="14290" xr:uid="{00000000-0005-0000-0000-000016370000}"/>
    <cellStyle name="20% - Accent1 2 6 2 2 3 2 4" xfId="14291" xr:uid="{00000000-0005-0000-0000-000017370000}"/>
    <cellStyle name="20% - Accent1 2 6 2 2 3 3" xfId="14292" xr:uid="{00000000-0005-0000-0000-000018370000}"/>
    <cellStyle name="20% - Accent1 2 6 2 2 3 3 2" xfId="14293" xr:uid="{00000000-0005-0000-0000-000019370000}"/>
    <cellStyle name="20% - Accent1 2 6 2 2 3 3 2 2" xfId="14294" xr:uid="{00000000-0005-0000-0000-00001A370000}"/>
    <cellStyle name="20% - Accent1 2 6 2 2 3 3 2 2 2" xfId="14295" xr:uid="{00000000-0005-0000-0000-00001B370000}"/>
    <cellStyle name="20% - Accent1 2 6 2 2 3 3 2 3" xfId="14296" xr:uid="{00000000-0005-0000-0000-00001C370000}"/>
    <cellStyle name="20% - Accent1 2 6 2 2 3 3 3" xfId="14297" xr:uid="{00000000-0005-0000-0000-00001D370000}"/>
    <cellStyle name="20% - Accent1 2 6 2 2 3 3 3 2" xfId="14298" xr:uid="{00000000-0005-0000-0000-00001E370000}"/>
    <cellStyle name="20% - Accent1 2 6 2 2 3 3 4" xfId="14299" xr:uid="{00000000-0005-0000-0000-00001F370000}"/>
    <cellStyle name="20% - Accent1 2 6 2 2 3 4" xfId="14300" xr:uid="{00000000-0005-0000-0000-000020370000}"/>
    <cellStyle name="20% - Accent1 2 6 2 2 3 4 2" xfId="14301" xr:uid="{00000000-0005-0000-0000-000021370000}"/>
    <cellStyle name="20% - Accent1 2 6 2 2 3 4 2 2" xfId="14302" xr:uid="{00000000-0005-0000-0000-000022370000}"/>
    <cellStyle name="20% - Accent1 2 6 2 2 3 4 2 2 2" xfId="14303" xr:uid="{00000000-0005-0000-0000-000023370000}"/>
    <cellStyle name="20% - Accent1 2 6 2 2 3 4 2 3" xfId="14304" xr:uid="{00000000-0005-0000-0000-000024370000}"/>
    <cellStyle name="20% - Accent1 2 6 2 2 3 4 3" xfId="14305" xr:uid="{00000000-0005-0000-0000-000025370000}"/>
    <cellStyle name="20% - Accent1 2 6 2 2 3 4 3 2" xfId="14306" xr:uid="{00000000-0005-0000-0000-000026370000}"/>
    <cellStyle name="20% - Accent1 2 6 2 2 3 4 4" xfId="14307" xr:uid="{00000000-0005-0000-0000-000027370000}"/>
    <cellStyle name="20% - Accent1 2 6 2 2 3 5" xfId="14308" xr:uid="{00000000-0005-0000-0000-000028370000}"/>
    <cellStyle name="20% - Accent1 2 6 2 2 3 5 2" xfId="14309" xr:uid="{00000000-0005-0000-0000-000029370000}"/>
    <cellStyle name="20% - Accent1 2 6 2 2 3 5 2 2" xfId="14310" xr:uid="{00000000-0005-0000-0000-00002A370000}"/>
    <cellStyle name="20% - Accent1 2 6 2 2 3 5 3" xfId="14311" xr:uid="{00000000-0005-0000-0000-00002B370000}"/>
    <cellStyle name="20% - Accent1 2 6 2 2 3 6" xfId="14312" xr:uid="{00000000-0005-0000-0000-00002C370000}"/>
    <cellStyle name="20% - Accent1 2 6 2 2 3 6 2" xfId="14313" xr:uid="{00000000-0005-0000-0000-00002D370000}"/>
    <cellStyle name="20% - Accent1 2 6 2 2 3 6 2 2" xfId="14314" xr:uid="{00000000-0005-0000-0000-00002E370000}"/>
    <cellStyle name="20% - Accent1 2 6 2 2 3 6 3" xfId="14315" xr:uid="{00000000-0005-0000-0000-00002F370000}"/>
    <cellStyle name="20% - Accent1 2 6 2 2 3 7" xfId="14316" xr:uid="{00000000-0005-0000-0000-000030370000}"/>
    <cellStyle name="20% - Accent1 2 6 2 2 3 7 2" xfId="14317" xr:uid="{00000000-0005-0000-0000-000031370000}"/>
    <cellStyle name="20% - Accent1 2 6 2 2 3 8" xfId="14318" xr:uid="{00000000-0005-0000-0000-000032370000}"/>
    <cellStyle name="20% - Accent1 2 6 2 2 3 8 2" xfId="14319" xr:uid="{00000000-0005-0000-0000-000033370000}"/>
    <cellStyle name="20% - Accent1 2 6 2 2 3 9" xfId="14320" xr:uid="{00000000-0005-0000-0000-000034370000}"/>
    <cellStyle name="20% - Accent1 2 6 2 2 4" xfId="14321" xr:uid="{00000000-0005-0000-0000-000035370000}"/>
    <cellStyle name="20% - Accent1 2 6 2 2 4 2" xfId="14322" xr:uid="{00000000-0005-0000-0000-000036370000}"/>
    <cellStyle name="20% - Accent1 2 6 2 2 4 2 2" xfId="14323" xr:uid="{00000000-0005-0000-0000-000037370000}"/>
    <cellStyle name="20% - Accent1 2 6 2 2 4 2 2 2" xfId="14324" xr:uid="{00000000-0005-0000-0000-000038370000}"/>
    <cellStyle name="20% - Accent1 2 6 2 2 4 2 3" xfId="14325" xr:uid="{00000000-0005-0000-0000-000039370000}"/>
    <cellStyle name="20% - Accent1 2 6 2 2 4 3" xfId="14326" xr:uid="{00000000-0005-0000-0000-00003A370000}"/>
    <cellStyle name="20% - Accent1 2 6 2 2 4 3 2" xfId="14327" xr:uid="{00000000-0005-0000-0000-00003B370000}"/>
    <cellStyle name="20% - Accent1 2 6 2 2 4 4" xfId="14328" xr:uid="{00000000-0005-0000-0000-00003C370000}"/>
    <cellStyle name="20% - Accent1 2 6 2 2 5" xfId="14329" xr:uid="{00000000-0005-0000-0000-00003D370000}"/>
    <cellStyle name="20% - Accent1 2 6 2 2 5 2" xfId="14330" xr:uid="{00000000-0005-0000-0000-00003E370000}"/>
    <cellStyle name="20% - Accent1 2 6 2 2 5 2 2" xfId="14331" xr:uid="{00000000-0005-0000-0000-00003F370000}"/>
    <cellStyle name="20% - Accent1 2 6 2 2 5 2 2 2" xfId="14332" xr:uid="{00000000-0005-0000-0000-000040370000}"/>
    <cellStyle name="20% - Accent1 2 6 2 2 5 2 3" xfId="14333" xr:uid="{00000000-0005-0000-0000-000041370000}"/>
    <cellStyle name="20% - Accent1 2 6 2 2 5 3" xfId="14334" xr:uid="{00000000-0005-0000-0000-000042370000}"/>
    <cellStyle name="20% - Accent1 2 6 2 2 5 3 2" xfId="14335" xr:uid="{00000000-0005-0000-0000-000043370000}"/>
    <cellStyle name="20% - Accent1 2 6 2 2 5 4" xfId="14336" xr:uid="{00000000-0005-0000-0000-000044370000}"/>
    <cellStyle name="20% - Accent1 2 6 2 2 6" xfId="14337" xr:uid="{00000000-0005-0000-0000-000045370000}"/>
    <cellStyle name="20% - Accent1 2 6 2 2 6 2" xfId="14338" xr:uid="{00000000-0005-0000-0000-000046370000}"/>
    <cellStyle name="20% - Accent1 2 6 2 2 6 2 2" xfId="14339" xr:uid="{00000000-0005-0000-0000-000047370000}"/>
    <cellStyle name="20% - Accent1 2 6 2 2 6 2 2 2" xfId="14340" xr:uid="{00000000-0005-0000-0000-000048370000}"/>
    <cellStyle name="20% - Accent1 2 6 2 2 6 2 3" xfId="14341" xr:uid="{00000000-0005-0000-0000-000049370000}"/>
    <cellStyle name="20% - Accent1 2 6 2 2 6 3" xfId="14342" xr:uid="{00000000-0005-0000-0000-00004A370000}"/>
    <cellStyle name="20% - Accent1 2 6 2 2 6 3 2" xfId="14343" xr:uid="{00000000-0005-0000-0000-00004B370000}"/>
    <cellStyle name="20% - Accent1 2 6 2 2 6 4" xfId="14344" xr:uid="{00000000-0005-0000-0000-00004C370000}"/>
    <cellStyle name="20% - Accent1 2 6 2 2 7" xfId="14345" xr:uid="{00000000-0005-0000-0000-00004D370000}"/>
    <cellStyle name="20% - Accent1 2 6 2 2 7 2" xfId="14346" xr:uid="{00000000-0005-0000-0000-00004E370000}"/>
    <cellStyle name="20% - Accent1 2 6 2 2 7 2 2" xfId="14347" xr:uid="{00000000-0005-0000-0000-00004F370000}"/>
    <cellStyle name="20% - Accent1 2 6 2 2 7 3" xfId="14348" xr:uid="{00000000-0005-0000-0000-000050370000}"/>
    <cellStyle name="20% - Accent1 2 6 2 2 8" xfId="14349" xr:uid="{00000000-0005-0000-0000-000051370000}"/>
    <cellStyle name="20% - Accent1 2 6 2 2 8 2" xfId="14350" xr:uid="{00000000-0005-0000-0000-000052370000}"/>
    <cellStyle name="20% - Accent1 2 6 2 2 8 2 2" xfId="14351" xr:uid="{00000000-0005-0000-0000-000053370000}"/>
    <cellStyle name="20% - Accent1 2 6 2 2 8 3" xfId="14352" xr:uid="{00000000-0005-0000-0000-000054370000}"/>
    <cellStyle name="20% - Accent1 2 6 2 2 9" xfId="14353" xr:uid="{00000000-0005-0000-0000-000055370000}"/>
    <cellStyle name="20% - Accent1 2 6 2 2 9 2" xfId="14354" xr:uid="{00000000-0005-0000-0000-000056370000}"/>
    <cellStyle name="20% - Accent1 2 6 2 3" xfId="14355" xr:uid="{00000000-0005-0000-0000-000057370000}"/>
    <cellStyle name="20% - Accent1 2 6 2 3 10" xfId="14356" xr:uid="{00000000-0005-0000-0000-000058370000}"/>
    <cellStyle name="20% - Accent1 2 6 2 3 10 2" xfId="14357" xr:uid="{00000000-0005-0000-0000-000059370000}"/>
    <cellStyle name="20% - Accent1 2 6 2 3 11" xfId="14358" xr:uid="{00000000-0005-0000-0000-00005A370000}"/>
    <cellStyle name="20% - Accent1 2 6 2 3 2" xfId="14359" xr:uid="{00000000-0005-0000-0000-00005B370000}"/>
    <cellStyle name="20% - Accent1 2 6 2 3 2 2" xfId="14360" xr:uid="{00000000-0005-0000-0000-00005C370000}"/>
    <cellStyle name="20% - Accent1 2 6 2 3 2 2 2" xfId="14361" xr:uid="{00000000-0005-0000-0000-00005D370000}"/>
    <cellStyle name="20% - Accent1 2 6 2 3 2 2 2 2" xfId="14362" xr:uid="{00000000-0005-0000-0000-00005E370000}"/>
    <cellStyle name="20% - Accent1 2 6 2 3 2 2 2 2 2" xfId="14363" xr:uid="{00000000-0005-0000-0000-00005F370000}"/>
    <cellStyle name="20% - Accent1 2 6 2 3 2 2 2 3" xfId="14364" xr:uid="{00000000-0005-0000-0000-000060370000}"/>
    <cellStyle name="20% - Accent1 2 6 2 3 2 2 3" xfId="14365" xr:uid="{00000000-0005-0000-0000-000061370000}"/>
    <cellStyle name="20% - Accent1 2 6 2 3 2 2 3 2" xfId="14366" xr:uid="{00000000-0005-0000-0000-000062370000}"/>
    <cellStyle name="20% - Accent1 2 6 2 3 2 2 4" xfId="14367" xr:uid="{00000000-0005-0000-0000-000063370000}"/>
    <cellStyle name="20% - Accent1 2 6 2 3 2 3" xfId="14368" xr:uid="{00000000-0005-0000-0000-000064370000}"/>
    <cellStyle name="20% - Accent1 2 6 2 3 2 3 2" xfId="14369" xr:uid="{00000000-0005-0000-0000-000065370000}"/>
    <cellStyle name="20% - Accent1 2 6 2 3 2 3 2 2" xfId="14370" xr:uid="{00000000-0005-0000-0000-000066370000}"/>
    <cellStyle name="20% - Accent1 2 6 2 3 2 3 2 2 2" xfId="14371" xr:uid="{00000000-0005-0000-0000-000067370000}"/>
    <cellStyle name="20% - Accent1 2 6 2 3 2 3 2 3" xfId="14372" xr:uid="{00000000-0005-0000-0000-000068370000}"/>
    <cellStyle name="20% - Accent1 2 6 2 3 2 3 3" xfId="14373" xr:uid="{00000000-0005-0000-0000-000069370000}"/>
    <cellStyle name="20% - Accent1 2 6 2 3 2 3 3 2" xfId="14374" xr:uid="{00000000-0005-0000-0000-00006A370000}"/>
    <cellStyle name="20% - Accent1 2 6 2 3 2 3 4" xfId="14375" xr:uid="{00000000-0005-0000-0000-00006B370000}"/>
    <cellStyle name="20% - Accent1 2 6 2 3 2 4" xfId="14376" xr:uid="{00000000-0005-0000-0000-00006C370000}"/>
    <cellStyle name="20% - Accent1 2 6 2 3 2 4 2" xfId="14377" xr:uid="{00000000-0005-0000-0000-00006D370000}"/>
    <cellStyle name="20% - Accent1 2 6 2 3 2 4 2 2" xfId="14378" xr:uid="{00000000-0005-0000-0000-00006E370000}"/>
    <cellStyle name="20% - Accent1 2 6 2 3 2 4 2 2 2" xfId="14379" xr:uid="{00000000-0005-0000-0000-00006F370000}"/>
    <cellStyle name="20% - Accent1 2 6 2 3 2 4 2 3" xfId="14380" xr:uid="{00000000-0005-0000-0000-000070370000}"/>
    <cellStyle name="20% - Accent1 2 6 2 3 2 4 3" xfId="14381" xr:uid="{00000000-0005-0000-0000-000071370000}"/>
    <cellStyle name="20% - Accent1 2 6 2 3 2 4 3 2" xfId="14382" xr:uid="{00000000-0005-0000-0000-000072370000}"/>
    <cellStyle name="20% - Accent1 2 6 2 3 2 4 4" xfId="14383" xr:uid="{00000000-0005-0000-0000-000073370000}"/>
    <cellStyle name="20% - Accent1 2 6 2 3 2 5" xfId="14384" xr:uid="{00000000-0005-0000-0000-000074370000}"/>
    <cellStyle name="20% - Accent1 2 6 2 3 2 5 2" xfId="14385" xr:uid="{00000000-0005-0000-0000-000075370000}"/>
    <cellStyle name="20% - Accent1 2 6 2 3 2 5 2 2" xfId="14386" xr:uid="{00000000-0005-0000-0000-000076370000}"/>
    <cellStyle name="20% - Accent1 2 6 2 3 2 5 3" xfId="14387" xr:uid="{00000000-0005-0000-0000-000077370000}"/>
    <cellStyle name="20% - Accent1 2 6 2 3 2 6" xfId="14388" xr:uid="{00000000-0005-0000-0000-000078370000}"/>
    <cellStyle name="20% - Accent1 2 6 2 3 2 6 2" xfId="14389" xr:uid="{00000000-0005-0000-0000-000079370000}"/>
    <cellStyle name="20% - Accent1 2 6 2 3 2 6 2 2" xfId="14390" xr:uid="{00000000-0005-0000-0000-00007A370000}"/>
    <cellStyle name="20% - Accent1 2 6 2 3 2 6 3" xfId="14391" xr:uid="{00000000-0005-0000-0000-00007B370000}"/>
    <cellStyle name="20% - Accent1 2 6 2 3 2 7" xfId="14392" xr:uid="{00000000-0005-0000-0000-00007C370000}"/>
    <cellStyle name="20% - Accent1 2 6 2 3 2 7 2" xfId="14393" xr:uid="{00000000-0005-0000-0000-00007D370000}"/>
    <cellStyle name="20% - Accent1 2 6 2 3 2 8" xfId="14394" xr:uid="{00000000-0005-0000-0000-00007E370000}"/>
    <cellStyle name="20% - Accent1 2 6 2 3 2 8 2" xfId="14395" xr:uid="{00000000-0005-0000-0000-00007F370000}"/>
    <cellStyle name="20% - Accent1 2 6 2 3 2 9" xfId="14396" xr:uid="{00000000-0005-0000-0000-000080370000}"/>
    <cellStyle name="20% - Accent1 2 6 2 3 3" xfId="14397" xr:uid="{00000000-0005-0000-0000-000081370000}"/>
    <cellStyle name="20% - Accent1 2 6 2 3 3 2" xfId="14398" xr:uid="{00000000-0005-0000-0000-000082370000}"/>
    <cellStyle name="20% - Accent1 2 6 2 3 3 2 2" xfId="14399" xr:uid="{00000000-0005-0000-0000-000083370000}"/>
    <cellStyle name="20% - Accent1 2 6 2 3 3 2 2 2" xfId="14400" xr:uid="{00000000-0005-0000-0000-000084370000}"/>
    <cellStyle name="20% - Accent1 2 6 2 3 3 2 2 2 2" xfId="14401" xr:uid="{00000000-0005-0000-0000-000085370000}"/>
    <cellStyle name="20% - Accent1 2 6 2 3 3 2 2 3" xfId="14402" xr:uid="{00000000-0005-0000-0000-000086370000}"/>
    <cellStyle name="20% - Accent1 2 6 2 3 3 2 3" xfId="14403" xr:uid="{00000000-0005-0000-0000-000087370000}"/>
    <cellStyle name="20% - Accent1 2 6 2 3 3 2 3 2" xfId="14404" xr:uid="{00000000-0005-0000-0000-000088370000}"/>
    <cellStyle name="20% - Accent1 2 6 2 3 3 2 4" xfId="14405" xr:uid="{00000000-0005-0000-0000-000089370000}"/>
    <cellStyle name="20% - Accent1 2 6 2 3 3 3" xfId="14406" xr:uid="{00000000-0005-0000-0000-00008A370000}"/>
    <cellStyle name="20% - Accent1 2 6 2 3 3 3 2" xfId="14407" xr:uid="{00000000-0005-0000-0000-00008B370000}"/>
    <cellStyle name="20% - Accent1 2 6 2 3 3 3 2 2" xfId="14408" xr:uid="{00000000-0005-0000-0000-00008C370000}"/>
    <cellStyle name="20% - Accent1 2 6 2 3 3 3 2 2 2" xfId="14409" xr:uid="{00000000-0005-0000-0000-00008D370000}"/>
    <cellStyle name="20% - Accent1 2 6 2 3 3 3 2 3" xfId="14410" xr:uid="{00000000-0005-0000-0000-00008E370000}"/>
    <cellStyle name="20% - Accent1 2 6 2 3 3 3 3" xfId="14411" xr:uid="{00000000-0005-0000-0000-00008F370000}"/>
    <cellStyle name="20% - Accent1 2 6 2 3 3 3 3 2" xfId="14412" xr:uid="{00000000-0005-0000-0000-000090370000}"/>
    <cellStyle name="20% - Accent1 2 6 2 3 3 3 4" xfId="14413" xr:uid="{00000000-0005-0000-0000-000091370000}"/>
    <cellStyle name="20% - Accent1 2 6 2 3 3 4" xfId="14414" xr:uid="{00000000-0005-0000-0000-000092370000}"/>
    <cellStyle name="20% - Accent1 2 6 2 3 3 4 2" xfId="14415" xr:uid="{00000000-0005-0000-0000-000093370000}"/>
    <cellStyle name="20% - Accent1 2 6 2 3 3 4 2 2" xfId="14416" xr:uid="{00000000-0005-0000-0000-000094370000}"/>
    <cellStyle name="20% - Accent1 2 6 2 3 3 4 2 2 2" xfId="14417" xr:uid="{00000000-0005-0000-0000-000095370000}"/>
    <cellStyle name="20% - Accent1 2 6 2 3 3 4 2 3" xfId="14418" xr:uid="{00000000-0005-0000-0000-000096370000}"/>
    <cellStyle name="20% - Accent1 2 6 2 3 3 4 3" xfId="14419" xr:uid="{00000000-0005-0000-0000-000097370000}"/>
    <cellStyle name="20% - Accent1 2 6 2 3 3 4 3 2" xfId="14420" xr:uid="{00000000-0005-0000-0000-000098370000}"/>
    <cellStyle name="20% - Accent1 2 6 2 3 3 4 4" xfId="14421" xr:uid="{00000000-0005-0000-0000-000099370000}"/>
    <cellStyle name="20% - Accent1 2 6 2 3 3 5" xfId="14422" xr:uid="{00000000-0005-0000-0000-00009A370000}"/>
    <cellStyle name="20% - Accent1 2 6 2 3 3 5 2" xfId="14423" xr:uid="{00000000-0005-0000-0000-00009B370000}"/>
    <cellStyle name="20% - Accent1 2 6 2 3 3 5 2 2" xfId="14424" xr:uid="{00000000-0005-0000-0000-00009C370000}"/>
    <cellStyle name="20% - Accent1 2 6 2 3 3 5 3" xfId="14425" xr:uid="{00000000-0005-0000-0000-00009D370000}"/>
    <cellStyle name="20% - Accent1 2 6 2 3 3 6" xfId="14426" xr:uid="{00000000-0005-0000-0000-00009E370000}"/>
    <cellStyle name="20% - Accent1 2 6 2 3 3 6 2" xfId="14427" xr:uid="{00000000-0005-0000-0000-00009F370000}"/>
    <cellStyle name="20% - Accent1 2 6 2 3 3 6 2 2" xfId="14428" xr:uid="{00000000-0005-0000-0000-0000A0370000}"/>
    <cellStyle name="20% - Accent1 2 6 2 3 3 6 3" xfId="14429" xr:uid="{00000000-0005-0000-0000-0000A1370000}"/>
    <cellStyle name="20% - Accent1 2 6 2 3 3 7" xfId="14430" xr:uid="{00000000-0005-0000-0000-0000A2370000}"/>
    <cellStyle name="20% - Accent1 2 6 2 3 3 7 2" xfId="14431" xr:uid="{00000000-0005-0000-0000-0000A3370000}"/>
    <cellStyle name="20% - Accent1 2 6 2 3 3 8" xfId="14432" xr:uid="{00000000-0005-0000-0000-0000A4370000}"/>
    <cellStyle name="20% - Accent1 2 6 2 3 3 8 2" xfId="14433" xr:uid="{00000000-0005-0000-0000-0000A5370000}"/>
    <cellStyle name="20% - Accent1 2 6 2 3 3 9" xfId="14434" xr:uid="{00000000-0005-0000-0000-0000A6370000}"/>
    <cellStyle name="20% - Accent1 2 6 2 3 4" xfId="14435" xr:uid="{00000000-0005-0000-0000-0000A7370000}"/>
    <cellStyle name="20% - Accent1 2 6 2 3 4 2" xfId="14436" xr:uid="{00000000-0005-0000-0000-0000A8370000}"/>
    <cellStyle name="20% - Accent1 2 6 2 3 4 2 2" xfId="14437" xr:uid="{00000000-0005-0000-0000-0000A9370000}"/>
    <cellStyle name="20% - Accent1 2 6 2 3 4 2 2 2" xfId="14438" xr:uid="{00000000-0005-0000-0000-0000AA370000}"/>
    <cellStyle name="20% - Accent1 2 6 2 3 4 2 3" xfId="14439" xr:uid="{00000000-0005-0000-0000-0000AB370000}"/>
    <cellStyle name="20% - Accent1 2 6 2 3 4 3" xfId="14440" xr:uid="{00000000-0005-0000-0000-0000AC370000}"/>
    <cellStyle name="20% - Accent1 2 6 2 3 4 3 2" xfId="14441" xr:uid="{00000000-0005-0000-0000-0000AD370000}"/>
    <cellStyle name="20% - Accent1 2 6 2 3 4 4" xfId="14442" xr:uid="{00000000-0005-0000-0000-0000AE370000}"/>
    <cellStyle name="20% - Accent1 2 6 2 3 5" xfId="14443" xr:uid="{00000000-0005-0000-0000-0000AF370000}"/>
    <cellStyle name="20% - Accent1 2 6 2 3 5 2" xfId="14444" xr:uid="{00000000-0005-0000-0000-0000B0370000}"/>
    <cellStyle name="20% - Accent1 2 6 2 3 5 2 2" xfId="14445" xr:uid="{00000000-0005-0000-0000-0000B1370000}"/>
    <cellStyle name="20% - Accent1 2 6 2 3 5 2 2 2" xfId="14446" xr:uid="{00000000-0005-0000-0000-0000B2370000}"/>
    <cellStyle name="20% - Accent1 2 6 2 3 5 2 3" xfId="14447" xr:uid="{00000000-0005-0000-0000-0000B3370000}"/>
    <cellStyle name="20% - Accent1 2 6 2 3 5 3" xfId="14448" xr:uid="{00000000-0005-0000-0000-0000B4370000}"/>
    <cellStyle name="20% - Accent1 2 6 2 3 5 3 2" xfId="14449" xr:uid="{00000000-0005-0000-0000-0000B5370000}"/>
    <cellStyle name="20% - Accent1 2 6 2 3 5 4" xfId="14450" xr:uid="{00000000-0005-0000-0000-0000B6370000}"/>
    <cellStyle name="20% - Accent1 2 6 2 3 6" xfId="14451" xr:uid="{00000000-0005-0000-0000-0000B7370000}"/>
    <cellStyle name="20% - Accent1 2 6 2 3 6 2" xfId="14452" xr:uid="{00000000-0005-0000-0000-0000B8370000}"/>
    <cellStyle name="20% - Accent1 2 6 2 3 6 2 2" xfId="14453" xr:uid="{00000000-0005-0000-0000-0000B9370000}"/>
    <cellStyle name="20% - Accent1 2 6 2 3 6 2 2 2" xfId="14454" xr:uid="{00000000-0005-0000-0000-0000BA370000}"/>
    <cellStyle name="20% - Accent1 2 6 2 3 6 2 3" xfId="14455" xr:uid="{00000000-0005-0000-0000-0000BB370000}"/>
    <cellStyle name="20% - Accent1 2 6 2 3 6 3" xfId="14456" xr:uid="{00000000-0005-0000-0000-0000BC370000}"/>
    <cellStyle name="20% - Accent1 2 6 2 3 6 3 2" xfId="14457" xr:uid="{00000000-0005-0000-0000-0000BD370000}"/>
    <cellStyle name="20% - Accent1 2 6 2 3 6 4" xfId="14458" xr:uid="{00000000-0005-0000-0000-0000BE370000}"/>
    <cellStyle name="20% - Accent1 2 6 2 3 7" xfId="14459" xr:uid="{00000000-0005-0000-0000-0000BF370000}"/>
    <cellStyle name="20% - Accent1 2 6 2 3 7 2" xfId="14460" xr:uid="{00000000-0005-0000-0000-0000C0370000}"/>
    <cellStyle name="20% - Accent1 2 6 2 3 7 2 2" xfId="14461" xr:uid="{00000000-0005-0000-0000-0000C1370000}"/>
    <cellStyle name="20% - Accent1 2 6 2 3 7 3" xfId="14462" xr:uid="{00000000-0005-0000-0000-0000C2370000}"/>
    <cellStyle name="20% - Accent1 2 6 2 3 8" xfId="14463" xr:uid="{00000000-0005-0000-0000-0000C3370000}"/>
    <cellStyle name="20% - Accent1 2 6 2 3 8 2" xfId="14464" xr:uid="{00000000-0005-0000-0000-0000C4370000}"/>
    <cellStyle name="20% - Accent1 2 6 2 3 8 2 2" xfId="14465" xr:uid="{00000000-0005-0000-0000-0000C5370000}"/>
    <cellStyle name="20% - Accent1 2 6 2 3 8 3" xfId="14466" xr:uid="{00000000-0005-0000-0000-0000C6370000}"/>
    <cellStyle name="20% - Accent1 2 6 2 3 9" xfId="14467" xr:uid="{00000000-0005-0000-0000-0000C7370000}"/>
    <cellStyle name="20% - Accent1 2 6 2 3 9 2" xfId="14468" xr:uid="{00000000-0005-0000-0000-0000C8370000}"/>
    <cellStyle name="20% - Accent1 2 6 2 4" xfId="14469" xr:uid="{00000000-0005-0000-0000-0000C9370000}"/>
    <cellStyle name="20% - Accent1 2 6 2 4 10" xfId="14470" xr:uid="{00000000-0005-0000-0000-0000CA370000}"/>
    <cellStyle name="20% - Accent1 2 6 2 4 10 2" xfId="14471" xr:uid="{00000000-0005-0000-0000-0000CB370000}"/>
    <cellStyle name="20% - Accent1 2 6 2 4 11" xfId="14472" xr:uid="{00000000-0005-0000-0000-0000CC370000}"/>
    <cellStyle name="20% - Accent1 2 6 2 4 2" xfId="14473" xr:uid="{00000000-0005-0000-0000-0000CD370000}"/>
    <cellStyle name="20% - Accent1 2 6 2 4 2 2" xfId="14474" xr:uid="{00000000-0005-0000-0000-0000CE370000}"/>
    <cellStyle name="20% - Accent1 2 6 2 4 2 2 2" xfId="14475" xr:uid="{00000000-0005-0000-0000-0000CF370000}"/>
    <cellStyle name="20% - Accent1 2 6 2 4 2 2 2 2" xfId="14476" xr:uid="{00000000-0005-0000-0000-0000D0370000}"/>
    <cellStyle name="20% - Accent1 2 6 2 4 2 2 2 2 2" xfId="14477" xr:uid="{00000000-0005-0000-0000-0000D1370000}"/>
    <cellStyle name="20% - Accent1 2 6 2 4 2 2 2 3" xfId="14478" xr:uid="{00000000-0005-0000-0000-0000D2370000}"/>
    <cellStyle name="20% - Accent1 2 6 2 4 2 2 3" xfId="14479" xr:uid="{00000000-0005-0000-0000-0000D3370000}"/>
    <cellStyle name="20% - Accent1 2 6 2 4 2 2 3 2" xfId="14480" xr:uid="{00000000-0005-0000-0000-0000D4370000}"/>
    <cellStyle name="20% - Accent1 2 6 2 4 2 2 4" xfId="14481" xr:uid="{00000000-0005-0000-0000-0000D5370000}"/>
    <cellStyle name="20% - Accent1 2 6 2 4 2 3" xfId="14482" xr:uid="{00000000-0005-0000-0000-0000D6370000}"/>
    <cellStyle name="20% - Accent1 2 6 2 4 2 3 2" xfId="14483" xr:uid="{00000000-0005-0000-0000-0000D7370000}"/>
    <cellStyle name="20% - Accent1 2 6 2 4 2 3 2 2" xfId="14484" xr:uid="{00000000-0005-0000-0000-0000D8370000}"/>
    <cellStyle name="20% - Accent1 2 6 2 4 2 3 2 2 2" xfId="14485" xr:uid="{00000000-0005-0000-0000-0000D9370000}"/>
    <cellStyle name="20% - Accent1 2 6 2 4 2 3 2 3" xfId="14486" xr:uid="{00000000-0005-0000-0000-0000DA370000}"/>
    <cellStyle name="20% - Accent1 2 6 2 4 2 3 3" xfId="14487" xr:uid="{00000000-0005-0000-0000-0000DB370000}"/>
    <cellStyle name="20% - Accent1 2 6 2 4 2 3 3 2" xfId="14488" xr:uid="{00000000-0005-0000-0000-0000DC370000}"/>
    <cellStyle name="20% - Accent1 2 6 2 4 2 3 4" xfId="14489" xr:uid="{00000000-0005-0000-0000-0000DD370000}"/>
    <cellStyle name="20% - Accent1 2 6 2 4 2 4" xfId="14490" xr:uid="{00000000-0005-0000-0000-0000DE370000}"/>
    <cellStyle name="20% - Accent1 2 6 2 4 2 4 2" xfId="14491" xr:uid="{00000000-0005-0000-0000-0000DF370000}"/>
    <cellStyle name="20% - Accent1 2 6 2 4 2 4 2 2" xfId="14492" xr:uid="{00000000-0005-0000-0000-0000E0370000}"/>
    <cellStyle name="20% - Accent1 2 6 2 4 2 4 2 2 2" xfId="14493" xr:uid="{00000000-0005-0000-0000-0000E1370000}"/>
    <cellStyle name="20% - Accent1 2 6 2 4 2 4 2 3" xfId="14494" xr:uid="{00000000-0005-0000-0000-0000E2370000}"/>
    <cellStyle name="20% - Accent1 2 6 2 4 2 4 3" xfId="14495" xr:uid="{00000000-0005-0000-0000-0000E3370000}"/>
    <cellStyle name="20% - Accent1 2 6 2 4 2 4 3 2" xfId="14496" xr:uid="{00000000-0005-0000-0000-0000E4370000}"/>
    <cellStyle name="20% - Accent1 2 6 2 4 2 4 4" xfId="14497" xr:uid="{00000000-0005-0000-0000-0000E5370000}"/>
    <cellStyle name="20% - Accent1 2 6 2 4 2 5" xfId="14498" xr:uid="{00000000-0005-0000-0000-0000E6370000}"/>
    <cellStyle name="20% - Accent1 2 6 2 4 2 5 2" xfId="14499" xr:uid="{00000000-0005-0000-0000-0000E7370000}"/>
    <cellStyle name="20% - Accent1 2 6 2 4 2 5 2 2" xfId="14500" xr:uid="{00000000-0005-0000-0000-0000E8370000}"/>
    <cellStyle name="20% - Accent1 2 6 2 4 2 5 3" xfId="14501" xr:uid="{00000000-0005-0000-0000-0000E9370000}"/>
    <cellStyle name="20% - Accent1 2 6 2 4 2 6" xfId="14502" xr:uid="{00000000-0005-0000-0000-0000EA370000}"/>
    <cellStyle name="20% - Accent1 2 6 2 4 2 6 2" xfId="14503" xr:uid="{00000000-0005-0000-0000-0000EB370000}"/>
    <cellStyle name="20% - Accent1 2 6 2 4 2 6 2 2" xfId="14504" xr:uid="{00000000-0005-0000-0000-0000EC370000}"/>
    <cellStyle name="20% - Accent1 2 6 2 4 2 6 3" xfId="14505" xr:uid="{00000000-0005-0000-0000-0000ED370000}"/>
    <cellStyle name="20% - Accent1 2 6 2 4 2 7" xfId="14506" xr:uid="{00000000-0005-0000-0000-0000EE370000}"/>
    <cellStyle name="20% - Accent1 2 6 2 4 2 7 2" xfId="14507" xr:uid="{00000000-0005-0000-0000-0000EF370000}"/>
    <cellStyle name="20% - Accent1 2 6 2 4 2 8" xfId="14508" xr:uid="{00000000-0005-0000-0000-0000F0370000}"/>
    <cellStyle name="20% - Accent1 2 6 2 4 2 8 2" xfId="14509" xr:uid="{00000000-0005-0000-0000-0000F1370000}"/>
    <cellStyle name="20% - Accent1 2 6 2 4 2 9" xfId="14510" xr:uid="{00000000-0005-0000-0000-0000F2370000}"/>
    <cellStyle name="20% - Accent1 2 6 2 4 3" xfId="14511" xr:uid="{00000000-0005-0000-0000-0000F3370000}"/>
    <cellStyle name="20% - Accent1 2 6 2 4 3 2" xfId="14512" xr:uid="{00000000-0005-0000-0000-0000F4370000}"/>
    <cellStyle name="20% - Accent1 2 6 2 4 3 2 2" xfId="14513" xr:uid="{00000000-0005-0000-0000-0000F5370000}"/>
    <cellStyle name="20% - Accent1 2 6 2 4 3 2 2 2" xfId="14514" xr:uid="{00000000-0005-0000-0000-0000F6370000}"/>
    <cellStyle name="20% - Accent1 2 6 2 4 3 2 2 2 2" xfId="14515" xr:uid="{00000000-0005-0000-0000-0000F7370000}"/>
    <cellStyle name="20% - Accent1 2 6 2 4 3 2 2 3" xfId="14516" xr:uid="{00000000-0005-0000-0000-0000F8370000}"/>
    <cellStyle name="20% - Accent1 2 6 2 4 3 2 3" xfId="14517" xr:uid="{00000000-0005-0000-0000-0000F9370000}"/>
    <cellStyle name="20% - Accent1 2 6 2 4 3 2 3 2" xfId="14518" xr:uid="{00000000-0005-0000-0000-0000FA370000}"/>
    <cellStyle name="20% - Accent1 2 6 2 4 3 2 4" xfId="14519" xr:uid="{00000000-0005-0000-0000-0000FB370000}"/>
    <cellStyle name="20% - Accent1 2 6 2 4 3 3" xfId="14520" xr:uid="{00000000-0005-0000-0000-0000FC370000}"/>
    <cellStyle name="20% - Accent1 2 6 2 4 3 3 2" xfId="14521" xr:uid="{00000000-0005-0000-0000-0000FD370000}"/>
    <cellStyle name="20% - Accent1 2 6 2 4 3 3 2 2" xfId="14522" xr:uid="{00000000-0005-0000-0000-0000FE370000}"/>
    <cellStyle name="20% - Accent1 2 6 2 4 3 3 2 2 2" xfId="14523" xr:uid="{00000000-0005-0000-0000-0000FF370000}"/>
    <cellStyle name="20% - Accent1 2 6 2 4 3 3 2 3" xfId="14524" xr:uid="{00000000-0005-0000-0000-000000380000}"/>
    <cellStyle name="20% - Accent1 2 6 2 4 3 3 3" xfId="14525" xr:uid="{00000000-0005-0000-0000-000001380000}"/>
    <cellStyle name="20% - Accent1 2 6 2 4 3 3 3 2" xfId="14526" xr:uid="{00000000-0005-0000-0000-000002380000}"/>
    <cellStyle name="20% - Accent1 2 6 2 4 3 3 4" xfId="14527" xr:uid="{00000000-0005-0000-0000-000003380000}"/>
    <cellStyle name="20% - Accent1 2 6 2 4 3 4" xfId="14528" xr:uid="{00000000-0005-0000-0000-000004380000}"/>
    <cellStyle name="20% - Accent1 2 6 2 4 3 4 2" xfId="14529" xr:uid="{00000000-0005-0000-0000-000005380000}"/>
    <cellStyle name="20% - Accent1 2 6 2 4 3 4 2 2" xfId="14530" xr:uid="{00000000-0005-0000-0000-000006380000}"/>
    <cellStyle name="20% - Accent1 2 6 2 4 3 4 2 2 2" xfId="14531" xr:uid="{00000000-0005-0000-0000-000007380000}"/>
    <cellStyle name="20% - Accent1 2 6 2 4 3 4 2 3" xfId="14532" xr:uid="{00000000-0005-0000-0000-000008380000}"/>
    <cellStyle name="20% - Accent1 2 6 2 4 3 4 3" xfId="14533" xr:uid="{00000000-0005-0000-0000-000009380000}"/>
    <cellStyle name="20% - Accent1 2 6 2 4 3 4 3 2" xfId="14534" xr:uid="{00000000-0005-0000-0000-00000A380000}"/>
    <cellStyle name="20% - Accent1 2 6 2 4 3 4 4" xfId="14535" xr:uid="{00000000-0005-0000-0000-00000B380000}"/>
    <cellStyle name="20% - Accent1 2 6 2 4 3 5" xfId="14536" xr:uid="{00000000-0005-0000-0000-00000C380000}"/>
    <cellStyle name="20% - Accent1 2 6 2 4 3 5 2" xfId="14537" xr:uid="{00000000-0005-0000-0000-00000D380000}"/>
    <cellStyle name="20% - Accent1 2 6 2 4 3 5 2 2" xfId="14538" xr:uid="{00000000-0005-0000-0000-00000E380000}"/>
    <cellStyle name="20% - Accent1 2 6 2 4 3 5 3" xfId="14539" xr:uid="{00000000-0005-0000-0000-00000F380000}"/>
    <cellStyle name="20% - Accent1 2 6 2 4 3 6" xfId="14540" xr:uid="{00000000-0005-0000-0000-000010380000}"/>
    <cellStyle name="20% - Accent1 2 6 2 4 3 6 2" xfId="14541" xr:uid="{00000000-0005-0000-0000-000011380000}"/>
    <cellStyle name="20% - Accent1 2 6 2 4 3 6 2 2" xfId="14542" xr:uid="{00000000-0005-0000-0000-000012380000}"/>
    <cellStyle name="20% - Accent1 2 6 2 4 3 6 3" xfId="14543" xr:uid="{00000000-0005-0000-0000-000013380000}"/>
    <cellStyle name="20% - Accent1 2 6 2 4 3 7" xfId="14544" xr:uid="{00000000-0005-0000-0000-000014380000}"/>
    <cellStyle name="20% - Accent1 2 6 2 4 3 7 2" xfId="14545" xr:uid="{00000000-0005-0000-0000-000015380000}"/>
    <cellStyle name="20% - Accent1 2 6 2 4 3 8" xfId="14546" xr:uid="{00000000-0005-0000-0000-000016380000}"/>
    <cellStyle name="20% - Accent1 2 6 2 4 3 8 2" xfId="14547" xr:uid="{00000000-0005-0000-0000-000017380000}"/>
    <cellStyle name="20% - Accent1 2 6 2 4 3 9" xfId="14548" xr:uid="{00000000-0005-0000-0000-000018380000}"/>
    <cellStyle name="20% - Accent1 2 6 2 4 4" xfId="14549" xr:uid="{00000000-0005-0000-0000-000019380000}"/>
    <cellStyle name="20% - Accent1 2 6 2 4 4 2" xfId="14550" xr:uid="{00000000-0005-0000-0000-00001A380000}"/>
    <cellStyle name="20% - Accent1 2 6 2 4 4 2 2" xfId="14551" xr:uid="{00000000-0005-0000-0000-00001B380000}"/>
    <cellStyle name="20% - Accent1 2 6 2 4 4 2 2 2" xfId="14552" xr:uid="{00000000-0005-0000-0000-00001C380000}"/>
    <cellStyle name="20% - Accent1 2 6 2 4 4 2 3" xfId="14553" xr:uid="{00000000-0005-0000-0000-00001D380000}"/>
    <cellStyle name="20% - Accent1 2 6 2 4 4 3" xfId="14554" xr:uid="{00000000-0005-0000-0000-00001E380000}"/>
    <cellStyle name="20% - Accent1 2 6 2 4 4 3 2" xfId="14555" xr:uid="{00000000-0005-0000-0000-00001F380000}"/>
    <cellStyle name="20% - Accent1 2 6 2 4 4 4" xfId="14556" xr:uid="{00000000-0005-0000-0000-000020380000}"/>
    <cellStyle name="20% - Accent1 2 6 2 4 5" xfId="14557" xr:uid="{00000000-0005-0000-0000-000021380000}"/>
    <cellStyle name="20% - Accent1 2 6 2 4 5 2" xfId="14558" xr:uid="{00000000-0005-0000-0000-000022380000}"/>
    <cellStyle name="20% - Accent1 2 6 2 4 5 2 2" xfId="14559" xr:uid="{00000000-0005-0000-0000-000023380000}"/>
    <cellStyle name="20% - Accent1 2 6 2 4 5 2 2 2" xfId="14560" xr:uid="{00000000-0005-0000-0000-000024380000}"/>
    <cellStyle name="20% - Accent1 2 6 2 4 5 2 3" xfId="14561" xr:uid="{00000000-0005-0000-0000-000025380000}"/>
    <cellStyle name="20% - Accent1 2 6 2 4 5 3" xfId="14562" xr:uid="{00000000-0005-0000-0000-000026380000}"/>
    <cellStyle name="20% - Accent1 2 6 2 4 5 3 2" xfId="14563" xr:uid="{00000000-0005-0000-0000-000027380000}"/>
    <cellStyle name="20% - Accent1 2 6 2 4 5 4" xfId="14564" xr:uid="{00000000-0005-0000-0000-000028380000}"/>
    <cellStyle name="20% - Accent1 2 6 2 4 6" xfId="14565" xr:uid="{00000000-0005-0000-0000-000029380000}"/>
    <cellStyle name="20% - Accent1 2 6 2 4 6 2" xfId="14566" xr:uid="{00000000-0005-0000-0000-00002A380000}"/>
    <cellStyle name="20% - Accent1 2 6 2 4 6 2 2" xfId="14567" xr:uid="{00000000-0005-0000-0000-00002B380000}"/>
    <cellStyle name="20% - Accent1 2 6 2 4 6 2 2 2" xfId="14568" xr:uid="{00000000-0005-0000-0000-00002C380000}"/>
    <cellStyle name="20% - Accent1 2 6 2 4 6 2 3" xfId="14569" xr:uid="{00000000-0005-0000-0000-00002D380000}"/>
    <cellStyle name="20% - Accent1 2 6 2 4 6 3" xfId="14570" xr:uid="{00000000-0005-0000-0000-00002E380000}"/>
    <cellStyle name="20% - Accent1 2 6 2 4 6 3 2" xfId="14571" xr:uid="{00000000-0005-0000-0000-00002F380000}"/>
    <cellStyle name="20% - Accent1 2 6 2 4 6 4" xfId="14572" xr:uid="{00000000-0005-0000-0000-000030380000}"/>
    <cellStyle name="20% - Accent1 2 6 2 4 7" xfId="14573" xr:uid="{00000000-0005-0000-0000-000031380000}"/>
    <cellStyle name="20% - Accent1 2 6 2 4 7 2" xfId="14574" xr:uid="{00000000-0005-0000-0000-000032380000}"/>
    <cellStyle name="20% - Accent1 2 6 2 4 7 2 2" xfId="14575" xr:uid="{00000000-0005-0000-0000-000033380000}"/>
    <cellStyle name="20% - Accent1 2 6 2 4 7 3" xfId="14576" xr:uid="{00000000-0005-0000-0000-000034380000}"/>
    <cellStyle name="20% - Accent1 2 6 2 4 8" xfId="14577" xr:uid="{00000000-0005-0000-0000-000035380000}"/>
    <cellStyle name="20% - Accent1 2 6 2 4 8 2" xfId="14578" xr:uid="{00000000-0005-0000-0000-000036380000}"/>
    <cellStyle name="20% - Accent1 2 6 2 4 8 2 2" xfId="14579" xr:uid="{00000000-0005-0000-0000-000037380000}"/>
    <cellStyle name="20% - Accent1 2 6 2 4 8 3" xfId="14580" xr:uid="{00000000-0005-0000-0000-000038380000}"/>
    <cellStyle name="20% - Accent1 2 6 2 4 9" xfId="14581" xr:uid="{00000000-0005-0000-0000-000039380000}"/>
    <cellStyle name="20% - Accent1 2 6 2 4 9 2" xfId="14582" xr:uid="{00000000-0005-0000-0000-00003A380000}"/>
    <cellStyle name="20% - Accent1 2 6 2 5" xfId="14583" xr:uid="{00000000-0005-0000-0000-00003B380000}"/>
    <cellStyle name="20% - Accent1 2 6 2 5 2" xfId="14584" xr:uid="{00000000-0005-0000-0000-00003C380000}"/>
    <cellStyle name="20% - Accent1 2 6 2 5 2 2" xfId="14585" xr:uid="{00000000-0005-0000-0000-00003D380000}"/>
    <cellStyle name="20% - Accent1 2 6 2 5 2 2 2" xfId="14586" xr:uid="{00000000-0005-0000-0000-00003E380000}"/>
    <cellStyle name="20% - Accent1 2 6 2 5 2 2 2 2" xfId="14587" xr:uid="{00000000-0005-0000-0000-00003F380000}"/>
    <cellStyle name="20% - Accent1 2 6 2 5 2 2 3" xfId="14588" xr:uid="{00000000-0005-0000-0000-000040380000}"/>
    <cellStyle name="20% - Accent1 2 6 2 5 2 3" xfId="14589" xr:uid="{00000000-0005-0000-0000-000041380000}"/>
    <cellStyle name="20% - Accent1 2 6 2 5 2 3 2" xfId="14590" xr:uid="{00000000-0005-0000-0000-000042380000}"/>
    <cellStyle name="20% - Accent1 2 6 2 5 2 4" xfId="14591" xr:uid="{00000000-0005-0000-0000-000043380000}"/>
    <cellStyle name="20% - Accent1 2 6 2 5 3" xfId="14592" xr:uid="{00000000-0005-0000-0000-000044380000}"/>
    <cellStyle name="20% - Accent1 2 6 2 5 3 2" xfId="14593" xr:uid="{00000000-0005-0000-0000-000045380000}"/>
    <cellStyle name="20% - Accent1 2 6 2 5 3 2 2" xfId="14594" xr:uid="{00000000-0005-0000-0000-000046380000}"/>
    <cellStyle name="20% - Accent1 2 6 2 5 3 2 2 2" xfId="14595" xr:uid="{00000000-0005-0000-0000-000047380000}"/>
    <cellStyle name="20% - Accent1 2 6 2 5 3 2 3" xfId="14596" xr:uid="{00000000-0005-0000-0000-000048380000}"/>
    <cellStyle name="20% - Accent1 2 6 2 5 3 3" xfId="14597" xr:uid="{00000000-0005-0000-0000-000049380000}"/>
    <cellStyle name="20% - Accent1 2 6 2 5 3 3 2" xfId="14598" xr:uid="{00000000-0005-0000-0000-00004A380000}"/>
    <cellStyle name="20% - Accent1 2 6 2 5 3 4" xfId="14599" xr:uid="{00000000-0005-0000-0000-00004B380000}"/>
    <cellStyle name="20% - Accent1 2 6 2 5 4" xfId="14600" xr:uid="{00000000-0005-0000-0000-00004C380000}"/>
    <cellStyle name="20% - Accent1 2 6 2 5 4 2" xfId="14601" xr:uid="{00000000-0005-0000-0000-00004D380000}"/>
    <cellStyle name="20% - Accent1 2 6 2 5 4 2 2" xfId="14602" xr:uid="{00000000-0005-0000-0000-00004E380000}"/>
    <cellStyle name="20% - Accent1 2 6 2 5 4 2 2 2" xfId="14603" xr:uid="{00000000-0005-0000-0000-00004F380000}"/>
    <cellStyle name="20% - Accent1 2 6 2 5 4 2 3" xfId="14604" xr:uid="{00000000-0005-0000-0000-000050380000}"/>
    <cellStyle name="20% - Accent1 2 6 2 5 4 3" xfId="14605" xr:uid="{00000000-0005-0000-0000-000051380000}"/>
    <cellStyle name="20% - Accent1 2 6 2 5 4 3 2" xfId="14606" xr:uid="{00000000-0005-0000-0000-000052380000}"/>
    <cellStyle name="20% - Accent1 2 6 2 5 4 4" xfId="14607" xr:uid="{00000000-0005-0000-0000-000053380000}"/>
    <cellStyle name="20% - Accent1 2 6 2 5 5" xfId="14608" xr:uid="{00000000-0005-0000-0000-000054380000}"/>
    <cellStyle name="20% - Accent1 2 6 2 5 5 2" xfId="14609" xr:uid="{00000000-0005-0000-0000-000055380000}"/>
    <cellStyle name="20% - Accent1 2 6 2 5 5 2 2" xfId="14610" xr:uid="{00000000-0005-0000-0000-000056380000}"/>
    <cellStyle name="20% - Accent1 2 6 2 5 5 3" xfId="14611" xr:uid="{00000000-0005-0000-0000-000057380000}"/>
    <cellStyle name="20% - Accent1 2 6 2 5 6" xfId="14612" xr:uid="{00000000-0005-0000-0000-000058380000}"/>
    <cellStyle name="20% - Accent1 2 6 2 5 6 2" xfId="14613" xr:uid="{00000000-0005-0000-0000-000059380000}"/>
    <cellStyle name="20% - Accent1 2 6 2 5 6 2 2" xfId="14614" xr:uid="{00000000-0005-0000-0000-00005A380000}"/>
    <cellStyle name="20% - Accent1 2 6 2 5 6 3" xfId="14615" xr:uid="{00000000-0005-0000-0000-00005B380000}"/>
    <cellStyle name="20% - Accent1 2 6 2 5 7" xfId="14616" xr:uid="{00000000-0005-0000-0000-00005C380000}"/>
    <cellStyle name="20% - Accent1 2 6 2 5 7 2" xfId="14617" xr:uid="{00000000-0005-0000-0000-00005D380000}"/>
    <cellStyle name="20% - Accent1 2 6 2 5 8" xfId="14618" xr:uid="{00000000-0005-0000-0000-00005E380000}"/>
    <cellStyle name="20% - Accent1 2 6 2 5 8 2" xfId="14619" xr:uid="{00000000-0005-0000-0000-00005F380000}"/>
    <cellStyle name="20% - Accent1 2 6 2 5 9" xfId="14620" xr:uid="{00000000-0005-0000-0000-000060380000}"/>
    <cellStyle name="20% - Accent1 2 6 2 6" xfId="14621" xr:uid="{00000000-0005-0000-0000-000061380000}"/>
    <cellStyle name="20% - Accent1 2 6 2 6 2" xfId="14622" xr:uid="{00000000-0005-0000-0000-000062380000}"/>
    <cellStyle name="20% - Accent1 2 6 2 6 2 2" xfId="14623" xr:uid="{00000000-0005-0000-0000-000063380000}"/>
    <cellStyle name="20% - Accent1 2 6 2 6 2 2 2" xfId="14624" xr:uid="{00000000-0005-0000-0000-000064380000}"/>
    <cellStyle name="20% - Accent1 2 6 2 6 2 2 2 2" xfId="14625" xr:uid="{00000000-0005-0000-0000-000065380000}"/>
    <cellStyle name="20% - Accent1 2 6 2 6 2 2 3" xfId="14626" xr:uid="{00000000-0005-0000-0000-000066380000}"/>
    <cellStyle name="20% - Accent1 2 6 2 6 2 3" xfId="14627" xr:uid="{00000000-0005-0000-0000-000067380000}"/>
    <cellStyle name="20% - Accent1 2 6 2 6 2 3 2" xfId="14628" xr:uid="{00000000-0005-0000-0000-000068380000}"/>
    <cellStyle name="20% - Accent1 2 6 2 6 2 4" xfId="14629" xr:uid="{00000000-0005-0000-0000-000069380000}"/>
    <cellStyle name="20% - Accent1 2 6 2 6 3" xfId="14630" xr:uid="{00000000-0005-0000-0000-00006A380000}"/>
    <cellStyle name="20% - Accent1 2 6 2 6 3 2" xfId="14631" xr:uid="{00000000-0005-0000-0000-00006B380000}"/>
    <cellStyle name="20% - Accent1 2 6 2 6 3 2 2" xfId="14632" xr:uid="{00000000-0005-0000-0000-00006C380000}"/>
    <cellStyle name="20% - Accent1 2 6 2 6 3 2 2 2" xfId="14633" xr:uid="{00000000-0005-0000-0000-00006D380000}"/>
    <cellStyle name="20% - Accent1 2 6 2 6 3 2 3" xfId="14634" xr:uid="{00000000-0005-0000-0000-00006E380000}"/>
    <cellStyle name="20% - Accent1 2 6 2 6 3 3" xfId="14635" xr:uid="{00000000-0005-0000-0000-00006F380000}"/>
    <cellStyle name="20% - Accent1 2 6 2 6 3 3 2" xfId="14636" xr:uid="{00000000-0005-0000-0000-000070380000}"/>
    <cellStyle name="20% - Accent1 2 6 2 6 3 4" xfId="14637" xr:uid="{00000000-0005-0000-0000-000071380000}"/>
    <cellStyle name="20% - Accent1 2 6 2 6 4" xfId="14638" xr:uid="{00000000-0005-0000-0000-000072380000}"/>
    <cellStyle name="20% - Accent1 2 6 2 6 4 2" xfId="14639" xr:uid="{00000000-0005-0000-0000-000073380000}"/>
    <cellStyle name="20% - Accent1 2 6 2 6 4 2 2" xfId="14640" xr:uid="{00000000-0005-0000-0000-000074380000}"/>
    <cellStyle name="20% - Accent1 2 6 2 6 4 2 2 2" xfId="14641" xr:uid="{00000000-0005-0000-0000-000075380000}"/>
    <cellStyle name="20% - Accent1 2 6 2 6 4 2 3" xfId="14642" xr:uid="{00000000-0005-0000-0000-000076380000}"/>
    <cellStyle name="20% - Accent1 2 6 2 6 4 3" xfId="14643" xr:uid="{00000000-0005-0000-0000-000077380000}"/>
    <cellStyle name="20% - Accent1 2 6 2 6 4 3 2" xfId="14644" xr:uid="{00000000-0005-0000-0000-000078380000}"/>
    <cellStyle name="20% - Accent1 2 6 2 6 4 4" xfId="14645" xr:uid="{00000000-0005-0000-0000-000079380000}"/>
    <cellStyle name="20% - Accent1 2 6 2 6 5" xfId="14646" xr:uid="{00000000-0005-0000-0000-00007A380000}"/>
    <cellStyle name="20% - Accent1 2 6 2 6 5 2" xfId="14647" xr:uid="{00000000-0005-0000-0000-00007B380000}"/>
    <cellStyle name="20% - Accent1 2 6 2 6 5 2 2" xfId="14648" xr:uid="{00000000-0005-0000-0000-00007C380000}"/>
    <cellStyle name="20% - Accent1 2 6 2 6 5 3" xfId="14649" xr:uid="{00000000-0005-0000-0000-00007D380000}"/>
    <cellStyle name="20% - Accent1 2 6 2 6 6" xfId="14650" xr:uid="{00000000-0005-0000-0000-00007E380000}"/>
    <cellStyle name="20% - Accent1 2 6 2 6 6 2" xfId="14651" xr:uid="{00000000-0005-0000-0000-00007F380000}"/>
    <cellStyle name="20% - Accent1 2 6 2 6 6 2 2" xfId="14652" xr:uid="{00000000-0005-0000-0000-000080380000}"/>
    <cellStyle name="20% - Accent1 2 6 2 6 6 3" xfId="14653" xr:uid="{00000000-0005-0000-0000-000081380000}"/>
    <cellStyle name="20% - Accent1 2 6 2 6 7" xfId="14654" xr:uid="{00000000-0005-0000-0000-000082380000}"/>
    <cellStyle name="20% - Accent1 2 6 2 6 7 2" xfId="14655" xr:uid="{00000000-0005-0000-0000-000083380000}"/>
    <cellStyle name="20% - Accent1 2 6 2 6 8" xfId="14656" xr:uid="{00000000-0005-0000-0000-000084380000}"/>
    <cellStyle name="20% - Accent1 2 6 2 6 8 2" xfId="14657" xr:uid="{00000000-0005-0000-0000-000085380000}"/>
    <cellStyle name="20% - Accent1 2 6 2 6 9" xfId="14658" xr:uid="{00000000-0005-0000-0000-000086380000}"/>
    <cellStyle name="20% - Accent1 2 6 2 7" xfId="14659" xr:uid="{00000000-0005-0000-0000-000087380000}"/>
    <cellStyle name="20% - Accent1 2 6 2 7 2" xfId="14660" xr:uid="{00000000-0005-0000-0000-000088380000}"/>
    <cellStyle name="20% - Accent1 2 6 2 7 2 2" xfId="14661" xr:uid="{00000000-0005-0000-0000-000089380000}"/>
    <cellStyle name="20% - Accent1 2 6 2 7 2 2 2" xfId="14662" xr:uid="{00000000-0005-0000-0000-00008A380000}"/>
    <cellStyle name="20% - Accent1 2 6 2 7 2 3" xfId="14663" xr:uid="{00000000-0005-0000-0000-00008B380000}"/>
    <cellStyle name="20% - Accent1 2 6 2 7 3" xfId="14664" xr:uid="{00000000-0005-0000-0000-00008C380000}"/>
    <cellStyle name="20% - Accent1 2 6 2 7 3 2" xfId="14665" xr:uid="{00000000-0005-0000-0000-00008D380000}"/>
    <cellStyle name="20% - Accent1 2 6 2 7 4" xfId="14666" xr:uid="{00000000-0005-0000-0000-00008E380000}"/>
    <cellStyle name="20% - Accent1 2 6 2 8" xfId="14667" xr:uid="{00000000-0005-0000-0000-00008F380000}"/>
    <cellStyle name="20% - Accent1 2 6 2 8 2" xfId="14668" xr:uid="{00000000-0005-0000-0000-000090380000}"/>
    <cellStyle name="20% - Accent1 2 6 2 8 2 2" xfId="14669" xr:uid="{00000000-0005-0000-0000-000091380000}"/>
    <cellStyle name="20% - Accent1 2 6 2 8 2 2 2" xfId="14670" xr:uid="{00000000-0005-0000-0000-000092380000}"/>
    <cellStyle name="20% - Accent1 2 6 2 8 2 3" xfId="14671" xr:uid="{00000000-0005-0000-0000-000093380000}"/>
    <cellStyle name="20% - Accent1 2 6 2 8 3" xfId="14672" xr:uid="{00000000-0005-0000-0000-000094380000}"/>
    <cellStyle name="20% - Accent1 2 6 2 8 3 2" xfId="14673" xr:uid="{00000000-0005-0000-0000-000095380000}"/>
    <cellStyle name="20% - Accent1 2 6 2 8 4" xfId="14674" xr:uid="{00000000-0005-0000-0000-000096380000}"/>
    <cellStyle name="20% - Accent1 2 6 2 9" xfId="14675" xr:uid="{00000000-0005-0000-0000-000097380000}"/>
    <cellStyle name="20% - Accent1 2 6 2 9 2" xfId="14676" xr:uid="{00000000-0005-0000-0000-000098380000}"/>
    <cellStyle name="20% - Accent1 2 6 2 9 2 2" xfId="14677" xr:uid="{00000000-0005-0000-0000-000099380000}"/>
    <cellStyle name="20% - Accent1 2 6 2 9 2 2 2" xfId="14678" xr:uid="{00000000-0005-0000-0000-00009A380000}"/>
    <cellStyle name="20% - Accent1 2 6 2 9 2 3" xfId="14679" xr:uid="{00000000-0005-0000-0000-00009B380000}"/>
    <cellStyle name="20% - Accent1 2 6 2 9 3" xfId="14680" xr:uid="{00000000-0005-0000-0000-00009C380000}"/>
    <cellStyle name="20% - Accent1 2 6 2 9 3 2" xfId="14681" xr:uid="{00000000-0005-0000-0000-00009D380000}"/>
    <cellStyle name="20% - Accent1 2 6 2 9 4" xfId="14682" xr:uid="{00000000-0005-0000-0000-00009E380000}"/>
    <cellStyle name="20% - Accent1 2 6 3" xfId="14683" xr:uid="{00000000-0005-0000-0000-00009F380000}"/>
    <cellStyle name="20% - Accent1 2 6 3 10" xfId="14684" xr:uid="{00000000-0005-0000-0000-0000A0380000}"/>
    <cellStyle name="20% - Accent1 2 6 3 10 2" xfId="14685" xr:uid="{00000000-0005-0000-0000-0000A1380000}"/>
    <cellStyle name="20% - Accent1 2 6 3 11" xfId="14686" xr:uid="{00000000-0005-0000-0000-0000A2380000}"/>
    <cellStyle name="20% - Accent1 2 6 3 2" xfId="14687" xr:uid="{00000000-0005-0000-0000-0000A3380000}"/>
    <cellStyle name="20% - Accent1 2 6 3 2 2" xfId="14688" xr:uid="{00000000-0005-0000-0000-0000A4380000}"/>
    <cellStyle name="20% - Accent1 2 6 3 2 2 2" xfId="14689" xr:uid="{00000000-0005-0000-0000-0000A5380000}"/>
    <cellStyle name="20% - Accent1 2 6 3 2 2 2 2" xfId="14690" xr:uid="{00000000-0005-0000-0000-0000A6380000}"/>
    <cellStyle name="20% - Accent1 2 6 3 2 2 2 2 2" xfId="14691" xr:uid="{00000000-0005-0000-0000-0000A7380000}"/>
    <cellStyle name="20% - Accent1 2 6 3 2 2 2 3" xfId="14692" xr:uid="{00000000-0005-0000-0000-0000A8380000}"/>
    <cellStyle name="20% - Accent1 2 6 3 2 2 3" xfId="14693" xr:uid="{00000000-0005-0000-0000-0000A9380000}"/>
    <cellStyle name="20% - Accent1 2 6 3 2 2 3 2" xfId="14694" xr:uid="{00000000-0005-0000-0000-0000AA380000}"/>
    <cellStyle name="20% - Accent1 2 6 3 2 2 4" xfId="14695" xr:uid="{00000000-0005-0000-0000-0000AB380000}"/>
    <cellStyle name="20% - Accent1 2 6 3 2 3" xfId="14696" xr:uid="{00000000-0005-0000-0000-0000AC380000}"/>
    <cellStyle name="20% - Accent1 2 6 3 2 3 2" xfId="14697" xr:uid="{00000000-0005-0000-0000-0000AD380000}"/>
    <cellStyle name="20% - Accent1 2 6 3 2 3 2 2" xfId="14698" xr:uid="{00000000-0005-0000-0000-0000AE380000}"/>
    <cellStyle name="20% - Accent1 2 6 3 2 3 2 2 2" xfId="14699" xr:uid="{00000000-0005-0000-0000-0000AF380000}"/>
    <cellStyle name="20% - Accent1 2 6 3 2 3 2 3" xfId="14700" xr:uid="{00000000-0005-0000-0000-0000B0380000}"/>
    <cellStyle name="20% - Accent1 2 6 3 2 3 3" xfId="14701" xr:uid="{00000000-0005-0000-0000-0000B1380000}"/>
    <cellStyle name="20% - Accent1 2 6 3 2 3 3 2" xfId="14702" xr:uid="{00000000-0005-0000-0000-0000B2380000}"/>
    <cellStyle name="20% - Accent1 2 6 3 2 3 4" xfId="14703" xr:uid="{00000000-0005-0000-0000-0000B3380000}"/>
    <cellStyle name="20% - Accent1 2 6 3 2 4" xfId="14704" xr:uid="{00000000-0005-0000-0000-0000B4380000}"/>
    <cellStyle name="20% - Accent1 2 6 3 2 4 2" xfId="14705" xr:uid="{00000000-0005-0000-0000-0000B5380000}"/>
    <cellStyle name="20% - Accent1 2 6 3 2 4 2 2" xfId="14706" xr:uid="{00000000-0005-0000-0000-0000B6380000}"/>
    <cellStyle name="20% - Accent1 2 6 3 2 4 2 2 2" xfId="14707" xr:uid="{00000000-0005-0000-0000-0000B7380000}"/>
    <cellStyle name="20% - Accent1 2 6 3 2 4 2 3" xfId="14708" xr:uid="{00000000-0005-0000-0000-0000B8380000}"/>
    <cellStyle name="20% - Accent1 2 6 3 2 4 3" xfId="14709" xr:uid="{00000000-0005-0000-0000-0000B9380000}"/>
    <cellStyle name="20% - Accent1 2 6 3 2 4 3 2" xfId="14710" xr:uid="{00000000-0005-0000-0000-0000BA380000}"/>
    <cellStyle name="20% - Accent1 2 6 3 2 4 4" xfId="14711" xr:uid="{00000000-0005-0000-0000-0000BB380000}"/>
    <cellStyle name="20% - Accent1 2 6 3 2 5" xfId="14712" xr:uid="{00000000-0005-0000-0000-0000BC380000}"/>
    <cellStyle name="20% - Accent1 2 6 3 2 5 2" xfId="14713" xr:uid="{00000000-0005-0000-0000-0000BD380000}"/>
    <cellStyle name="20% - Accent1 2 6 3 2 5 2 2" xfId="14714" xr:uid="{00000000-0005-0000-0000-0000BE380000}"/>
    <cellStyle name="20% - Accent1 2 6 3 2 5 3" xfId="14715" xr:uid="{00000000-0005-0000-0000-0000BF380000}"/>
    <cellStyle name="20% - Accent1 2 6 3 2 6" xfId="14716" xr:uid="{00000000-0005-0000-0000-0000C0380000}"/>
    <cellStyle name="20% - Accent1 2 6 3 2 6 2" xfId="14717" xr:uid="{00000000-0005-0000-0000-0000C1380000}"/>
    <cellStyle name="20% - Accent1 2 6 3 2 6 2 2" xfId="14718" xr:uid="{00000000-0005-0000-0000-0000C2380000}"/>
    <cellStyle name="20% - Accent1 2 6 3 2 6 3" xfId="14719" xr:uid="{00000000-0005-0000-0000-0000C3380000}"/>
    <cellStyle name="20% - Accent1 2 6 3 2 7" xfId="14720" xr:uid="{00000000-0005-0000-0000-0000C4380000}"/>
    <cellStyle name="20% - Accent1 2 6 3 2 7 2" xfId="14721" xr:uid="{00000000-0005-0000-0000-0000C5380000}"/>
    <cellStyle name="20% - Accent1 2 6 3 2 8" xfId="14722" xr:uid="{00000000-0005-0000-0000-0000C6380000}"/>
    <cellStyle name="20% - Accent1 2 6 3 2 8 2" xfId="14723" xr:uid="{00000000-0005-0000-0000-0000C7380000}"/>
    <cellStyle name="20% - Accent1 2 6 3 2 9" xfId="14724" xr:uid="{00000000-0005-0000-0000-0000C8380000}"/>
    <cellStyle name="20% - Accent1 2 6 3 3" xfId="14725" xr:uid="{00000000-0005-0000-0000-0000C9380000}"/>
    <cellStyle name="20% - Accent1 2 6 3 3 2" xfId="14726" xr:uid="{00000000-0005-0000-0000-0000CA380000}"/>
    <cellStyle name="20% - Accent1 2 6 3 3 2 2" xfId="14727" xr:uid="{00000000-0005-0000-0000-0000CB380000}"/>
    <cellStyle name="20% - Accent1 2 6 3 3 2 2 2" xfId="14728" xr:uid="{00000000-0005-0000-0000-0000CC380000}"/>
    <cellStyle name="20% - Accent1 2 6 3 3 2 2 2 2" xfId="14729" xr:uid="{00000000-0005-0000-0000-0000CD380000}"/>
    <cellStyle name="20% - Accent1 2 6 3 3 2 2 3" xfId="14730" xr:uid="{00000000-0005-0000-0000-0000CE380000}"/>
    <cellStyle name="20% - Accent1 2 6 3 3 2 3" xfId="14731" xr:uid="{00000000-0005-0000-0000-0000CF380000}"/>
    <cellStyle name="20% - Accent1 2 6 3 3 2 3 2" xfId="14732" xr:uid="{00000000-0005-0000-0000-0000D0380000}"/>
    <cellStyle name="20% - Accent1 2 6 3 3 2 4" xfId="14733" xr:uid="{00000000-0005-0000-0000-0000D1380000}"/>
    <cellStyle name="20% - Accent1 2 6 3 3 3" xfId="14734" xr:uid="{00000000-0005-0000-0000-0000D2380000}"/>
    <cellStyle name="20% - Accent1 2 6 3 3 3 2" xfId="14735" xr:uid="{00000000-0005-0000-0000-0000D3380000}"/>
    <cellStyle name="20% - Accent1 2 6 3 3 3 2 2" xfId="14736" xr:uid="{00000000-0005-0000-0000-0000D4380000}"/>
    <cellStyle name="20% - Accent1 2 6 3 3 3 2 2 2" xfId="14737" xr:uid="{00000000-0005-0000-0000-0000D5380000}"/>
    <cellStyle name="20% - Accent1 2 6 3 3 3 2 3" xfId="14738" xr:uid="{00000000-0005-0000-0000-0000D6380000}"/>
    <cellStyle name="20% - Accent1 2 6 3 3 3 3" xfId="14739" xr:uid="{00000000-0005-0000-0000-0000D7380000}"/>
    <cellStyle name="20% - Accent1 2 6 3 3 3 3 2" xfId="14740" xr:uid="{00000000-0005-0000-0000-0000D8380000}"/>
    <cellStyle name="20% - Accent1 2 6 3 3 3 4" xfId="14741" xr:uid="{00000000-0005-0000-0000-0000D9380000}"/>
    <cellStyle name="20% - Accent1 2 6 3 3 4" xfId="14742" xr:uid="{00000000-0005-0000-0000-0000DA380000}"/>
    <cellStyle name="20% - Accent1 2 6 3 3 4 2" xfId="14743" xr:uid="{00000000-0005-0000-0000-0000DB380000}"/>
    <cellStyle name="20% - Accent1 2 6 3 3 4 2 2" xfId="14744" xr:uid="{00000000-0005-0000-0000-0000DC380000}"/>
    <cellStyle name="20% - Accent1 2 6 3 3 4 2 2 2" xfId="14745" xr:uid="{00000000-0005-0000-0000-0000DD380000}"/>
    <cellStyle name="20% - Accent1 2 6 3 3 4 2 3" xfId="14746" xr:uid="{00000000-0005-0000-0000-0000DE380000}"/>
    <cellStyle name="20% - Accent1 2 6 3 3 4 3" xfId="14747" xr:uid="{00000000-0005-0000-0000-0000DF380000}"/>
    <cellStyle name="20% - Accent1 2 6 3 3 4 3 2" xfId="14748" xr:uid="{00000000-0005-0000-0000-0000E0380000}"/>
    <cellStyle name="20% - Accent1 2 6 3 3 4 4" xfId="14749" xr:uid="{00000000-0005-0000-0000-0000E1380000}"/>
    <cellStyle name="20% - Accent1 2 6 3 3 5" xfId="14750" xr:uid="{00000000-0005-0000-0000-0000E2380000}"/>
    <cellStyle name="20% - Accent1 2 6 3 3 5 2" xfId="14751" xr:uid="{00000000-0005-0000-0000-0000E3380000}"/>
    <cellStyle name="20% - Accent1 2 6 3 3 5 2 2" xfId="14752" xr:uid="{00000000-0005-0000-0000-0000E4380000}"/>
    <cellStyle name="20% - Accent1 2 6 3 3 5 3" xfId="14753" xr:uid="{00000000-0005-0000-0000-0000E5380000}"/>
    <cellStyle name="20% - Accent1 2 6 3 3 6" xfId="14754" xr:uid="{00000000-0005-0000-0000-0000E6380000}"/>
    <cellStyle name="20% - Accent1 2 6 3 3 6 2" xfId="14755" xr:uid="{00000000-0005-0000-0000-0000E7380000}"/>
    <cellStyle name="20% - Accent1 2 6 3 3 6 2 2" xfId="14756" xr:uid="{00000000-0005-0000-0000-0000E8380000}"/>
    <cellStyle name="20% - Accent1 2 6 3 3 6 3" xfId="14757" xr:uid="{00000000-0005-0000-0000-0000E9380000}"/>
    <cellStyle name="20% - Accent1 2 6 3 3 7" xfId="14758" xr:uid="{00000000-0005-0000-0000-0000EA380000}"/>
    <cellStyle name="20% - Accent1 2 6 3 3 7 2" xfId="14759" xr:uid="{00000000-0005-0000-0000-0000EB380000}"/>
    <cellStyle name="20% - Accent1 2 6 3 3 8" xfId="14760" xr:uid="{00000000-0005-0000-0000-0000EC380000}"/>
    <cellStyle name="20% - Accent1 2 6 3 3 8 2" xfId="14761" xr:uid="{00000000-0005-0000-0000-0000ED380000}"/>
    <cellStyle name="20% - Accent1 2 6 3 3 9" xfId="14762" xr:uid="{00000000-0005-0000-0000-0000EE380000}"/>
    <cellStyle name="20% - Accent1 2 6 3 4" xfId="14763" xr:uid="{00000000-0005-0000-0000-0000EF380000}"/>
    <cellStyle name="20% - Accent1 2 6 3 4 2" xfId="14764" xr:uid="{00000000-0005-0000-0000-0000F0380000}"/>
    <cellStyle name="20% - Accent1 2 6 3 4 2 2" xfId="14765" xr:uid="{00000000-0005-0000-0000-0000F1380000}"/>
    <cellStyle name="20% - Accent1 2 6 3 4 2 2 2" xfId="14766" xr:uid="{00000000-0005-0000-0000-0000F2380000}"/>
    <cellStyle name="20% - Accent1 2 6 3 4 2 3" xfId="14767" xr:uid="{00000000-0005-0000-0000-0000F3380000}"/>
    <cellStyle name="20% - Accent1 2 6 3 4 3" xfId="14768" xr:uid="{00000000-0005-0000-0000-0000F4380000}"/>
    <cellStyle name="20% - Accent1 2 6 3 4 3 2" xfId="14769" xr:uid="{00000000-0005-0000-0000-0000F5380000}"/>
    <cellStyle name="20% - Accent1 2 6 3 4 4" xfId="14770" xr:uid="{00000000-0005-0000-0000-0000F6380000}"/>
    <cellStyle name="20% - Accent1 2 6 3 5" xfId="14771" xr:uid="{00000000-0005-0000-0000-0000F7380000}"/>
    <cellStyle name="20% - Accent1 2 6 3 5 2" xfId="14772" xr:uid="{00000000-0005-0000-0000-0000F8380000}"/>
    <cellStyle name="20% - Accent1 2 6 3 5 2 2" xfId="14773" xr:uid="{00000000-0005-0000-0000-0000F9380000}"/>
    <cellStyle name="20% - Accent1 2 6 3 5 2 2 2" xfId="14774" xr:uid="{00000000-0005-0000-0000-0000FA380000}"/>
    <cellStyle name="20% - Accent1 2 6 3 5 2 3" xfId="14775" xr:uid="{00000000-0005-0000-0000-0000FB380000}"/>
    <cellStyle name="20% - Accent1 2 6 3 5 3" xfId="14776" xr:uid="{00000000-0005-0000-0000-0000FC380000}"/>
    <cellStyle name="20% - Accent1 2 6 3 5 3 2" xfId="14777" xr:uid="{00000000-0005-0000-0000-0000FD380000}"/>
    <cellStyle name="20% - Accent1 2 6 3 5 4" xfId="14778" xr:uid="{00000000-0005-0000-0000-0000FE380000}"/>
    <cellStyle name="20% - Accent1 2 6 3 6" xfId="14779" xr:uid="{00000000-0005-0000-0000-0000FF380000}"/>
    <cellStyle name="20% - Accent1 2 6 3 6 2" xfId="14780" xr:uid="{00000000-0005-0000-0000-000000390000}"/>
    <cellStyle name="20% - Accent1 2 6 3 6 2 2" xfId="14781" xr:uid="{00000000-0005-0000-0000-000001390000}"/>
    <cellStyle name="20% - Accent1 2 6 3 6 2 2 2" xfId="14782" xr:uid="{00000000-0005-0000-0000-000002390000}"/>
    <cellStyle name="20% - Accent1 2 6 3 6 2 3" xfId="14783" xr:uid="{00000000-0005-0000-0000-000003390000}"/>
    <cellStyle name="20% - Accent1 2 6 3 6 3" xfId="14784" xr:uid="{00000000-0005-0000-0000-000004390000}"/>
    <cellStyle name="20% - Accent1 2 6 3 6 3 2" xfId="14785" xr:uid="{00000000-0005-0000-0000-000005390000}"/>
    <cellStyle name="20% - Accent1 2 6 3 6 4" xfId="14786" xr:uid="{00000000-0005-0000-0000-000006390000}"/>
    <cellStyle name="20% - Accent1 2 6 3 7" xfId="14787" xr:uid="{00000000-0005-0000-0000-000007390000}"/>
    <cellStyle name="20% - Accent1 2 6 3 7 2" xfId="14788" xr:uid="{00000000-0005-0000-0000-000008390000}"/>
    <cellStyle name="20% - Accent1 2 6 3 7 2 2" xfId="14789" xr:uid="{00000000-0005-0000-0000-000009390000}"/>
    <cellStyle name="20% - Accent1 2 6 3 7 3" xfId="14790" xr:uid="{00000000-0005-0000-0000-00000A390000}"/>
    <cellStyle name="20% - Accent1 2 6 3 8" xfId="14791" xr:uid="{00000000-0005-0000-0000-00000B390000}"/>
    <cellStyle name="20% - Accent1 2 6 3 8 2" xfId="14792" xr:uid="{00000000-0005-0000-0000-00000C390000}"/>
    <cellStyle name="20% - Accent1 2 6 3 8 2 2" xfId="14793" xr:uid="{00000000-0005-0000-0000-00000D390000}"/>
    <cellStyle name="20% - Accent1 2 6 3 8 3" xfId="14794" xr:uid="{00000000-0005-0000-0000-00000E390000}"/>
    <cellStyle name="20% - Accent1 2 6 3 9" xfId="14795" xr:uid="{00000000-0005-0000-0000-00000F390000}"/>
    <cellStyle name="20% - Accent1 2 6 3 9 2" xfId="14796" xr:uid="{00000000-0005-0000-0000-000010390000}"/>
    <cellStyle name="20% - Accent1 2 6 4" xfId="14797" xr:uid="{00000000-0005-0000-0000-000011390000}"/>
    <cellStyle name="20% - Accent1 2 6 4 10" xfId="14798" xr:uid="{00000000-0005-0000-0000-000012390000}"/>
    <cellStyle name="20% - Accent1 2 6 4 10 2" xfId="14799" xr:uid="{00000000-0005-0000-0000-000013390000}"/>
    <cellStyle name="20% - Accent1 2 6 4 11" xfId="14800" xr:uid="{00000000-0005-0000-0000-000014390000}"/>
    <cellStyle name="20% - Accent1 2 6 4 2" xfId="14801" xr:uid="{00000000-0005-0000-0000-000015390000}"/>
    <cellStyle name="20% - Accent1 2 6 4 2 2" xfId="14802" xr:uid="{00000000-0005-0000-0000-000016390000}"/>
    <cellStyle name="20% - Accent1 2 6 4 2 2 2" xfId="14803" xr:uid="{00000000-0005-0000-0000-000017390000}"/>
    <cellStyle name="20% - Accent1 2 6 4 2 2 2 2" xfId="14804" xr:uid="{00000000-0005-0000-0000-000018390000}"/>
    <cellStyle name="20% - Accent1 2 6 4 2 2 2 2 2" xfId="14805" xr:uid="{00000000-0005-0000-0000-000019390000}"/>
    <cellStyle name="20% - Accent1 2 6 4 2 2 2 3" xfId="14806" xr:uid="{00000000-0005-0000-0000-00001A390000}"/>
    <cellStyle name="20% - Accent1 2 6 4 2 2 3" xfId="14807" xr:uid="{00000000-0005-0000-0000-00001B390000}"/>
    <cellStyle name="20% - Accent1 2 6 4 2 2 3 2" xfId="14808" xr:uid="{00000000-0005-0000-0000-00001C390000}"/>
    <cellStyle name="20% - Accent1 2 6 4 2 2 4" xfId="14809" xr:uid="{00000000-0005-0000-0000-00001D390000}"/>
    <cellStyle name="20% - Accent1 2 6 4 2 3" xfId="14810" xr:uid="{00000000-0005-0000-0000-00001E390000}"/>
    <cellStyle name="20% - Accent1 2 6 4 2 3 2" xfId="14811" xr:uid="{00000000-0005-0000-0000-00001F390000}"/>
    <cellStyle name="20% - Accent1 2 6 4 2 3 2 2" xfId="14812" xr:uid="{00000000-0005-0000-0000-000020390000}"/>
    <cellStyle name="20% - Accent1 2 6 4 2 3 2 2 2" xfId="14813" xr:uid="{00000000-0005-0000-0000-000021390000}"/>
    <cellStyle name="20% - Accent1 2 6 4 2 3 2 3" xfId="14814" xr:uid="{00000000-0005-0000-0000-000022390000}"/>
    <cellStyle name="20% - Accent1 2 6 4 2 3 3" xfId="14815" xr:uid="{00000000-0005-0000-0000-000023390000}"/>
    <cellStyle name="20% - Accent1 2 6 4 2 3 3 2" xfId="14816" xr:uid="{00000000-0005-0000-0000-000024390000}"/>
    <cellStyle name="20% - Accent1 2 6 4 2 3 4" xfId="14817" xr:uid="{00000000-0005-0000-0000-000025390000}"/>
    <cellStyle name="20% - Accent1 2 6 4 2 4" xfId="14818" xr:uid="{00000000-0005-0000-0000-000026390000}"/>
    <cellStyle name="20% - Accent1 2 6 4 2 4 2" xfId="14819" xr:uid="{00000000-0005-0000-0000-000027390000}"/>
    <cellStyle name="20% - Accent1 2 6 4 2 4 2 2" xfId="14820" xr:uid="{00000000-0005-0000-0000-000028390000}"/>
    <cellStyle name="20% - Accent1 2 6 4 2 4 2 2 2" xfId="14821" xr:uid="{00000000-0005-0000-0000-000029390000}"/>
    <cellStyle name="20% - Accent1 2 6 4 2 4 2 3" xfId="14822" xr:uid="{00000000-0005-0000-0000-00002A390000}"/>
    <cellStyle name="20% - Accent1 2 6 4 2 4 3" xfId="14823" xr:uid="{00000000-0005-0000-0000-00002B390000}"/>
    <cellStyle name="20% - Accent1 2 6 4 2 4 3 2" xfId="14824" xr:uid="{00000000-0005-0000-0000-00002C390000}"/>
    <cellStyle name="20% - Accent1 2 6 4 2 4 4" xfId="14825" xr:uid="{00000000-0005-0000-0000-00002D390000}"/>
    <cellStyle name="20% - Accent1 2 6 4 2 5" xfId="14826" xr:uid="{00000000-0005-0000-0000-00002E390000}"/>
    <cellStyle name="20% - Accent1 2 6 4 2 5 2" xfId="14827" xr:uid="{00000000-0005-0000-0000-00002F390000}"/>
    <cellStyle name="20% - Accent1 2 6 4 2 5 2 2" xfId="14828" xr:uid="{00000000-0005-0000-0000-000030390000}"/>
    <cellStyle name="20% - Accent1 2 6 4 2 5 3" xfId="14829" xr:uid="{00000000-0005-0000-0000-000031390000}"/>
    <cellStyle name="20% - Accent1 2 6 4 2 6" xfId="14830" xr:uid="{00000000-0005-0000-0000-000032390000}"/>
    <cellStyle name="20% - Accent1 2 6 4 2 6 2" xfId="14831" xr:uid="{00000000-0005-0000-0000-000033390000}"/>
    <cellStyle name="20% - Accent1 2 6 4 2 6 2 2" xfId="14832" xr:uid="{00000000-0005-0000-0000-000034390000}"/>
    <cellStyle name="20% - Accent1 2 6 4 2 6 3" xfId="14833" xr:uid="{00000000-0005-0000-0000-000035390000}"/>
    <cellStyle name="20% - Accent1 2 6 4 2 7" xfId="14834" xr:uid="{00000000-0005-0000-0000-000036390000}"/>
    <cellStyle name="20% - Accent1 2 6 4 2 7 2" xfId="14835" xr:uid="{00000000-0005-0000-0000-000037390000}"/>
    <cellStyle name="20% - Accent1 2 6 4 2 8" xfId="14836" xr:uid="{00000000-0005-0000-0000-000038390000}"/>
    <cellStyle name="20% - Accent1 2 6 4 2 8 2" xfId="14837" xr:uid="{00000000-0005-0000-0000-000039390000}"/>
    <cellStyle name="20% - Accent1 2 6 4 2 9" xfId="14838" xr:uid="{00000000-0005-0000-0000-00003A390000}"/>
    <cellStyle name="20% - Accent1 2 6 4 3" xfId="14839" xr:uid="{00000000-0005-0000-0000-00003B390000}"/>
    <cellStyle name="20% - Accent1 2 6 4 3 2" xfId="14840" xr:uid="{00000000-0005-0000-0000-00003C390000}"/>
    <cellStyle name="20% - Accent1 2 6 4 3 2 2" xfId="14841" xr:uid="{00000000-0005-0000-0000-00003D390000}"/>
    <cellStyle name="20% - Accent1 2 6 4 3 2 2 2" xfId="14842" xr:uid="{00000000-0005-0000-0000-00003E390000}"/>
    <cellStyle name="20% - Accent1 2 6 4 3 2 2 2 2" xfId="14843" xr:uid="{00000000-0005-0000-0000-00003F390000}"/>
    <cellStyle name="20% - Accent1 2 6 4 3 2 2 3" xfId="14844" xr:uid="{00000000-0005-0000-0000-000040390000}"/>
    <cellStyle name="20% - Accent1 2 6 4 3 2 3" xfId="14845" xr:uid="{00000000-0005-0000-0000-000041390000}"/>
    <cellStyle name="20% - Accent1 2 6 4 3 2 3 2" xfId="14846" xr:uid="{00000000-0005-0000-0000-000042390000}"/>
    <cellStyle name="20% - Accent1 2 6 4 3 2 4" xfId="14847" xr:uid="{00000000-0005-0000-0000-000043390000}"/>
    <cellStyle name="20% - Accent1 2 6 4 3 3" xfId="14848" xr:uid="{00000000-0005-0000-0000-000044390000}"/>
    <cellStyle name="20% - Accent1 2 6 4 3 3 2" xfId="14849" xr:uid="{00000000-0005-0000-0000-000045390000}"/>
    <cellStyle name="20% - Accent1 2 6 4 3 3 2 2" xfId="14850" xr:uid="{00000000-0005-0000-0000-000046390000}"/>
    <cellStyle name="20% - Accent1 2 6 4 3 3 2 2 2" xfId="14851" xr:uid="{00000000-0005-0000-0000-000047390000}"/>
    <cellStyle name="20% - Accent1 2 6 4 3 3 2 3" xfId="14852" xr:uid="{00000000-0005-0000-0000-000048390000}"/>
    <cellStyle name="20% - Accent1 2 6 4 3 3 3" xfId="14853" xr:uid="{00000000-0005-0000-0000-000049390000}"/>
    <cellStyle name="20% - Accent1 2 6 4 3 3 3 2" xfId="14854" xr:uid="{00000000-0005-0000-0000-00004A390000}"/>
    <cellStyle name="20% - Accent1 2 6 4 3 3 4" xfId="14855" xr:uid="{00000000-0005-0000-0000-00004B390000}"/>
    <cellStyle name="20% - Accent1 2 6 4 3 4" xfId="14856" xr:uid="{00000000-0005-0000-0000-00004C390000}"/>
    <cellStyle name="20% - Accent1 2 6 4 3 4 2" xfId="14857" xr:uid="{00000000-0005-0000-0000-00004D390000}"/>
    <cellStyle name="20% - Accent1 2 6 4 3 4 2 2" xfId="14858" xr:uid="{00000000-0005-0000-0000-00004E390000}"/>
    <cellStyle name="20% - Accent1 2 6 4 3 4 2 2 2" xfId="14859" xr:uid="{00000000-0005-0000-0000-00004F390000}"/>
    <cellStyle name="20% - Accent1 2 6 4 3 4 2 3" xfId="14860" xr:uid="{00000000-0005-0000-0000-000050390000}"/>
    <cellStyle name="20% - Accent1 2 6 4 3 4 3" xfId="14861" xr:uid="{00000000-0005-0000-0000-000051390000}"/>
    <cellStyle name="20% - Accent1 2 6 4 3 4 3 2" xfId="14862" xr:uid="{00000000-0005-0000-0000-000052390000}"/>
    <cellStyle name="20% - Accent1 2 6 4 3 4 4" xfId="14863" xr:uid="{00000000-0005-0000-0000-000053390000}"/>
    <cellStyle name="20% - Accent1 2 6 4 3 5" xfId="14864" xr:uid="{00000000-0005-0000-0000-000054390000}"/>
    <cellStyle name="20% - Accent1 2 6 4 3 5 2" xfId="14865" xr:uid="{00000000-0005-0000-0000-000055390000}"/>
    <cellStyle name="20% - Accent1 2 6 4 3 5 2 2" xfId="14866" xr:uid="{00000000-0005-0000-0000-000056390000}"/>
    <cellStyle name="20% - Accent1 2 6 4 3 5 3" xfId="14867" xr:uid="{00000000-0005-0000-0000-000057390000}"/>
    <cellStyle name="20% - Accent1 2 6 4 3 6" xfId="14868" xr:uid="{00000000-0005-0000-0000-000058390000}"/>
    <cellStyle name="20% - Accent1 2 6 4 3 6 2" xfId="14869" xr:uid="{00000000-0005-0000-0000-000059390000}"/>
    <cellStyle name="20% - Accent1 2 6 4 3 6 2 2" xfId="14870" xr:uid="{00000000-0005-0000-0000-00005A390000}"/>
    <cellStyle name="20% - Accent1 2 6 4 3 6 3" xfId="14871" xr:uid="{00000000-0005-0000-0000-00005B390000}"/>
    <cellStyle name="20% - Accent1 2 6 4 3 7" xfId="14872" xr:uid="{00000000-0005-0000-0000-00005C390000}"/>
    <cellStyle name="20% - Accent1 2 6 4 3 7 2" xfId="14873" xr:uid="{00000000-0005-0000-0000-00005D390000}"/>
    <cellStyle name="20% - Accent1 2 6 4 3 8" xfId="14874" xr:uid="{00000000-0005-0000-0000-00005E390000}"/>
    <cellStyle name="20% - Accent1 2 6 4 3 8 2" xfId="14875" xr:uid="{00000000-0005-0000-0000-00005F390000}"/>
    <cellStyle name="20% - Accent1 2 6 4 3 9" xfId="14876" xr:uid="{00000000-0005-0000-0000-000060390000}"/>
    <cellStyle name="20% - Accent1 2 6 4 4" xfId="14877" xr:uid="{00000000-0005-0000-0000-000061390000}"/>
    <cellStyle name="20% - Accent1 2 6 4 4 2" xfId="14878" xr:uid="{00000000-0005-0000-0000-000062390000}"/>
    <cellStyle name="20% - Accent1 2 6 4 4 2 2" xfId="14879" xr:uid="{00000000-0005-0000-0000-000063390000}"/>
    <cellStyle name="20% - Accent1 2 6 4 4 2 2 2" xfId="14880" xr:uid="{00000000-0005-0000-0000-000064390000}"/>
    <cellStyle name="20% - Accent1 2 6 4 4 2 3" xfId="14881" xr:uid="{00000000-0005-0000-0000-000065390000}"/>
    <cellStyle name="20% - Accent1 2 6 4 4 3" xfId="14882" xr:uid="{00000000-0005-0000-0000-000066390000}"/>
    <cellStyle name="20% - Accent1 2 6 4 4 3 2" xfId="14883" xr:uid="{00000000-0005-0000-0000-000067390000}"/>
    <cellStyle name="20% - Accent1 2 6 4 4 4" xfId="14884" xr:uid="{00000000-0005-0000-0000-000068390000}"/>
    <cellStyle name="20% - Accent1 2 6 4 5" xfId="14885" xr:uid="{00000000-0005-0000-0000-000069390000}"/>
    <cellStyle name="20% - Accent1 2 6 4 5 2" xfId="14886" xr:uid="{00000000-0005-0000-0000-00006A390000}"/>
    <cellStyle name="20% - Accent1 2 6 4 5 2 2" xfId="14887" xr:uid="{00000000-0005-0000-0000-00006B390000}"/>
    <cellStyle name="20% - Accent1 2 6 4 5 2 2 2" xfId="14888" xr:uid="{00000000-0005-0000-0000-00006C390000}"/>
    <cellStyle name="20% - Accent1 2 6 4 5 2 3" xfId="14889" xr:uid="{00000000-0005-0000-0000-00006D390000}"/>
    <cellStyle name="20% - Accent1 2 6 4 5 3" xfId="14890" xr:uid="{00000000-0005-0000-0000-00006E390000}"/>
    <cellStyle name="20% - Accent1 2 6 4 5 3 2" xfId="14891" xr:uid="{00000000-0005-0000-0000-00006F390000}"/>
    <cellStyle name="20% - Accent1 2 6 4 5 4" xfId="14892" xr:uid="{00000000-0005-0000-0000-000070390000}"/>
    <cellStyle name="20% - Accent1 2 6 4 6" xfId="14893" xr:uid="{00000000-0005-0000-0000-000071390000}"/>
    <cellStyle name="20% - Accent1 2 6 4 6 2" xfId="14894" xr:uid="{00000000-0005-0000-0000-000072390000}"/>
    <cellStyle name="20% - Accent1 2 6 4 6 2 2" xfId="14895" xr:uid="{00000000-0005-0000-0000-000073390000}"/>
    <cellStyle name="20% - Accent1 2 6 4 6 2 2 2" xfId="14896" xr:uid="{00000000-0005-0000-0000-000074390000}"/>
    <cellStyle name="20% - Accent1 2 6 4 6 2 3" xfId="14897" xr:uid="{00000000-0005-0000-0000-000075390000}"/>
    <cellStyle name="20% - Accent1 2 6 4 6 3" xfId="14898" xr:uid="{00000000-0005-0000-0000-000076390000}"/>
    <cellStyle name="20% - Accent1 2 6 4 6 3 2" xfId="14899" xr:uid="{00000000-0005-0000-0000-000077390000}"/>
    <cellStyle name="20% - Accent1 2 6 4 6 4" xfId="14900" xr:uid="{00000000-0005-0000-0000-000078390000}"/>
    <cellStyle name="20% - Accent1 2 6 4 7" xfId="14901" xr:uid="{00000000-0005-0000-0000-000079390000}"/>
    <cellStyle name="20% - Accent1 2 6 4 7 2" xfId="14902" xr:uid="{00000000-0005-0000-0000-00007A390000}"/>
    <cellStyle name="20% - Accent1 2 6 4 7 2 2" xfId="14903" xr:uid="{00000000-0005-0000-0000-00007B390000}"/>
    <cellStyle name="20% - Accent1 2 6 4 7 3" xfId="14904" xr:uid="{00000000-0005-0000-0000-00007C390000}"/>
    <cellStyle name="20% - Accent1 2 6 4 8" xfId="14905" xr:uid="{00000000-0005-0000-0000-00007D390000}"/>
    <cellStyle name="20% - Accent1 2 6 4 8 2" xfId="14906" xr:uid="{00000000-0005-0000-0000-00007E390000}"/>
    <cellStyle name="20% - Accent1 2 6 4 8 2 2" xfId="14907" xr:uid="{00000000-0005-0000-0000-00007F390000}"/>
    <cellStyle name="20% - Accent1 2 6 4 8 3" xfId="14908" xr:uid="{00000000-0005-0000-0000-000080390000}"/>
    <cellStyle name="20% - Accent1 2 6 4 9" xfId="14909" xr:uid="{00000000-0005-0000-0000-000081390000}"/>
    <cellStyle name="20% - Accent1 2 6 4 9 2" xfId="14910" xr:uid="{00000000-0005-0000-0000-000082390000}"/>
    <cellStyle name="20% - Accent1 2 6 5" xfId="14911" xr:uid="{00000000-0005-0000-0000-000083390000}"/>
    <cellStyle name="20% - Accent1 2 6 5 10" xfId="14912" xr:uid="{00000000-0005-0000-0000-000084390000}"/>
    <cellStyle name="20% - Accent1 2 6 5 10 2" xfId="14913" xr:uid="{00000000-0005-0000-0000-000085390000}"/>
    <cellStyle name="20% - Accent1 2 6 5 11" xfId="14914" xr:uid="{00000000-0005-0000-0000-000086390000}"/>
    <cellStyle name="20% - Accent1 2 6 5 2" xfId="14915" xr:uid="{00000000-0005-0000-0000-000087390000}"/>
    <cellStyle name="20% - Accent1 2 6 5 2 2" xfId="14916" xr:uid="{00000000-0005-0000-0000-000088390000}"/>
    <cellStyle name="20% - Accent1 2 6 5 2 2 2" xfId="14917" xr:uid="{00000000-0005-0000-0000-000089390000}"/>
    <cellStyle name="20% - Accent1 2 6 5 2 2 2 2" xfId="14918" xr:uid="{00000000-0005-0000-0000-00008A390000}"/>
    <cellStyle name="20% - Accent1 2 6 5 2 2 2 2 2" xfId="14919" xr:uid="{00000000-0005-0000-0000-00008B390000}"/>
    <cellStyle name="20% - Accent1 2 6 5 2 2 2 3" xfId="14920" xr:uid="{00000000-0005-0000-0000-00008C390000}"/>
    <cellStyle name="20% - Accent1 2 6 5 2 2 3" xfId="14921" xr:uid="{00000000-0005-0000-0000-00008D390000}"/>
    <cellStyle name="20% - Accent1 2 6 5 2 2 3 2" xfId="14922" xr:uid="{00000000-0005-0000-0000-00008E390000}"/>
    <cellStyle name="20% - Accent1 2 6 5 2 2 4" xfId="14923" xr:uid="{00000000-0005-0000-0000-00008F390000}"/>
    <cellStyle name="20% - Accent1 2 6 5 2 3" xfId="14924" xr:uid="{00000000-0005-0000-0000-000090390000}"/>
    <cellStyle name="20% - Accent1 2 6 5 2 3 2" xfId="14925" xr:uid="{00000000-0005-0000-0000-000091390000}"/>
    <cellStyle name="20% - Accent1 2 6 5 2 3 2 2" xfId="14926" xr:uid="{00000000-0005-0000-0000-000092390000}"/>
    <cellStyle name="20% - Accent1 2 6 5 2 3 2 2 2" xfId="14927" xr:uid="{00000000-0005-0000-0000-000093390000}"/>
    <cellStyle name="20% - Accent1 2 6 5 2 3 2 3" xfId="14928" xr:uid="{00000000-0005-0000-0000-000094390000}"/>
    <cellStyle name="20% - Accent1 2 6 5 2 3 3" xfId="14929" xr:uid="{00000000-0005-0000-0000-000095390000}"/>
    <cellStyle name="20% - Accent1 2 6 5 2 3 3 2" xfId="14930" xr:uid="{00000000-0005-0000-0000-000096390000}"/>
    <cellStyle name="20% - Accent1 2 6 5 2 3 4" xfId="14931" xr:uid="{00000000-0005-0000-0000-000097390000}"/>
    <cellStyle name="20% - Accent1 2 6 5 2 4" xfId="14932" xr:uid="{00000000-0005-0000-0000-000098390000}"/>
    <cellStyle name="20% - Accent1 2 6 5 2 4 2" xfId="14933" xr:uid="{00000000-0005-0000-0000-000099390000}"/>
    <cellStyle name="20% - Accent1 2 6 5 2 4 2 2" xfId="14934" xr:uid="{00000000-0005-0000-0000-00009A390000}"/>
    <cellStyle name="20% - Accent1 2 6 5 2 4 2 2 2" xfId="14935" xr:uid="{00000000-0005-0000-0000-00009B390000}"/>
    <cellStyle name="20% - Accent1 2 6 5 2 4 2 3" xfId="14936" xr:uid="{00000000-0005-0000-0000-00009C390000}"/>
    <cellStyle name="20% - Accent1 2 6 5 2 4 3" xfId="14937" xr:uid="{00000000-0005-0000-0000-00009D390000}"/>
    <cellStyle name="20% - Accent1 2 6 5 2 4 3 2" xfId="14938" xr:uid="{00000000-0005-0000-0000-00009E390000}"/>
    <cellStyle name="20% - Accent1 2 6 5 2 4 4" xfId="14939" xr:uid="{00000000-0005-0000-0000-00009F390000}"/>
    <cellStyle name="20% - Accent1 2 6 5 2 5" xfId="14940" xr:uid="{00000000-0005-0000-0000-0000A0390000}"/>
    <cellStyle name="20% - Accent1 2 6 5 2 5 2" xfId="14941" xr:uid="{00000000-0005-0000-0000-0000A1390000}"/>
    <cellStyle name="20% - Accent1 2 6 5 2 5 2 2" xfId="14942" xr:uid="{00000000-0005-0000-0000-0000A2390000}"/>
    <cellStyle name="20% - Accent1 2 6 5 2 5 3" xfId="14943" xr:uid="{00000000-0005-0000-0000-0000A3390000}"/>
    <cellStyle name="20% - Accent1 2 6 5 2 6" xfId="14944" xr:uid="{00000000-0005-0000-0000-0000A4390000}"/>
    <cellStyle name="20% - Accent1 2 6 5 2 6 2" xfId="14945" xr:uid="{00000000-0005-0000-0000-0000A5390000}"/>
    <cellStyle name="20% - Accent1 2 6 5 2 6 2 2" xfId="14946" xr:uid="{00000000-0005-0000-0000-0000A6390000}"/>
    <cellStyle name="20% - Accent1 2 6 5 2 6 3" xfId="14947" xr:uid="{00000000-0005-0000-0000-0000A7390000}"/>
    <cellStyle name="20% - Accent1 2 6 5 2 7" xfId="14948" xr:uid="{00000000-0005-0000-0000-0000A8390000}"/>
    <cellStyle name="20% - Accent1 2 6 5 2 7 2" xfId="14949" xr:uid="{00000000-0005-0000-0000-0000A9390000}"/>
    <cellStyle name="20% - Accent1 2 6 5 2 8" xfId="14950" xr:uid="{00000000-0005-0000-0000-0000AA390000}"/>
    <cellStyle name="20% - Accent1 2 6 5 2 8 2" xfId="14951" xr:uid="{00000000-0005-0000-0000-0000AB390000}"/>
    <cellStyle name="20% - Accent1 2 6 5 2 9" xfId="14952" xr:uid="{00000000-0005-0000-0000-0000AC390000}"/>
    <cellStyle name="20% - Accent1 2 6 5 3" xfId="14953" xr:uid="{00000000-0005-0000-0000-0000AD390000}"/>
    <cellStyle name="20% - Accent1 2 6 5 3 2" xfId="14954" xr:uid="{00000000-0005-0000-0000-0000AE390000}"/>
    <cellStyle name="20% - Accent1 2 6 5 3 2 2" xfId="14955" xr:uid="{00000000-0005-0000-0000-0000AF390000}"/>
    <cellStyle name="20% - Accent1 2 6 5 3 2 2 2" xfId="14956" xr:uid="{00000000-0005-0000-0000-0000B0390000}"/>
    <cellStyle name="20% - Accent1 2 6 5 3 2 2 2 2" xfId="14957" xr:uid="{00000000-0005-0000-0000-0000B1390000}"/>
    <cellStyle name="20% - Accent1 2 6 5 3 2 2 3" xfId="14958" xr:uid="{00000000-0005-0000-0000-0000B2390000}"/>
    <cellStyle name="20% - Accent1 2 6 5 3 2 3" xfId="14959" xr:uid="{00000000-0005-0000-0000-0000B3390000}"/>
    <cellStyle name="20% - Accent1 2 6 5 3 2 3 2" xfId="14960" xr:uid="{00000000-0005-0000-0000-0000B4390000}"/>
    <cellStyle name="20% - Accent1 2 6 5 3 2 4" xfId="14961" xr:uid="{00000000-0005-0000-0000-0000B5390000}"/>
    <cellStyle name="20% - Accent1 2 6 5 3 3" xfId="14962" xr:uid="{00000000-0005-0000-0000-0000B6390000}"/>
    <cellStyle name="20% - Accent1 2 6 5 3 3 2" xfId="14963" xr:uid="{00000000-0005-0000-0000-0000B7390000}"/>
    <cellStyle name="20% - Accent1 2 6 5 3 3 2 2" xfId="14964" xr:uid="{00000000-0005-0000-0000-0000B8390000}"/>
    <cellStyle name="20% - Accent1 2 6 5 3 3 2 2 2" xfId="14965" xr:uid="{00000000-0005-0000-0000-0000B9390000}"/>
    <cellStyle name="20% - Accent1 2 6 5 3 3 2 3" xfId="14966" xr:uid="{00000000-0005-0000-0000-0000BA390000}"/>
    <cellStyle name="20% - Accent1 2 6 5 3 3 3" xfId="14967" xr:uid="{00000000-0005-0000-0000-0000BB390000}"/>
    <cellStyle name="20% - Accent1 2 6 5 3 3 3 2" xfId="14968" xr:uid="{00000000-0005-0000-0000-0000BC390000}"/>
    <cellStyle name="20% - Accent1 2 6 5 3 3 4" xfId="14969" xr:uid="{00000000-0005-0000-0000-0000BD390000}"/>
    <cellStyle name="20% - Accent1 2 6 5 3 4" xfId="14970" xr:uid="{00000000-0005-0000-0000-0000BE390000}"/>
    <cellStyle name="20% - Accent1 2 6 5 3 4 2" xfId="14971" xr:uid="{00000000-0005-0000-0000-0000BF390000}"/>
    <cellStyle name="20% - Accent1 2 6 5 3 4 2 2" xfId="14972" xr:uid="{00000000-0005-0000-0000-0000C0390000}"/>
    <cellStyle name="20% - Accent1 2 6 5 3 4 2 2 2" xfId="14973" xr:uid="{00000000-0005-0000-0000-0000C1390000}"/>
    <cellStyle name="20% - Accent1 2 6 5 3 4 2 3" xfId="14974" xr:uid="{00000000-0005-0000-0000-0000C2390000}"/>
    <cellStyle name="20% - Accent1 2 6 5 3 4 3" xfId="14975" xr:uid="{00000000-0005-0000-0000-0000C3390000}"/>
    <cellStyle name="20% - Accent1 2 6 5 3 4 3 2" xfId="14976" xr:uid="{00000000-0005-0000-0000-0000C4390000}"/>
    <cellStyle name="20% - Accent1 2 6 5 3 4 4" xfId="14977" xr:uid="{00000000-0005-0000-0000-0000C5390000}"/>
    <cellStyle name="20% - Accent1 2 6 5 3 5" xfId="14978" xr:uid="{00000000-0005-0000-0000-0000C6390000}"/>
    <cellStyle name="20% - Accent1 2 6 5 3 5 2" xfId="14979" xr:uid="{00000000-0005-0000-0000-0000C7390000}"/>
    <cellStyle name="20% - Accent1 2 6 5 3 5 2 2" xfId="14980" xr:uid="{00000000-0005-0000-0000-0000C8390000}"/>
    <cellStyle name="20% - Accent1 2 6 5 3 5 3" xfId="14981" xr:uid="{00000000-0005-0000-0000-0000C9390000}"/>
    <cellStyle name="20% - Accent1 2 6 5 3 6" xfId="14982" xr:uid="{00000000-0005-0000-0000-0000CA390000}"/>
    <cellStyle name="20% - Accent1 2 6 5 3 6 2" xfId="14983" xr:uid="{00000000-0005-0000-0000-0000CB390000}"/>
    <cellStyle name="20% - Accent1 2 6 5 3 6 2 2" xfId="14984" xr:uid="{00000000-0005-0000-0000-0000CC390000}"/>
    <cellStyle name="20% - Accent1 2 6 5 3 6 3" xfId="14985" xr:uid="{00000000-0005-0000-0000-0000CD390000}"/>
    <cellStyle name="20% - Accent1 2 6 5 3 7" xfId="14986" xr:uid="{00000000-0005-0000-0000-0000CE390000}"/>
    <cellStyle name="20% - Accent1 2 6 5 3 7 2" xfId="14987" xr:uid="{00000000-0005-0000-0000-0000CF390000}"/>
    <cellStyle name="20% - Accent1 2 6 5 3 8" xfId="14988" xr:uid="{00000000-0005-0000-0000-0000D0390000}"/>
    <cellStyle name="20% - Accent1 2 6 5 3 8 2" xfId="14989" xr:uid="{00000000-0005-0000-0000-0000D1390000}"/>
    <cellStyle name="20% - Accent1 2 6 5 3 9" xfId="14990" xr:uid="{00000000-0005-0000-0000-0000D2390000}"/>
    <cellStyle name="20% - Accent1 2 6 5 4" xfId="14991" xr:uid="{00000000-0005-0000-0000-0000D3390000}"/>
    <cellStyle name="20% - Accent1 2 6 5 4 2" xfId="14992" xr:uid="{00000000-0005-0000-0000-0000D4390000}"/>
    <cellStyle name="20% - Accent1 2 6 5 4 2 2" xfId="14993" xr:uid="{00000000-0005-0000-0000-0000D5390000}"/>
    <cellStyle name="20% - Accent1 2 6 5 4 2 2 2" xfId="14994" xr:uid="{00000000-0005-0000-0000-0000D6390000}"/>
    <cellStyle name="20% - Accent1 2 6 5 4 2 3" xfId="14995" xr:uid="{00000000-0005-0000-0000-0000D7390000}"/>
    <cellStyle name="20% - Accent1 2 6 5 4 3" xfId="14996" xr:uid="{00000000-0005-0000-0000-0000D8390000}"/>
    <cellStyle name="20% - Accent1 2 6 5 4 3 2" xfId="14997" xr:uid="{00000000-0005-0000-0000-0000D9390000}"/>
    <cellStyle name="20% - Accent1 2 6 5 4 4" xfId="14998" xr:uid="{00000000-0005-0000-0000-0000DA390000}"/>
    <cellStyle name="20% - Accent1 2 6 5 5" xfId="14999" xr:uid="{00000000-0005-0000-0000-0000DB390000}"/>
    <cellStyle name="20% - Accent1 2 6 5 5 2" xfId="15000" xr:uid="{00000000-0005-0000-0000-0000DC390000}"/>
    <cellStyle name="20% - Accent1 2 6 5 5 2 2" xfId="15001" xr:uid="{00000000-0005-0000-0000-0000DD390000}"/>
    <cellStyle name="20% - Accent1 2 6 5 5 2 2 2" xfId="15002" xr:uid="{00000000-0005-0000-0000-0000DE390000}"/>
    <cellStyle name="20% - Accent1 2 6 5 5 2 3" xfId="15003" xr:uid="{00000000-0005-0000-0000-0000DF390000}"/>
    <cellStyle name="20% - Accent1 2 6 5 5 3" xfId="15004" xr:uid="{00000000-0005-0000-0000-0000E0390000}"/>
    <cellStyle name="20% - Accent1 2 6 5 5 3 2" xfId="15005" xr:uid="{00000000-0005-0000-0000-0000E1390000}"/>
    <cellStyle name="20% - Accent1 2 6 5 5 4" xfId="15006" xr:uid="{00000000-0005-0000-0000-0000E2390000}"/>
    <cellStyle name="20% - Accent1 2 6 5 6" xfId="15007" xr:uid="{00000000-0005-0000-0000-0000E3390000}"/>
    <cellStyle name="20% - Accent1 2 6 5 6 2" xfId="15008" xr:uid="{00000000-0005-0000-0000-0000E4390000}"/>
    <cellStyle name="20% - Accent1 2 6 5 6 2 2" xfId="15009" xr:uid="{00000000-0005-0000-0000-0000E5390000}"/>
    <cellStyle name="20% - Accent1 2 6 5 6 2 2 2" xfId="15010" xr:uid="{00000000-0005-0000-0000-0000E6390000}"/>
    <cellStyle name="20% - Accent1 2 6 5 6 2 3" xfId="15011" xr:uid="{00000000-0005-0000-0000-0000E7390000}"/>
    <cellStyle name="20% - Accent1 2 6 5 6 3" xfId="15012" xr:uid="{00000000-0005-0000-0000-0000E8390000}"/>
    <cellStyle name="20% - Accent1 2 6 5 6 3 2" xfId="15013" xr:uid="{00000000-0005-0000-0000-0000E9390000}"/>
    <cellStyle name="20% - Accent1 2 6 5 6 4" xfId="15014" xr:uid="{00000000-0005-0000-0000-0000EA390000}"/>
    <cellStyle name="20% - Accent1 2 6 5 7" xfId="15015" xr:uid="{00000000-0005-0000-0000-0000EB390000}"/>
    <cellStyle name="20% - Accent1 2 6 5 7 2" xfId="15016" xr:uid="{00000000-0005-0000-0000-0000EC390000}"/>
    <cellStyle name="20% - Accent1 2 6 5 7 2 2" xfId="15017" xr:uid="{00000000-0005-0000-0000-0000ED390000}"/>
    <cellStyle name="20% - Accent1 2 6 5 7 3" xfId="15018" xr:uid="{00000000-0005-0000-0000-0000EE390000}"/>
    <cellStyle name="20% - Accent1 2 6 5 8" xfId="15019" xr:uid="{00000000-0005-0000-0000-0000EF390000}"/>
    <cellStyle name="20% - Accent1 2 6 5 8 2" xfId="15020" xr:uid="{00000000-0005-0000-0000-0000F0390000}"/>
    <cellStyle name="20% - Accent1 2 6 5 8 2 2" xfId="15021" xr:uid="{00000000-0005-0000-0000-0000F1390000}"/>
    <cellStyle name="20% - Accent1 2 6 5 8 3" xfId="15022" xr:uid="{00000000-0005-0000-0000-0000F2390000}"/>
    <cellStyle name="20% - Accent1 2 6 5 9" xfId="15023" xr:uid="{00000000-0005-0000-0000-0000F3390000}"/>
    <cellStyle name="20% - Accent1 2 6 5 9 2" xfId="15024" xr:uid="{00000000-0005-0000-0000-0000F4390000}"/>
    <cellStyle name="20% - Accent1 2 6 6" xfId="15025" xr:uid="{00000000-0005-0000-0000-0000F5390000}"/>
    <cellStyle name="20% - Accent1 2 6 6 2" xfId="15026" xr:uid="{00000000-0005-0000-0000-0000F6390000}"/>
    <cellStyle name="20% - Accent1 2 6 6 2 2" xfId="15027" xr:uid="{00000000-0005-0000-0000-0000F7390000}"/>
    <cellStyle name="20% - Accent1 2 6 6 2 2 2" xfId="15028" xr:uid="{00000000-0005-0000-0000-0000F8390000}"/>
    <cellStyle name="20% - Accent1 2 6 6 2 2 2 2" xfId="15029" xr:uid="{00000000-0005-0000-0000-0000F9390000}"/>
    <cellStyle name="20% - Accent1 2 6 6 2 2 3" xfId="15030" xr:uid="{00000000-0005-0000-0000-0000FA390000}"/>
    <cellStyle name="20% - Accent1 2 6 6 2 3" xfId="15031" xr:uid="{00000000-0005-0000-0000-0000FB390000}"/>
    <cellStyle name="20% - Accent1 2 6 6 2 3 2" xfId="15032" xr:uid="{00000000-0005-0000-0000-0000FC390000}"/>
    <cellStyle name="20% - Accent1 2 6 6 2 4" xfId="15033" xr:uid="{00000000-0005-0000-0000-0000FD390000}"/>
    <cellStyle name="20% - Accent1 2 6 6 3" xfId="15034" xr:uid="{00000000-0005-0000-0000-0000FE390000}"/>
    <cellStyle name="20% - Accent1 2 6 6 3 2" xfId="15035" xr:uid="{00000000-0005-0000-0000-0000FF390000}"/>
    <cellStyle name="20% - Accent1 2 6 6 3 2 2" xfId="15036" xr:uid="{00000000-0005-0000-0000-0000003A0000}"/>
    <cellStyle name="20% - Accent1 2 6 6 3 2 2 2" xfId="15037" xr:uid="{00000000-0005-0000-0000-0000013A0000}"/>
    <cellStyle name="20% - Accent1 2 6 6 3 2 3" xfId="15038" xr:uid="{00000000-0005-0000-0000-0000023A0000}"/>
    <cellStyle name="20% - Accent1 2 6 6 3 3" xfId="15039" xr:uid="{00000000-0005-0000-0000-0000033A0000}"/>
    <cellStyle name="20% - Accent1 2 6 6 3 3 2" xfId="15040" xr:uid="{00000000-0005-0000-0000-0000043A0000}"/>
    <cellStyle name="20% - Accent1 2 6 6 3 4" xfId="15041" xr:uid="{00000000-0005-0000-0000-0000053A0000}"/>
    <cellStyle name="20% - Accent1 2 6 6 4" xfId="15042" xr:uid="{00000000-0005-0000-0000-0000063A0000}"/>
    <cellStyle name="20% - Accent1 2 6 6 4 2" xfId="15043" xr:uid="{00000000-0005-0000-0000-0000073A0000}"/>
    <cellStyle name="20% - Accent1 2 6 6 4 2 2" xfId="15044" xr:uid="{00000000-0005-0000-0000-0000083A0000}"/>
    <cellStyle name="20% - Accent1 2 6 6 4 2 2 2" xfId="15045" xr:uid="{00000000-0005-0000-0000-0000093A0000}"/>
    <cellStyle name="20% - Accent1 2 6 6 4 2 3" xfId="15046" xr:uid="{00000000-0005-0000-0000-00000A3A0000}"/>
    <cellStyle name="20% - Accent1 2 6 6 4 3" xfId="15047" xr:uid="{00000000-0005-0000-0000-00000B3A0000}"/>
    <cellStyle name="20% - Accent1 2 6 6 4 3 2" xfId="15048" xr:uid="{00000000-0005-0000-0000-00000C3A0000}"/>
    <cellStyle name="20% - Accent1 2 6 6 4 4" xfId="15049" xr:uid="{00000000-0005-0000-0000-00000D3A0000}"/>
    <cellStyle name="20% - Accent1 2 6 6 5" xfId="15050" xr:uid="{00000000-0005-0000-0000-00000E3A0000}"/>
    <cellStyle name="20% - Accent1 2 6 6 5 2" xfId="15051" xr:uid="{00000000-0005-0000-0000-00000F3A0000}"/>
    <cellStyle name="20% - Accent1 2 6 6 5 2 2" xfId="15052" xr:uid="{00000000-0005-0000-0000-0000103A0000}"/>
    <cellStyle name="20% - Accent1 2 6 6 5 3" xfId="15053" xr:uid="{00000000-0005-0000-0000-0000113A0000}"/>
    <cellStyle name="20% - Accent1 2 6 6 6" xfId="15054" xr:uid="{00000000-0005-0000-0000-0000123A0000}"/>
    <cellStyle name="20% - Accent1 2 6 6 6 2" xfId="15055" xr:uid="{00000000-0005-0000-0000-0000133A0000}"/>
    <cellStyle name="20% - Accent1 2 6 6 6 2 2" xfId="15056" xr:uid="{00000000-0005-0000-0000-0000143A0000}"/>
    <cellStyle name="20% - Accent1 2 6 6 6 3" xfId="15057" xr:uid="{00000000-0005-0000-0000-0000153A0000}"/>
    <cellStyle name="20% - Accent1 2 6 6 7" xfId="15058" xr:uid="{00000000-0005-0000-0000-0000163A0000}"/>
    <cellStyle name="20% - Accent1 2 6 6 7 2" xfId="15059" xr:uid="{00000000-0005-0000-0000-0000173A0000}"/>
    <cellStyle name="20% - Accent1 2 6 6 8" xfId="15060" xr:uid="{00000000-0005-0000-0000-0000183A0000}"/>
    <cellStyle name="20% - Accent1 2 6 6 8 2" xfId="15061" xr:uid="{00000000-0005-0000-0000-0000193A0000}"/>
    <cellStyle name="20% - Accent1 2 6 6 9" xfId="15062" xr:uid="{00000000-0005-0000-0000-00001A3A0000}"/>
    <cellStyle name="20% - Accent1 2 6 7" xfId="15063" xr:uid="{00000000-0005-0000-0000-00001B3A0000}"/>
    <cellStyle name="20% - Accent1 2 6 7 2" xfId="15064" xr:uid="{00000000-0005-0000-0000-00001C3A0000}"/>
    <cellStyle name="20% - Accent1 2 6 7 2 2" xfId="15065" xr:uid="{00000000-0005-0000-0000-00001D3A0000}"/>
    <cellStyle name="20% - Accent1 2 6 7 2 2 2" xfId="15066" xr:uid="{00000000-0005-0000-0000-00001E3A0000}"/>
    <cellStyle name="20% - Accent1 2 6 7 2 2 2 2" xfId="15067" xr:uid="{00000000-0005-0000-0000-00001F3A0000}"/>
    <cellStyle name="20% - Accent1 2 6 7 2 2 3" xfId="15068" xr:uid="{00000000-0005-0000-0000-0000203A0000}"/>
    <cellStyle name="20% - Accent1 2 6 7 2 3" xfId="15069" xr:uid="{00000000-0005-0000-0000-0000213A0000}"/>
    <cellStyle name="20% - Accent1 2 6 7 2 3 2" xfId="15070" xr:uid="{00000000-0005-0000-0000-0000223A0000}"/>
    <cellStyle name="20% - Accent1 2 6 7 2 4" xfId="15071" xr:uid="{00000000-0005-0000-0000-0000233A0000}"/>
    <cellStyle name="20% - Accent1 2 6 7 3" xfId="15072" xr:uid="{00000000-0005-0000-0000-0000243A0000}"/>
    <cellStyle name="20% - Accent1 2 6 7 3 2" xfId="15073" xr:uid="{00000000-0005-0000-0000-0000253A0000}"/>
    <cellStyle name="20% - Accent1 2 6 7 3 2 2" xfId="15074" xr:uid="{00000000-0005-0000-0000-0000263A0000}"/>
    <cellStyle name="20% - Accent1 2 6 7 3 2 2 2" xfId="15075" xr:uid="{00000000-0005-0000-0000-0000273A0000}"/>
    <cellStyle name="20% - Accent1 2 6 7 3 2 3" xfId="15076" xr:uid="{00000000-0005-0000-0000-0000283A0000}"/>
    <cellStyle name="20% - Accent1 2 6 7 3 3" xfId="15077" xr:uid="{00000000-0005-0000-0000-0000293A0000}"/>
    <cellStyle name="20% - Accent1 2 6 7 3 3 2" xfId="15078" xr:uid="{00000000-0005-0000-0000-00002A3A0000}"/>
    <cellStyle name="20% - Accent1 2 6 7 3 4" xfId="15079" xr:uid="{00000000-0005-0000-0000-00002B3A0000}"/>
    <cellStyle name="20% - Accent1 2 6 7 4" xfId="15080" xr:uid="{00000000-0005-0000-0000-00002C3A0000}"/>
    <cellStyle name="20% - Accent1 2 6 7 4 2" xfId="15081" xr:uid="{00000000-0005-0000-0000-00002D3A0000}"/>
    <cellStyle name="20% - Accent1 2 6 7 4 2 2" xfId="15082" xr:uid="{00000000-0005-0000-0000-00002E3A0000}"/>
    <cellStyle name="20% - Accent1 2 6 7 4 2 2 2" xfId="15083" xr:uid="{00000000-0005-0000-0000-00002F3A0000}"/>
    <cellStyle name="20% - Accent1 2 6 7 4 2 3" xfId="15084" xr:uid="{00000000-0005-0000-0000-0000303A0000}"/>
    <cellStyle name="20% - Accent1 2 6 7 4 3" xfId="15085" xr:uid="{00000000-0005-0000-0000-0000313A0000}"/>
    <cellStyle name="20% - Accent1 2 6 7 4 3 2" xfId="15086" xr:uid="{00000000-0005-0000-0000-0000323A0000}"/>
    <cellStyle name="20% - Accent1 2 6 7 4 4" xfId="15087" xr:uid="{00000000-0005-0000-0000-0000333A0000}"/>
    <cellStyle name="20% - Accent1 2 6 7 5" xfId="15088" xr:uid="{00000000-0005-0000-0000-0000343A0000}"/>
    <cellStyle name="20% - Accent1 2 6 7 5 2" xfId="15089" xr:uid="{00000000-0005-0000-0000-0000353A0000}"/>
    <cellStyle name="20% - Accent1 2 6 7 5 2 2" xfId="15090" xr:uid="{00000000-0005-0000-0000-0000363A0000}"/>
    <cellStyle name="20% - Accent1 2 6 7 5 3" xfId="15091" xr:uid="{00000000-0005-0000-0000-0000373A0000}"/>
    <cellStyle name="20% - Accent1 2 6 7 6" xfId="15092" xr:uid="{00000000-0005-0000-0000-0000383A0000}"/>
    <cellStyle name="20% - Accent1 2 6 7 6 2" xfId="15093" xr:uid="{00000000-0005-0000-0000-0000393A0000}"/>
    <cellStyle name="20% - Accent1 2 6 7 6 2 2" xfId="15094" xr:uid="{00000000-0005-0000-0000-00003A3A0000}"/>
    <cellStyle name="20% - Accent1 2 6 7 6 3" xfId="15095" xr:uid="{00000000-0005-0000-0000-00003B3A0000}"/>
    <cellStyle name="20% - Accent1 2 6 7 7" xfId="15096" xr:uid="{00000000-0005-0000-0000-00003C3A0000}"/>
    <cellStyle name="20% - Accent1 2 6 7 7 2" xfId="15097" xr:uid="{00000000-0005-0000-0000-00003D3A0000}"/>
    <cellStyle name="20% - Accent1 2 6 7 8" xfId="15098" xr:uid="{00000000-0005-0000-0000-00003E3A0000}"/>
    <cellStyle name="20% - Accent1 2 6 7 8 2" xfId="15099" xr:uid="{00000000-0005-0000-0000-00003F3A0000}"/>
    <cellStyle name="20% - Accent1 2 6 7 9" xfId="15100" xr:uid="{00000000-0005-0000-0000-0000403A0000}"/>
    <cellStyle name="20% - Accent1 2 6 8" xfId="15101" xr:uid="{00000000-0005-0000-0000-0000413A0000}"/>
    <cellStyle name="20% - Accent1 2 6 8 2" xfId="15102" xr:uid="{00000000-0005-0000-0000-0000423A0000}"/>
    <cellStyle name="20% - Accent1 2 6 8 2 2" xfId="15103" xr:uid="{00000000-0005-0000-0000-0000433A0000}"/>
    <cellStyle name="20% - Accent1 2 6 8 2 2 2" xfId="15104" xr:uid="{00000000-0005-0000-0000-0000443A0000}"/>
    <cellStyle name="20% - Accent1 2 6 8 2 3" xfId="15105" xr:uid="{00000000-0005-0000-0000-0000453A0000}"/>
    <cellStyle name="20% - Accent1 2 6 8 3" xfId="15106" xr:uid="{00000000-0005-0000-0000-0000463A0000}"/>
    <cellStyle name="20% - Accent1 2 6 8 3 2" xfId="15107" xr:uid="{00000000-0005-0000-0000-0000473A0000}"/>
    <cellStyle name="20% - Accent1 2 6 8 4" xfId="15108" xr:uid="{00000000-0005-0000-0000-0000483A0000}"/>
    <cellStyle name="20% - Accent1 2 6 9" xfId="15109" xr:uid="{00000000-0005-0000-0000-0000493A0000}"/>
    <cellStyle name="20% - Accent1 2 6 9 2" xfId="15110" xr:uid="{00000000-0005-0000-0000-00004A3A0000}"/>
    <cellStyle name="20% - Accent1 2 6 9 2 2" xfId="15111" xr:uid="{00000000-0005-0000-0000-00004B3A0000}"/>
    <cellStyle name="20% - Accent1 2 6 9 2 2 2" xfId="15112" xr:uid="{00000000-0005-0000-0000-00004C3A0000}"/>
    <cellStyle name="20% - Accent1 2 6 9 2 3" xfId="15113" xr:uid="{00000000-0005-0000-0000-00004D3A0000}"/>
    <cellStyle name="20% - Accent1 2 6 9 3" xfId="15114" xr:uid="{00000000-0005-0000-0000-00004E3A0000}"/>
    <cellStyle name="20% - Accent1 2 6 9 3 2" xfId="15115" xr:uid="{00000000-0005-0000-0000-00004F3A0000}"/>
    <cellStyle name="20% - Accent1 2 6 9 4" xfId="15116" xr:uid="{00000000-0005-0000-0000-0000503A0000}"/>
    <cellStyle name="20% - Accent1 2 7" xfId="15117" xr:uid="{00000000-0005-0000-0000-0000513A0000}"/>
    <cellStyle name="20% - Accent1 2 7 10" xfId="15118" xr:uid="{00000000-0005-0000-0000-0000523A0000}"/>
    <cellStyle name="20% - Accent1 2 7 10 2" xfId="15119" xr:uid="{00000000-0005-0000-0000-0000533A0000}"/>
    <cellStyle name="20% - Accent1 2 7 10 2 2" xfId="15120" xr:uid="{00000000-0005-0000-0000-0000543A0000}"/>
    <cellStyle name="20% - Accent1 2 7 10 3" xfId="15121" xr:uid="{00000000-0005-0000-0000-0000553A0000}"/>
    <cellStyle name="20% - Accent1 2 7 11" xfId="15122" xr:uid="{00000000-0005-0000-0000-0000563A0000}"/>
    <cellStyle name="20% - Accent1 2 7 11 2" xfId="15123" xr:uid="{00000000-0005-0000-0000-0000573A0000}"/>
    <cellStyle name="20% - Accent1 2 7 11 2 2" xfId="15124" xr:uid="{00000000-0005-0000-0000-0000583A0000}"/>
    <cellStyle name="20% - Accent1 2 7 11 3" xfId="15125" xr:uid="{00000000-0005-0000-0000-0000593A0000}"/>
    <cellStyle name="20% - Accent1 2 7 12" xfId="15126" xr:uid="{00000000-0005-0000-0000-00005A3A0000}"/>
    <cellStyle name="20% - Accent1 2 7 12 2" xfId="15127" xr:uid="{00000000-0005-0000-0000-00005B3A0000}"/>
    <cellStyle name="20% - Accent1 2 7 13" xfId="15128" xr:uid="{00000000-0005-0000-0000-00005C3A0000}"/>
    <cellStyle name="20% - Accent1 2 7 13 2" xfId="15129" xr:uid="{00000000-0005-0000-0000-00005D3A0000}"/>
    <cellStyle name="20% - Accent1 2 7 14" xfId="15130" xr:uid="{00000000-0005-0000-0000-00005E3A0000}"/>
    <cellStyle name="20% - Accent1 2 7 2" xfId="15131" xr:uid="{00000000-0005-0000-0000-00005F3A0000}"/>
    <cellStyle name="20% - Accent1 2 7 2 10" xfId="15132" xr:uid="{00000000-0005-0000-0000-0000603A0000}"/>
    <cellStyle name="20% - Accent1 2 7 2 10 2" xfId="15133" xr:uid="{00000000-0005-0000-0000-0000613A0000}"/>
    <cellStyle name="20% - Accent1 2 7 2 11" xfId="15134" xr:uid="{00000000-0005-0000-0000-0000623A0000}"/>
    <cellStyle name="20% - Accent1 2 7 2 2" xfId="15135" xr:uid="{00000000-0005-0000-0000-0000633A0000}"/>
    <cellStyle name="20% - Accent1 2 7 2 2 2" xfId="15136" xr:uid="{00000000-0005-0000-0000-0000643A0000}"/>
    <cellStyle name="20% - Accent1 2 7 2 2 2 2" xfId="15137" xr:uid="{00000000-0005-0000-0000-0000653A0000}"/>
    <cellStyle name="20% - Accent1 2 7 2 2 2 2 2" xfId="15138" xr:uid="{00000000-0005-0000-0000-0000663A0000}"/>
    <cellStyle name="20% - Accent1 2 7 2 2 2 2 2 2" xfId="15139" xr:uid="{00000000-0005-0000-0000-0000673A0000}"/>
    <cellStyle name="20% - Accent1 2 7 2 2 2 2 3" xfId="15140" xr:uid="{00000000-0005-0000-0000-0000683A0000}"/>
    <cellStyle name="20% - Accent1 2 7 2 2 2 3" xfId="15141" xr:uid="{00000000-0005-0000-0000-0000693A0000}"/>
    <cellStyle name="20% - Accent1 2 7 2 2 2 3 2" xfId="15142" xr:uid="{00000000-0005-0000-0000-00006A3A0000}"/>
    <cellStyle name="20% - Accent1 2 7 2 2 2 4" xfId="15143" xr:uid="{00000000-0005-0000-0000-00006B3A0000}"/>
    <cellStyle name="20% - Accent1 2 7 2 2 3" xfId="15144" xr:uid="{00000000-0005-0000-0000-00006C3A0000}"/>
    <cellStyle name="20% - Accent1 2 7 2 2 3 2" xfId="15145" xr:uid="{00000000-0005-0000-0000-00006D3A0000}"/>
    <cellStyle name="20% - Accent1 2 7 2 2 3 2 2" xfId="15146" xr:uid="{00000000-0005-0000-0000-00006E3A0000}"/>
    <cellStyle name="20% - Accent1 2 7 2 2 3 2 2 2" xfId="15147" xr:uid="{00000000-0005-0000-0000-00006F3A0000}"/>
    <cellStyle name="20% - Accent1 2 7 2 2 3 2 3" xfId="15148" xr:uid="{00000000-0005-0000-0000-0000703A0000}"/>
    <cellStyle name="20% - Accent1 2 7 2 2 3 3" xfId="15149" xr:uid="{00000000-0005-0000-0000-0000713A0000}"/>
    <cellStyle name="20% - Accent1 2 7 2 2 3 3 2" xfId="15150" xr:uid="{00000000-0005-0000-0000-0000723A0000}"/>
    <cellStyle name="20% - Accent1 2 7 2 2 3 4" xfId="15151" xr:uid="{00000000-0005-0000-0000-0000733A0000}"/>
    <cellStyle name="20% - Accent1 2 7 2 2 4" xfId="15152" xr:uid="{00000000-0005-0000-0000-0000743A0000}"/>
    <cellStyle name="20% - Accent1 2 7 2 2 4 2" xfId="15153" xr:uid="{00000000-0005-0000-0000-0000753A0000}"/>
    <cellStyle name="20% - Accent1 2 7 2 2 4 2 2" xfId="15154" xr:uid="{00000000-0005-0000-0000-0000763A0000}"/>
    <cellStyle name="20% - Accent1 2 7 2 2 4 2 2 2" xfId="15155" xr:uid="{00000000-0005-0000-0000-0000773A0000}"/>
    <cellStyle name="20% - Accent1 2 7 2 2 4 2 3" xfId="15156" xr:uid="{00000000-0005-0000-0000-0000783A0000}"/>
    <cellStyle name="20% - Accent1 2 7 2 2 4 3" xfId="15157" xr:uid="{00000000-0005-0000-0000-0000793A0000}"/>
    <cellStyle name="20% - Accent1 2 7 2 2 4 3 2" xfId="15158" xr:uid="{00000000-0005-0000-0000-00007A3A0000}"/>
    <cellStyle name="20% - Accent1 2 7 2 2 4 4" xfId="15159" xr:uid="{00000000-0005-0000-0000-00007B3A0000}"/>
    <cellStyle name="20% - Accent1 2 7 2 2 5" xfId="15160" xr:uid="{00000000-0005-0000-0000-00007C3A0000}"/>
    <cellStyle name="20% - Accent1 2 7 2 2 5 2" xfId="15161" xr:uid="{00000000-0005-0000-0000-00007D3A0000}"/>
    <cellStyle name="20% - Accent1 2 7 2 2 5 2 2" xfId="15162" xr:uid="{00000000-0005-0000-0000-00007E3A0000}"/>
    <cellStyle name="20% - Accent1 2 7 2 2 5 3" xfId="15163" xr:uid="{00000000-0005-0000-0000-00007F3A0000}"/>
    <cellStyle name="20% - Accent1 2 7 2 2 6" xfId="15164" xr:uid="{00000000-0005-0000-0000-0000803A0000}"/>
    <cellStyle name="20% - Accent1 2 7 2 2 6 2" xfId="15165" xr:uid="{00000000-0005-0000-0000-0000813A0000}"/>
    <cellStyle name="20% - Accent1 2 7 2 2 6 2 2" xfId="15166" xr:uid="{00000000-0005-0000-0000-0000823A0000}"/>
    <cellStyle name="20% - Accent1 2 7 2 2 6 3" xfId="15167" xr:uid="{00000000-0005-0000-0000-0000833A0000}"/>
    <cellStyle name="20% - Accent1 2 7 2 2 7" xfId="15168" xr:uid="{00000000-0005-0000-0000-0000843A0000}"/>
    <cellStyle name="20% - Accent1 2 7 2 2 7 2" xfId="15169" xr:uid="{00000000-0005-0000-0000-0000853A0000}"/>
    <cellStyle name="20% - Accent1 2 7 2 2 8" xfId="15170" xr:uid="{00000000-0005-0000-0000-0000863A0000}"/>
    <cellStyle name="20% - Accent1 2 7 2 2 8 2" xfId="15171" xr:uid="{00000000-0005-0000-0000-0000873A0000}"/>
    <cellStyle name="20% - Accent1 2 7 2 2 9" xfId="15172" xr:uid="{00000000-0005-0000-0000-0000883A0000}"/>
    <cellStyle name="20% - Accent1 2 7 2 3" xfId="15173" xr:uid="{00000000-0005-0000-0000-0000893A0000}"/>
    <cellStyle name="20% - Accent1 2 7 2 3 2" xfId="15174" xr:uid="{00000000-0005-0000-0000-00008A3A0000}"/>
    <cellStyle name="20% - Accent1 2 7 2 3 2 2" xfId="15175" xr:uid="{00000000-0005-0000-0000-00008B3A0000}"/>
    <cellStyle name="20% - Accent1 2 7 2 3 2 2 2" xfId="15176" xr:uid="{00000000-0005-0000-0000-00008C3A0000}"/>
    <cellStyle name="20% - Accent1 2 7 2 3 2 2 2 2" xfId="15177" xr:uid="{00000000-0005-0000-0000-00008D3A0000}"/>
    <cellStyle name="20% - Accent1 2 7 2 3 2 2 3" xfId="15178" xr:uid="{00000000-0005-0000-0000-00008E3A0000}"/>
    <cellStyle name="20% - Accent1 2 7 2 3 2 3" xfId="15179" xr:uid="{00000000-0005-0000-0000-00008F3A0000}"/>
    <cellStyle name="20% - Accent1 2 7 2 3 2 3 2" xfId="15180" xr:uid="{00000000-0005-0000-0000-0000903A0000}"/>
    <cellStyle name="20% - Accent1 2 7 2 3 2 4" xfId="15181" xr:uid="{00000000-0005-0000-0000-0000913A0000}"/>
    <cellStyle name="20% - Accent1 2 7 2 3 3" xfId="15182" xr:uid="{00000000-0005-0000-0000-0000923A0000}"/>
    <cellStyle name="20% - Accent1 2 7 2 3 3 2" xfId="15183" xr:uid="{00000000-0005-0000-0000-0000933A0000}"/>
    <cellStyle name="20% - Accent1 2 7 2 3 3 2 2" xfId="15184" xr:uid="{00000000-0005-0000-0000-0000943A0000}"/>
    <cellStyle name="20% - Accent1 2 7 2 3 3 2 2 2" xfId="15185" xr:uid="{00000000-0005-0000-0000-0000953A0000}"/>
    <cellStyle name="20% - Accent1 2 7 2 3 3 2 3" xfId="15186" xr:uid="{00000000-0005-0000-0000-0000963A0000}"/>
    <cellStyle name="20% - Accent1 2 7 2 3 3 3" xfId="15187" xr:uid="{00000000-0005-0000-0000-0000973A0000}"/>
    <cellStyle name="20% - Accent1 2 7 2 3 3 3 2" xfId="15188" xr:uid="{00000000-0005-0000-0000-0000983A0000}"/>
    <cellStyle name="20% - Accent1 2 7 2 3 3 4" xfId="15189" xr:uid="{00000000-0005-0000-0000-0000993A0000}"/>
    <cellStyle name="20% - Accent1 2 7 2 3 4" xfId="15190" xr:uid="{00000000-0005-0000-0000-00009A3A0000}"/>
    <cellStyle name="20% - Accent1 2 7 2 3 4 2" xfId="15191" xr:uid="{00000000-0005-0000-0000-00009B3A0000}"/>
    <cellStyle name="20% - Accent1 2 7 2 3 4 2 2" xfId="15192" xr:uid="{00000000-0005-0000-0000-00009C3A0000}"/>
    <cellStyle name="20% - Accent1 2 7 2 3 4 2 2 2" xfId="15193" xr:uid="{00000000-0005-0000-0000-00009D3A0000}"/>
    <cellStyle name="20% - Accent1 2 7 2 3 4 2 3" xfId="15194" xr:uid="{00000000-0005-0000-0000-00009E3A0000}"/>
    <cellStyle name="20% - Accent1 2 7 2 3 4 3" xfId="15195" xr:uid="{00000000-0005-0000-0000-00009F3A0000}"/>
    <cellStyle name="20% - Accent1 2 7 2 3 4 3 2" xfId="15196" xr:uid="{00000000-0005-0000-0000-0000A03A0000}"/>
    <cellStyle name="20% - Accent1 2 7 2 3 4 4" xfId="15197" xr:uid="{00000000-0005-0000-0000-0000A13A0000}"/>
    <cellStyle name="20% - Accent1 2 7 2 3 5" xfId="15198" xr:uid="{00000000-0005-0000-0000-0000A23A0000}"/>
    <cellStyle name="20% - Accent1 2 7 2 3 5 2" xfId="15199" xr:uid="{00000000-0005-0000-0000-0000A33A0000}"/>
    <cellStyle name="20% - Accent1 2 7 2 3 5 2 2" xfId="15200" xr:uid="{00000000-0005-0000-0000-0000A43A0000}"/>
    <cellStyle name="20% - Accent1 2 7 2 3 5 3" xfId="15201" xr:uid="{00000000-0005-0000-0000-0000A53A0000}"/>
    <cellStyle name="20% - Accent1 2 7 2 3 6" xfId="15202" xr:uid="{00000000-0005-0000-0000-0000A63A0000}"/>
    <cellStyle name="20% - Accent1 2 7 2 3 6 2" xfId="15203" xr:uid="{00000000-0005-0000-0000-0000A73A0000}"/>
    <cellStyle name="20% - Accent1 2 7 2 3 6 2 2" xfId="15204" xr:uid="{00000000-0005-0000-0000-0000A83A0000}"/>
    <cellStyle name="20% - Accent1 2 7 2 3 6 3" xfId="15205" xr:uid="{00000000-0005-0000-0000-0000A93A0000}"/>
    <cellStyle name="20% - Accent1 2 7 2 3 7" xfId="15206" xr:uid="{00000000-0005-0000-0000-0000AA3A0000}"/>
    <cellStyle name="20% - Accent1 2 7 2 3 7 2" xfId="15207" xr:uid="{00000000-0005-0000-0000-0000AB3A0000}"/>
    <cellStyle name="20% - Accent1 2 7 2 3 8" xfId="15208" xr:uid="{00000000-0005-0000-0000-0000AC3A0000}"/>
    <cellStyle name="20% - Accent1 2 7 2 3 8 2" xfId="15209" xr:uid="{00000000-0005-0000-0000-0000AD3A0000}"/>
    <cellStyle name="20% - Accent1 2 7 2 3 9" xfId="15210" xr:uid="{00000000-0005-0000-0000-0000AE3A0000}"/>
    <cellStyle name="20% - Accent1 2 7 2 4" xfId="15211" xr:uid="{00000000-0005-0000-0000-0000AF3A0000}"/>
    <cellStyle name="20% - Accent1 2 7 2 4 2" xfId="15212" xr:uid="{00000000-0005-0000-0000-0000B03A0000}"/>
    <cellStyle name="20% - Accent1 2 7 2 4 2 2" xfId="15213" xr:uid="{00000000-0005-0000-0000-0000B13A0000}"/>
    <cellStyle name="20% - Accent1 2 7 2 4 2 2 2" xfId="15214" xr:uid="{00000000-0005-0000-0000-0000B23A0000}"/>
    <cellStyle name="20% - Accent1 2 7 2 4 2 3" xfId="15215" xr:uid="{00000000-0005-0000-0000-0000B33A0000}"/>
    <cellStyle name="20% - Accent1 2 7 2 4 3" xfId="15216" xr:uid="{00000000-0005-0000-0000-0000B43A0000}"/>
    <cellStyle name="20% - Accent1 2 7 2 4 3 2" xfId="15217" xr:uid="{00000000-0005-0000-0000-0000B53A0000}"/>
    <cellStyle name="20% - Accent1 2 7 2 4 4" xfId="15218" xr:uid="{00000000-0005-0000-0000-0000B63A0000}"/>
    <cellStyle name="20% - Accent1 2 7 2 5" xfId="15219" xr:uid="{00000000-0005-0000-0000-0000B73A0000}"/>
    <cellStyle name="20% - Accent1 2 7 2 5 2" xfId="15220" xr:uid="{00000000-0005-0000-0000-0000B83A0000}"/>
    <cellStyle name="20% - Accent1 2 7 2 5 2 2" xfId="15221" xr:uid="{00000000-0005-0000-0000-0000B93A0000}"/>
    <cellStyle name="20% - Accent1 2 7 2 5 2 2 2" xfId="15222" xr:uid="{00000000-0005-0000-0000-0000BA3A0000}"/>
    <cellStyle name="20% - Accent1 2 7 2 5 2 3" xfId="15223" xr:uid="{00000000-0005-0000-0000-0000BB3A0000}"/>
    <cellStyle name="20% - Accent1 2 7 2 5 3" xfId="15224" xr:uid="{00000000-0005-0000-0000-0000BC3A0000}"/>
    <cellStyle name="20% - Accent1 2 7 2 5 3 2" xfId="15225" xr:uid="{00000000-0005-0000-0000-0000BD3A0000}"/>
    <cellStyle name="20% - Accent1 2 7 2 5 4" xfId="15226" xr:uid="{00000000-0005-0000-0000-0000BE3A0000}"/>
    <cellStyle name="20% - Accent1 2 7 2 6" xfId="15227" xr:uid="{00000000-0005-0000-0000-0000BF3A0000}"/>
    <cellStyle name="20% - Accent1 2 7 2 6 2" xfId="15228" xr:uid="{00000000-0005-0000-0000-0000C03A0000}"/>
    <cellStyle name="20% - Accent1 2 7 2 6 2 2" xfId="15229" xr:uid="{00000000-0005-0000-0000-0000C13A0000}"/>
    <cellStyle name="20% - Accent1 2 7 2 6 2 2 2" xfId="15230" xr:uid="{00000000-0005-0000-0000-0000C23A0000}"/>
    <cellStyle name="20% - Accent1 2 7 2 6 2 3" xfId="15231" xr:uid="{00000000-0005-0000-0000-0000C33A0000}"/>
    <cellStyle name="20% - Accent1 2 7 2 6 3" xfId="15232" xr:uid="{00000000-0005-0000-0000-0000C43A0000}"/>
    <cellStyle name="20% - Accent1 2 7 2 6 3 2" xfId="15233" xr:uid="{00000000-0005-0000-0000-0000C53A0000}"/>
    <cellStyle name="20% - Accent1 2 7 2 6 4" xfId="15234" xr:uid="{00000000-0005-0000-0000-0000C63A0000}"/>
    <cellStyle name="20% - Accent1 2 7 2 7" xfId="15235" xr:uid="{00000000-0005-0000-0000-0000C73A0000}"/>
    <cellStyle name="20% - Accent1 2 7 2 7 2" xfId="15236" xr:uid="{00000000-0005-0000-0000-0000C83A0000}"/>
    <cellStyle name="20% - Accent1 2 7 2 7 2 2" xfId="15237" xr:uid="{00000000-0005-0000-0000-0000C93A0000}"/>
    <cellStyle name="20% - Accent1 2 7 2 7 3" xfId="15238" xr:uid="{00000000-0005-0000-0000-0000CA3A0000}"/>
    <cellStyle name="20% - Accent1 2 7 2 8" xfId="15239" xr:uid="{00000000-0005-0000-0000-0000CB3A0000}"/>
    <cellStyle name="20% - Accent1 2 7 2 8 2" xfId="15240" xr:uid="{00000000-0005-0000-0000-0000CC3A0000}"/>
    <cellStyle name="20% - Accent1 2 7 2 8 2 2" xfId="15241" xr:uid="{00000000-0005-0000-0000-0000CD3A0000}"/>
    <cellStyle name="20% - Accent1 2 7 2 8 3" xfId="15242" xr:uid="{00000000-0005-0000-0000-0000CE3A0000}"/>
    <cellStyle name="20% - Accent1 2 7 2 9" xfId="15243" xr:uid="{00000000-0005-0000-0000-0000CF3A0000}"/>
    <cellStyle name="20% - Accent1 2 7 2 9 2" xfId="15244" xr:uid="{00000000-0005-0000-0000-0000D03A0000}"/>
    <cellStyle name="20% - Accent1 2 7 3" xfId="15245" xr:uid="{00000000-0005-0000-0000-0000D13A0000}"/>
    <cellStyle name="20% - Accent1 2 7 3 10" xfId="15246" xr:uid="{00000000-0005-0000-0000-0000D23A0000}"/>
    <cellStyle name="20% - Accent1 2 7 3 10 2" xfId="15247" xr:uid="{00000000-0005-0000-0000-0000D33A0000}"/>
    <cellStyle name="20% - Accent1 2 7 3 11" xfId="15248" xr:uid="{00000000-0005-0000-0000-0000D43A0000}"/>
    <cellStyle name="20% - Accent1 2 7 3 2" xfId="15249" xr:uid="{00000000-0005-0000-0000-0000D53A0000}"/>
    <cellStyle name="20% - Accent1 2 7 3 2 2" xfId="15250" xr:uid="{00000000-0005-0000-0000-0000D63A0000}"/>
    <cellStyle name="20% - Accent1 2 7 3 2 2 2" xfId="15251" xr:uid="{00000000-0005-0000-0000-0000D73A0000}"/>
    <cellStyle name="20% - Accent1 2 7 3 2 2 2 2" xfId="15252" xr:uid="{00000000-0005-0000-0000-0000D83A0000}"/>
    <cellStyle name="20% - Accent1 2 7 3 2 2 2 2 2" xfId="15253" xr:uid="{00000000-0005-0000-0000-0000D93A0000}"/>
    <cellStyle name="20% - Accent1 2 7 3 2 2 2 3" xfId="15254" xr:uid="{00000000-0005-0000-0000-0000DA3A0000}"/>
    <cellStyle name="20% - Accent1 2 7 3 2 2 3" xfId="15255" xr:uid="{00000000-0005-0000-0000-0000DB3A0000}"/>
    <cellStyle name="20% - Accent1 2 7 3 2 2 3 2" xfId="15256" xr:uid="{00000000-0005-0000-0000-0000DC3A0000}"/>
    <cellStyle name="20% - Accent1 2 7 3 2 2 4" xfId="15257" xr:uid="{00000000-0005-0000-0000-0000DD3A0000}"/>
    <cellStyle name="20% - Accent1 2 7 3 2 3" xfId="15258" xr:uid="{00000000-0005-0000-0000-0000DE3A0000}"/>
    <cellStyle name="20% - Accent1 2 7 3 2 3 2" xfId="15259" xr:uid="{00000000-0005-0000-0000-0000DF3A0000}"/>
    <cellStyle name="20% - Accent1 2 7 3 2 3 2 2" xfId="15260" xr:uid="{00000000-0005-0000-0000-0000E03A0000}"/>
    <cellStyle name="20% - Accent1 2 7 3 2 3 2 2 2" xfId="15261" xr:uid="{00000000-0005-0000-0000-0000E13A0000}"/>
    <cellStyle name="20% - Accent1 2 7 3 2 3 2 3" xfId="15262" xr:uid="{00000000-0005-0000-0000-0000E23A0000}"/>
    <cellStyle name="20% - Accent1 2 7 3 2 3 3" xfId="15263" xr:uid="{00000000-0005-0000-0000-0000E33A0000}"/>
    <cellStyle name="20% - Accent1 2 7 3 2 3 3 2" xfId="15264" xr:uid="{00000000-0005-0000-0000-0000E43A0000}"/>
    <cellStyle name="20% - Accent1 2 7 3 2 3 4" xfId="15265" xr:uid="{00000000-0005-0000-0000-0000E53A0000}"/>
    <cellStyle name="20% - Accent1 2 7 3 2 4" xfId="15266" xr:uid="{00000000-0005-0000-0000-0000E63A0000}"/>
    <cellStyle name="20% - Accent1 2 7 3 2 4 2" xfId="15267" xr:uid="{00000000-0005-0000-0000-0000E73A0000}"/>
    <cellStyle name="20% - Accent1 2 7 3 2 4 2 2" xfId="15268" xr:uid="{00000000-0005-0000-0000-0000E83A0000}"/>
    <cellStyle name="20% - Accent1 2 7 3 2 4 2 2 2" xfId="15269" xr:uid="{00000000-0005-0000-0000-0000E93A0000}"/>
    <cellStyle name="20% - Accent1 2 7 3 2 4 2 3" xfId="15270" xr:uid="{00000000-0005-0000-0000-0000EA3A0000}"/>
    <cellStyle name="20% - Accent1 2 7 3 2 4 3" xfId="15271" xr:uid="{00000000-0005-0000-0000-0000EB3A0000}"/>
    <cellStyle name="20% - Accent1 2 7 3 2 4 3 2" xfId="15272" xr:uid="{00000000-0005-0000-0000-0000EC3A0000}"/>
    <cellStyle name="20% - Accent1 2 7 3 2 4 4" xfId="15273" xr:uid="{00000000-0005-0000-0000-0000ED3A0000}"/>
    <cellStyle name="20% - Accent1 2 7 3 2 5" xfId="15274" xr:uid="{00000000-0005-0000-0000-0000EE3A0000}"/>
    <cellStyle name="20% - Accent1 2 7 3 2 5 2" xfId="15275" xr:uid="{00000000-0005-0000-0000-0000EF3A0000}"/>
    <cellStyle name="20% - Accent1 2 7 3 2 5 2 2" xfId="15276" xr:uid="{00000000-0005-0000-0000-0000F03A0000}"/>
    <cellStyle name="20% - Accent1 2 7 3 2 5 3" xfId="15277" xr:uid="{00000000-0005-0000-0000-0000F13A0000}"/>
    <cellStyle name="20% - Accent1 2 7 3 2 6" xfId="15278" xr:uid="{00000000-0005-0000-0000-0000F23A0000}"/>
    <cellStyle name="20% - Accent1 2 7 3 2 6 2" xfId="15279" xr:uid="{00000000-0005-0000-0000-0000F33A0000}"/>
    <cellStyle name="20% - Accent1 2 7 3 2 6 2 2" xfId="15280" xr:uid="{00000000-0005-0000-0000-0000F43A0000}"/>
    <cellStyle name="20% - Accent1 2 7 3 2 6 3" xfId="15281" xr:uid="{00000000-0005-0000-0000-0000F53A0000}"/>
    <cellStyle name="20% - Accent1 2 7 3 2 7" xfId="15282" xr:uid="{00000000-0005-0000-0000-0000F63A0000}"/>
    <cellStyle name="20% - Accent1 2 7 3 2 7 2" xfId="15283" xr:uid="{00000000-0005-0000-0000-0000F73A0000}"/>
    <cellStyle name="20% - Accent1 2 7 3 2 8" xfId="15284" xr:uid="{00000000-0005-0000-0000-0000F83A0000}"/>
    <cellStyle name="20% - Accent1 2 7 3 2 8 2" xfId="15285" xr:uid="{00000000-0005-0000-0000-0000F93A0000}"/>
    <cellStyle name="20% - Accent1 2 7 3 2 9" xfId="15286" xr:uid="{00000000-0005-0000-0000-0000FA3A0000}"/>
    <cellStyle name="20% - Accent1 2 7 3 3" xfId="15287" xr:uid="{00000000-0005-0000-0000-0000FB3A0000}"/>
    <cellStyle name="20% - Accent1 2 7 3 3 2" xfId="15288" xr:uid="{00000000-0005-0000-0000-0000FC3A0000}"/>
    <cellStyle name="20% - Accent1 2 7 3 3 2 2" xfId="15289" xr:uid="{00000000-0005-0000-0000-0000FD3A0000}"/>
    <cellStyle name="20% - Accent1 2 7 3 3 2 2 2" xfId="15290" xr:uid="{00000000-0005-0000-0000-0000FE3A0000}"/>
    <cellStyle name="20% - Accent1 2 7 3 3 2 2 2 2" xfId="15291" xr:uid="{00000000-0005-0000-0000-0000FF3A0000}"/>
    <cellStyle name="20% - Accent1 2 7 3 3 2 2 3" xfId="15292" xr:uid="{00000000-0005-0000-0000-0000003B0000}"/>
    <cellStyle name="20% - Accent1 2 7 3 3 2 3" xfId="15293" xr:uid="{00000000-0005-0000-0000-0000013B0000}"/>
    <cellStyle name="20% - Accent1 2 7 3 3 2 3 2" xfId="15294" xr:uid="{00000000-0005-0000-0000-0000023B0000}"/>
    <cellStyle name="20% - Accent1 2 7 3 3 2 4" xfId="15295" xr:uid="{00000000-0005-0000-0000-0000033B0000}"/>
    <cellStyle name="20% - Accent1 2 7 3 3 3" xfId="15296" xr:uid="{00000000-0005-0000-0000-0000043B0000}"/>
    <cellStyle name="20% - Accent1 2 7 3 3 3 2" xfId="15297" xr:uid="{00000000-0005-0000-0000-0000053B0000}"/>
    <cellStyle name="20% - Accent1 2 7 3 3 3 2 2" xfId="15298" xr:uid="{00000000-0005-0000-0000-0000063B0000}"/>
    <cellStyle name="20% - Accent1 2 7 3 3 3 2 2 2" xfId="15299" xr:uid="{00000000-0005-0000-0000-0000073B0000}"/>
    <cellStyle name="20% - Accent1 2 7 3 3 3 2 3" xfId="15300" xr:uid="{00000000-0005-0000-0000-0000083B0000}"/>
    <cellStyle name="20% - Accent1 2 7 3 3 3 3" xfId="15301" xr:uid="{00000000-0005-0000-0000-0000093B0000}"/>
    <cellStyle name="20% - Accent1 2 7 3 3 3 3 2" xfId="15302" xr:uid="{00000000-0005-0000-0000-00000A3B0000}"/>
    <cellStyle name="20% - Accent1 2 7 3 3 3 4" xfId="15303" xr:uid="{00000000-0005-0000-0000-00000B3B0000}"/>
    <cellStyle name="20% - Accent1 2 7 3 3 4" xfId="15304" xr:uid="{00000000-0005-0000-0000-00000C3B0000}"/>
    <cellStyle name="20% - Accent1 2 7 3 3 4 2" xfId="15305" xr:uid="{00000000-0005-0000-0000-00000D3B0000}"/>
    <cellStyle name="20% - Accent1 2 7 3 3 4 2 2" xfId="15306" xr:uid="{00000000-0005-0000-0000-00000E3B0000}"/>
    <cellStyle name="20% - Accent1 2 7 3 3 4 2 2 2" xfId="15307" xr:uid="{00000000-0005-0000-0000-00000F3B0000}"/>
    <cellStyle name="20% - Accent1 2 7 3 3 4 2 3" xfId="15308" xr:uid="{00000000-0005-0000-0000-0000103B0000}"/>
    <cellStyle name="20% - Accent1 2 7 3 3 4 3" xfId="15309" xr:uid="{00000000-0005-0000-0000-0000113B0000}"/>
    <cellStyle name="20% - Accent1 2 7 3 3 4 3 2" xfId="15310" xr:uid="{00000000-0005-0000-0000-0000123B0000}"/>
    <cellStyle name="20% - Accent1 2 7 3 3 4 4" xfId="15311" xr:uid="{00000000-0005-0000-0000-0000133B0000}"/>
    <cellStyle name="20% - Accent1 2 7 3 3 5" xfId="15312" xr:uid="{00000000-0005-0000-0000-0000143B0000}"/>
    <cellStyle name="20% - Accent1 2 7 3 3 5 2" xfId="15313" xr:uid="{00000000-0005-0000-0000-0000153B0000}"/>
    <cellStyle name="20% - Accent1 2 7 3 3 5 2 2" xfId="15314" xr:uid="{00000000-0005-0000-0000-0000163B0000}"/>
    <cellStyle name="20% - Accent1 2 7 3 3 5 3" xfId="15315" xr:uid="{00000000-0005-0000-0000-0000173B0000}"/>
    <cellStyle name="20% - Accent1 2 7 3 3 6" xfId="15316" xr:uid="{00000000-0005-0000-0000-0000183B0000}"/>
    <cellStyle name="20% - Accent1 2 7 3 3 6 2" xfId="15317" xr:uid="{00000000-0005-0000-0000-0000193B0000}"/>
    <cellStyle name="20% - Accent1 2 7 3 3 6 2 2" xfId="15318" xr:uid="{00000000-0005-0000-0000-00001A3B0000}"/>
    <cellStyle name="20% - Accent1 2 7 3 3 6 3" xfId="15319" xr:uid="{00000000-0005-0000-0000-00001B3B0000}"/>
    <cellStyle name="20% - Accent1 2 7 3 3 7" xfId="15320" xr:uid="{00000000-0005-0000-0000-00001C3B0000}"/>
    <cellStyle name="20% - Accent1 2 7 3 3 7 2" xfId="15321" xr:uid="{00000000-0005-0000-0000-00001D3B0000}"/>
    <cellStyle name="20% - Accent1 2 7 3 3 8" xfId="15322" xr:uid="{00000000-0005-0000-0000-00001E3B0000}"/>
    <cellStyle name="20% - Accent1 2 7 3 3 8 2" xfId="15323" xr:uid="{00000000-0005-0000-0000-00001F3B0000}"/>
    <cellStyle name="20% - Accent1 2 7 3 3 9" xfId="15324" xr:uid="{00000000-0005-0000-0000-0000203B0000}"/>
    <cellStyle name="20% - Accent1 2 7 3 4" xfId="15325" xr:uid="{00000000-0005-0000-0000-0000213B0000}"/>
    <cellStyle name="20% - Accent1 2 7 3 4 2" xfId="15326" xr:uid="{00000000-0005-0000-0000-0000223B0000}"/>
    <cellStyle name="20% - Accent1 2 7 3 4 2 2" xfId="15327" xr:uid="{00000000-0005-0000-0000-0000233B0000}"/>
    <cellStyle name="20% - Accent1 2 7 3 4 2 2 2" xfId="15328" xr:uid="{00000000-0005-0000-0000-0000243B0000}"/>
    <cellStyle name="20% - Accent1 2 7 3 4 2 3" xfId="15329" xr:uid="{00000000-0005-0000-0000-0000253B0000}"/>
    <cellStyle name="20% - Accent1 2 7 3 4 3" xfId="15330" xr:uid="{00000000-0005-0000-0000-0000263B0000}"/>
    <cellStyle name="20% - Accent1 2 7 3 4 3 2" xfId="15331" xr:uid="{00000000-0005-0000-0000-0000273B0000}"/>
    <cellStyle name="20% - Accent1 2 7 3 4 4" xfId="15332" xr:uid="{00000000-0005-0000-0000-0000283B0000}"/>
    <cellStyle name="20% - Accent1 2 7 3 5" xfId="15333" xr:uid="{00000000-0005-0000-0000-0000293B0000}"/>
    <cellStyle name="20% - Accent1 2 7 3 5 2" xfId="15334" xr:uid="{00000000-0005-0000-0000-00002A3B0000}"/>
    <cellStyle name="20% - Accent1 2 7 3 5 2 2" xfId="15335" xr:uid="{00000000-0005-0000-0000-00002B3B0000}"/>
    <cellStyle name="20% - Accent1 2 7 3 5 2 2 2" xfId="15336" xr:uid="{00000000-0005-0000-0000-00002C3B0000}"/>
    <cellStyle name="20% - Accent1 2 7 3 5 2 3" xfId="15337" xr:uid="{00000000-0005-0000-0000-00002D3B0000}"/>
    <cellStyle name="20% - Accent1 2 7 3 5 3" xfId="15338" xr:uid="{00000000-0005-0000-0000-00002E3B0000}"/>
    <cellStyle name="20% - Accent1 2 7 3 5 3 2" xfId="15339" xr:uid="{00000000-0005-0000-0000-00002F3B0000}"/>
    <cellStyle name="20% - Accent1 2 7 3 5 4" xfId="15340" xr:uid="{00000000-0005-0000-0000-0000303B0000}"/>
    <cellStyle name="20% - Accent1 2 7 3 6" xfId="15341" xr:uid="{00000000-0005-0000-0000-0000313B0000}"/>
    <cellStyle name="20% - Accent1 2 7 3 6 2" xfId="15342" xr:uid="{00000000-0005-0000-0000-0000323B0000}"/>
    <cellStyle name="20% - Accent1 2 7 3 6 2 2" xfId="15343" xr:uid="{00000000-0005-0000-0000-0000333B0000}"/>
    <cellStyle name="20% - Accent1 2 7 3 6 2 2 2" xfId="15344" xr:uid="{00000000-0005-0000-0000-0000343B0000}"/>
    <cellStyle name="20% - Accent1 2 7 3 6 2 3" xfId="15345" xr:uid="{00000000-0005-0000-0000-0000353B0000}"/>
    <cellStyle name="20% - Accent1 2 7 3 6 3" xfId="15346" xr:uid="{00000000-0005-0000-0000-0000363B0000}"/>
    <cellStyle name="20% - Accent1 2 7 3 6 3 2" xfId="15347" xr:uid="{00000000-0005-0000-0000-0000373B0000}"/>
    <cellStyle name="20% - Accent1 2 7 3 6 4" xfId="15348" xr:uid="{00000000-0005-0000-0000-0000383B0000}"/>
    <cellStyle name="20% - Accent1 2 7 3 7" xfId="15349" xr:uid="{00000000-0005-0000-0000-0000393B0000}"/>
    <cellStyle name="20% - Accent1 2 7 3 7 2" xfId="15350" xr:uid="{00000000-0005-0000-0000-00003A3B0000}"/>
    <cellStyle name="20% - Accent1 2 7 3 7 2 2" xfId="15351" xr:uid="{00000000-0005-0000-0000-00003B3B0000}"/>
    <cellStyle name="20% - Accent1 2 7 3 7 3" xfId="15352" xr:uid="{00000000-0005-0000-0000-00003C3B0000}"/>
    <cellStyle name="20% - Accent1 2 7 3 8" xfId="15353" xr:uid="{00000000-0005-0000-0000-00003D3B0000}"/>
    <cellStyle name="20% - Accent1 2 7 3 8 2" xfId="15354" xr:uid="{00000000-0005-0000-0000-00003E3B0000}"/>
    <cellStyle name="20% - Accent1 2 7 3 8 2 2" xfId="15355" xr:uid="{00000000-0005-0000-0000-00003F3B0000}"/>
    <cellStyle name="20% - Accent1 2 7 3 8 3" xfId="15356" xr:uid="{00000000-0005-0000-0000-0000403B0000}"/>
    <cellStyle name="20% - Accent1 2 7 3 9" xfId="15357" xr:uid="{00000000-0005-0000-0000-0000413B0000}"/>
    <cellStyle name="20% - Accent1 2 7 3 9 2" xfId="15358" xr:uid="{00000000-0005-0000-0000-0000423B0000}"/>
    <cellStyle name="20% - Accent1 2 7 4" xfId="15359" xr:uid="{00000000-0005-0000-0000-0000433B0000}"/>
    <cellStyle name="20% - Accent1 2 7 4 10" xfId="15360" xr:uid="{00000000-0005-0000-0000-0000443B0000}"/>
    <cellStyle name="20% - Accent1 2 7 4 10 2" xfId="15361" xr:uid="{00000000-0005-0000-0000-0000453B0000}"/>
    <cellStyle name="20% - Accent1 2 7 4 11" xfId="15362" xr:uid="{00000000-0005-0000-0000-0000463B0000}"/>
    <cellStyle name="20% - Accent1 2 7 4 2" xfId="15363" xr:uid="{00000000-0005-0000-0000-0000473B0000}"/>
    <cellStyle name="20% - Accent1 2 7 4 2 2" xfId="15364" xr:uid="{00000000-0005-0000-0000-0000483B0000}"/>
    <cellStyle name="20% - Accent1 2 7 4 2 2 2" xfId="15365" xr:uid="{00000000-0005-0000-0000-0000493B0000}"/>
    <cellStyle name="20% - Accent1 2 7 4 2 2 2 2" xfId="15366" xr:uid="{00000000-0005-0000-0000-00004A3B0000}"/>
    <cellStyle name="20% - Accent1 2 7 4 2 2 2 2 2" xfId="15367" xr:uid="{00000000-0005-0000-0000-00004B3B0000}"/>
    <cellStyle name="20% - Accent1 2 7 4 2 2 2 3" xfId="15368" xr:uid="{00000000-0005-0000-0000-00004C3B0000}"/>
    <cellStyle name="20% - Accent1 2 7 4 2 2 3" xfId="15369" xr:uid="{00000000-0005-0000-0000-00004D3B0000}"/>
    <cellStyle name="20% - Accent1 2 7 4 2 2 3 2" xfId="15370" xr:uid="{00000000-0005-0000-0000-00004E3B0000}"/>
    <cellStyle name="20% - Accent1 2 7 4 2 2 4" xfId="15371" xr:uid="{00000000-0005-0000-0000-00004F3B0000}"/>
    <cellStyle name="20% - Accent1 2 7 4 2 3" xfId="15372" xr:uid="{00000000-0005-0000-0000-0000503B0000}"/>
    <cellStyle name="20% - Accent1 2 7 4 2 3 2" xfId="15373" xr:uid="{00000000-0005-0000-0000-0000513B0000}"/>
    <cellStyle name="20% - Accent1 2 7 4 2 3 2 2" xfId="15374" xr:uid="{00000000-0005-0000-0000-0000523B0000}"/>
    <cellStyle name="20% - Accent1 2 7 4 2 3 2 2 2" xfId="15375" xr:uid="{00000000-0005-0000-0000-0000533B0000}"/>
    <cellStyle name="20% - Accent1 2 7 4 2 3 2 3" xfId="15376" xr:uid="{00000000-0005-0000-0000-0000543B0000}"/>
    <cellStyle name="20% - Accent1 2 7 4 2 3 3" xfId="15377" xr:uid="{00000000-0005-0000-0000-0000553B0000}"/>
    <cellStyle name="20% - Accent1 2 7 4 2 3 3 2" xfId="15378" xr:uid="{00000000-0005-0000-0000-0000563B0000}"/>
    <cellStyle name="20% - Accent1 2 7 4 2 3 4" xfId="15379" xr:uid="{00000000-0005-0000-0000-0000573B0000}"/>
    <cellStyle name="20% - Accent1 2 7 4 2 4" xfId="15380" xr:uid="{00000000-0005-0000-0000-0000583B0000}"/>
    <cellStyle name="20% - Accent1 2 7 4 2 4 2" xfId="15381" xr:uid="{00000000-0005-0000-0000-0000593B0000}"/>
    <cellStyle name="20% - Accent1 2 7 4 2 4 2 2" xfId="15382" xr:uid="{00000000-0005-0000-0000-00005A3B0000}"/>
    <cellStyle name="20% - Accent1 2 7 4 2 4 2 2 2" xfId="15383" xr:uid="{00000000-0005-0000-0000-00005B3B0000}"/>
    <cellStyle name="20% - Accent1 2 7 4 2 4 2 3" xfId="15384" xr:uid="{00000000-0005-0000-0000-00005C3B0000}"/>
    <cellStyle name="20% - Accent1 2 7 4 2 4 3" xfId="15385" xr:uid="{00000000-0005-0000-0000-00005D3B0000}"/>
    <cellStyle name="20% - Accent1 2 7 4 2 4 3 2" xfId="15386" xr:uid="{00000000-0005-0000-0000-00005E3B0000}"/>
    <cellStyle name="20% - Accent1 2 7 4 2 4 4" xfId="15387" xr:uid="{00000000-0005-0000-0000-00005F3B0000}"/>
    <cellStyle name="20% - Accent1 2 7 4 2 5" xfId="15388" xr:uid="{00000000-0005-0000-0000-0000603B0000}"/>
    <cellStyle name="20% - Accent1 2 7 4 2 5 2" xfId="15389" xr:uid="{00000000-0005-0000-0000-0000613B0000}"/>
    <cellStyle name="20% - Accent1 2 7 4 2 5 2 2" xfId="15390" xr:uid="{00000000-0005-0000-0000-0000623B0000}"/>
    <cellStyle name="20% - Accent1 2 7 4 2 5 3" xfId="15391" xr:uid="{00000000-0005-0000-0000-0000633B0000}"/>
    <cellStyle name="20% - Accent1 2 7 4 2 6" xfId="15392" xr:uid="{00000000-0005-0000-0000-0000643B0000}"/>
    <cellStyle name="20% - Accent1 2 7 4 2 6 2" xfId="15393" xr:uid="{00000000-0005-0000-0000-0000653B0000}"/>
    <cellStyle name="20% - Accent1 2 7 4 2 6 2 2" xfId="15394" xr:uid="{00000000-0005-0000-0000-0000663B0000}"/>
    <cellStyle name="20% - Accent1 2 7 4 2 6 3" xfId="15395" xr:uid="{00000000-0005-0000-0000-0000673B0000}"/>
    <cellStyle name="20% - Accent1 2 7 4 2 7" xfId="15396" xr:uid="{00000000-0005-0000-0000-0000683B0000}"/>
    <cellStyle name="20% - Accent1 2 7 4 2 7 2" xfId="15397" xr:uid="{00000000-0005-0000-0000-0000693B0000}"/>
    <cellStyle name="20% - Accent1 2 7 4 2 8" xfId="15398" xr:uid="{00000000-0005-0000-0000-00006A3B0000}"/>
    <cellStyle name="20% - Accent1 2 7 4 2 8 2" xfId="15399" xr:uid="{00000000-0005-0000-0000-00006B3B0000}"/>
    <cellStyle name="20% - Accent1 2 7 4 2 9" xfId="15400" xr:uid="{00000000-0005-0000-0000-00006C3B0000}"/>
    <cellStyle name="20% - Accent1 2 7 4 3" xfId="15401" xr:uid="{00000000-0005-0000-0000-00006D3B0000}"/>
    <cellStyle name="20% - Accent1 2 7 4 3 2" xfId="15402" xr:uid="{00000000-0005-0000-0000-00006E3B0000}"/>
    <cellStyle name="20% - Accent1 2 7 4 3 2 2" xfId="15403" xr:uid="{00000000-0005-0000-0000-00006F3B0000}"/>
    <cellStyle name="20% - Accent1 2 7 4 3 2 2 2" xfId="15404" xr:uid="{00000000-0005-0000-0000-0000703B0000}"/>
    <cellStyle name="20% - Accent1 2 7 4 3 2 2 2 2" xfId="15405" xr:uid="{00000000-0005-0000-0000-0000713B0000}"/>
    <cellStyle name="20% - Accent1 2 7 4 3 2 2 3" xfId="15406" xr:uid="{00000000-0005-0000-0000-0000723B0000}"/>
    <cellStyle name="20% - Accent1 2 7 4 3 2 3" xfId="15407" xr:uid="{00000000-0005-0000-0000-0000733B0000}"/>
    <cellStyle name="20% - Accent1 2 7 4 3 2 3 2" xfId="15408" xr:uid="{00000000-0005-0000-0000-0000743B0000}"/>
    <cellStyle name="20% - Accent1 2 7 4 3 2 4" xfId="15409" xr:uid="{00000000-0005-0000-0000-0000753B0000}"/>
    <cellStyle name="20% - Accent1 2 7 4 3 3" xfId="15410" xr:uid="{00000000-0005-0000-0000-0000763B0000}"/>
    <cellStyle name="20% - Accent1 2 7 4 3 3 2" xfId="15411" xr:uid="{00000000-0005-0000-0000-0000773B0000}"/>
    <cellStyle name="20% - Accent1 2 7 4 3 3 2 2" xfId="15412" xr:uid="{00000000-0005-0000-0000-0000783B0000}"/>
    <cellStyle name="20% - Accent1 2 7 4 3 3 2 2 2" xfId="15413" xr:uid="{00000000-0005-0000-0000-0000793B0000}"/>
    <cellStyle name="20% - Accent1 2 7 4 3 3 2 3" xfId="15414" xr:uid="{00000000-0005-0000-0000-00007A3B0000}"/>
    <cellStyle name="20% - Accent1 2 7 4 3 3 3" xfId="15415" xr:uid="{00000000-0005-0000-0000-00007B3B0000}"/>
    <cellStyle name="20% - Accent1 2 7 4 3 3 3 2" xfId="15416" xr:uid="{00000000-0005-0000-0000-00007C3B0000}"/>
    <cellStyle name="20% - Accent1 2 7 4 3 3 4" xfId="15417" xr:uid="{00000000-0005-0000-0000-00007D3B0000}"/>
    <cellStyle name="20% - Accent1 2 7 4 3 4" xfId="15418" xr:uid="{00000000-0005-0000-0000-00007E3B0000}"/>
    <cellStyle name="20% - Accent1 2 7 4 3 4 2" xfId="15419" xr:uid="{00000000-0005-0000-0000-00007F3B0000}"/>
    <cellStyle name="20% - Accent1 2 7 4 3 4 2 2" xfId="15420" xr:uid="{00000000-0005-0000-0000-0000803B0000}"/>
    <cellStyle name="20% - Accent1 2 7 4 3 4 2 2 2" xfId="15421" xr:uid="{00000000-0005-0000-0000-0000813B0000}"/>
    <cellStyle name="20% - Accent1 2 7 4 3 4 2 3" xfId="15422" xr:uid="{00000000-0005-0000-0000-0000823B0000}"/>
    <cellStyle name="20% - Accent1 2 7 4 3 4 3" xfId="15423" xr:uid="{00000000-0005-0000-0000-0000833B0000}"/>
    <cellStyle name="20% - Accent1 2 7 4 3 4 3 2" xfId="15424" xr:uid="{00000000-0005-0000-0000-0000843B0000}"/>
    <cellStyle name="20% - Accent1 2 7 4 3 4 4" xfId="15425" xr:uid="{00000000-0005-0000-0000-0000853B0000}"/>
    <cellStyle name="20% - Accent1 2 7 4 3 5" xfId="15426" xr:uid="{00000000-0005-0000-0000-0000863B0000}"/>
    <cellStyle name="20% - Accent1 2 7 4 3 5 2" xfId="15427" xr:uid="{00000000-0005-0000-0000-0000873B0000}"/>
    <cellStyle name="20% - Accent1 2 7 4 3 5 2 2" xfId="15428" xr:uid="{00000000-0005-0000-0000-0000883B0000}"/>
    <cellStyle name="20% - Accent1 2 7 4 3 5 3" xfId="15429" xr:uid="{00000000-0005-0000-0000-0000893B0000}"/>
    <cellStyle name="20% - Accent1 2 7 4 3 6" xfId="15430" xr:uid="{00000000-0005-0000-0000-00008A3B0000}"/>
    <cellStyle name="20% - Accent1 2 7 4 3 6 2" xfId="15431" xr:uid="{00000000-0005-0000-0000-00008B3B0000}"/>
    <cellStyle name="20% - Accent1 2 7 4 3 6 2 2" xfId="15432" xr:uid="{00000000-0005-0000-0000-00008C3B0000}"/>
    <cellStyle name="20% - Accent1 2 7 4 3 6 3" xfId="15433" xr:uid="{00000000-0005-0000-0000-00008D3B0000}"/>
    <cellStyle name="20% - Accent1 2 7 4 3 7" xfId="15434" xr:uid="{00000000-0005-0000-0000-00008E3B0000}"/>
    <cellStyle name="20% - Accent1 2 7 4 3 7 2" xfId="15435" xr:uid="{00000000-0005-0000-0000-00008F3B0000}"/>
    <cellStyle name="20% - Accent1 2 7 4 3 8" xfId="15436" xr:uid="{00000000-0005-0000-0000-0000903B0000}"/>
    <cellStyle name="20% - Accent1 2 7 4 3 8 2" xfId="15437" xr:uid="{00000000-0005-0000-0000-0000913B0000}"/>
    <cellStyle name="20% - Accent1 2 7 4 3 9" xfId="15438" xr:uid="{00000000-0005-0000-0000-0000923B0000}"/>
    <cellStyle name="20% - Accent1 2 7 4 4" xfId="15439" xr:uid="{00000000-0005-0000-0000-0000933B0000}"/>
    <cellStyle name="20% - Accent1 2 7 4 4 2" xfId="15440" xr:uid="{00000000-0005-0000-0000-0000943B0000}"/>
    <cellStyle name="20% - Accent1 2 7 4 4 2 2" xfId="15441" xr:uid="{00000000-0005-0000-0000-0000953B0000}"/>
    <cellStyle name="20% - Accent1 2 7 4 4 2 2 2" xfId="15442" xr:uid="{00000000-0005-0000-0000-0000963B0000}"/>
    <cellStyle name="20% - Accent1 2 7 4 4 2 3" xfId="15443" xr:uid="{00000000-0005-0000-0000-0000973B0000}"/>
    <cellStyle name="20% - Accent1 2 7 4 4 3" xfId="15444" xr:uid="{00000000-0005-0000-0000-0000983B0000}"/>
    <cellStyle name="20% - Accent1 2 7 4 4 3 2" xfId="15445" xr:uid="{00000000-0005-0000-0000-0000993B0000}"/>
    <cellStyle name="20% - Accent1 2 7 4 4 4" xfId="15446" xr:uid="{00000000-0005-0000-0000-00009A3B0000}"/>
    <cellStyle name="20% - Accent1 2 7 4 5" xfId="15447" xr:uid="{00000000-0005-0000-0000-00009B3B0000}"/>
    <cellStyle name="20% - Accent1 2 7 4 5 2" xfId="15448" xr:uid="{00000000-0005-0000-0000-00009C3B0000}"/>
    <cellStyle name="20% - Accent1 2 7 4 5 2 2" xfId="15449" xr:uid="{00000000-0005-0000-0000-00009D3B0000}"/>
    <cellStyle name="20% - Accent1 2 7 4 5 2 2 2" xfId="15450" xr:uid="{00000000-0005-0000-0000-00009E3B0000}"/>
    <cellStyle name="20% - Accent1 2 7 4 5 2 3" xfId="15451" xr:uid="{00000000-0005-0000-0000-00009F3B0000}"/>
    <cellStyle name="20% - Accent1 2 7 4 5 3" xfId="15452" xr:uid="{00000000-0005-0000-0000-0000A03B0000}"/>
    <cellStyle name="20% - Accent1 2 7 4 5 3 2" xfId="15453" xr:uid="{00000000-0005-0000-0000-0000A13B0000}"/>
    <cellStyle name="20% - Accent1 2 7 4 5 4" xfId="15454" xr:uid="{00000000-0005-0000-0000-0000A23B0000}"/>
    <cellStyle name="20% - Accent1 2 7 4 6" xfId="15455" xr:uid="{00000000-0005-0000-0000-0000A33B0000}"/>
    <cellStyle name="20% - Accent1 2 7 4 6 2" xfId="15456" xr:uid="{00000000-0005-0000-0000-0000A43B0000}"/>
    <cellStyle name="20% - Accent1 2 7 4 6 2 2" xfId="15457" xr:uid="{00000000-0005-0000-0000-0000A53B0000}"/>
    <cellStyle name="20% - Accent1 2 7 4 6 2 2 2" xfId="15458" xr:uid="{00000000-0005-0000-0000-0000A63B0000}"/>
    <cellStyle name="20% - Accent1 2 7 4 6 2 3" xfId="15459" xr:uid="{00000000-0005-0000-0000-0000A73B0000}"/>
    <cellStyle name="20% - Accent1 2 7 4 6 3" xfId="15460" xr:uid="{00000000-0005-0000-0000-0000A83B0000}"/>
    <cellStyle name="20% - Accent1 2 7 4 6 3 2" xfId="15461" xr:uid="{00000000-0005-0000-0000-0000A93B0000}"/>
    <cellStyle name="20% - Accent1 2 7 4 6 4" xfId="15462" xr:uid="{00000000-0005-0000-0000-0000AA3B0000}"/>
    <cellStyle name="20% - Accent1 2 7 4 7" xfId="15463" xr:uid="{00000000-0005-0000-0000-0000AB3B0000}"/>
    <cellStyle name="20% - Accent1 2 7 4 7 2" xfId="15464" xr:uid="{00000000-0005-0000-0000-0000AC3B0000}"/>
    <cellStyle name="20% - Accent1 2 7 4 7 2 2" xfId="15465" xr:uid="{00000000-0005-0000-0000-0000AD3B0000}"/>
    <cellStyle name="20% - Accent1 2 7 4 7 3" xfId="15466" xr:uid="{00000000-0005-0000-0000-0000AE3B0000}"/>
    <cellStyle name="20% - Accent1 2 7 4 8" xfId="15467" xr:uid="{00000000-0005-0000-0000-0000AF3B0000}"/>
    <cellStyle name="20% - Accent1 2 7 4 8 2" xfId="15468" xr:uid="{00000000-0005-0000-0000-0000B03B0000}"/>
    <cellStyle name="20% - Accent1 2 7 4 8 2 2" xfId="15469" xr:uid="{00000000-0005-0000-0000-0000B13B0000}"/>
    <cellStyle name="20% - Accent1 2 7 4 8 3" xfId="15470" xr:uid="{00000000-0005-0000-0000-0000B23B0000}"/>
    <cellStyle name="20% - Accent1 2 7 4 9" xfId="15471" xr:uid="{00000000-0005-0000-0000-0000B33B0000}"/>
    <cellStyle name="20% - Accent1 2 7 4 9 2" xfId="15472" xr:uid="{00000000-0005-0000-0000-0000B43B0000}"/>
    <cellStyle name="20% - Accent1 2 7 5" xfId="15473" xr:uid="{00000000-0005-0000-0000-0000B53B0000}"/>
    <cellStyle name="20% - Accent1 2 7 5 2" xfId="15474" xr:uid="{00000000-0005-0000-0000-0000B63B0000}"/>
    <cellStyle name="20% - Accent1 2 7 5 2 2" xfId="15475" xr:uid="{00000000-0005-0000-0000-0000B73B0000}"/>
    <cellStyle name="20% - Accent1 2 7 5 2 2 2" xfId="15476" xr:uid="{00000000-0005-0000-0000-0000B83B0000}"/>
    <cellStyle name="20% - Accent1 2 7 5 2 2 2 2" xfId="15477" xr:uid="{00000000-0005-0000-0000-0000B93B0000}"/>
    <cellStyle name="20% - Accent1 2 7 5 2 2 3" xfId="15478" xr:uid="{00000000-0005-0000-0000-0000BA3B0000}"/>
    <cellStyle name="20% - Accent1 2 7 5 2 3" xfId="15479" xr:uid="{00000000-0005-0000-0000-0000BB3B0000}"/>
    <cellStyle name="20% - Accent1 2 7 5 2 3 2" xfId="15480" xr:uid="{00000000-0005-0000-0000-0000BC3B0000}"/>
    <cellStyle name="20% - Accent1 2 7 5 2 4" xfId="15481" xr:uid="{00000000-0005-0000-0000-0000BD3B0000}"/>
    <cellStyle name="20% - Accent1 2 7 5 3" xfId="15482" xr:uid="{00000000-0005-0000-0000-0000BE3B0000}"/>
    <cellStyle name="20% - Accent1 2 7 5 3 2" xfId="15483" xr:uid="{00000000-0005-0000-0000-0000BF3B0000}"/>
    <cellStyle name="20% - Accent1 2 7 5 3 2 2" xfId="15484" xr:uid="{00000000-0005-0000-0000-0000C03B0000}"/>
    <cellStyle name="20% - Accent1 2 7 5 3 2 2 2" xfId="15485" xr:uid="{00000000-0005-0000-0000-0000C13B0000}"/>
    <cellStyle name="20% - Accent1 2 7 5 3 2 3" xfId="15486" xr:uid="{00000000-0005-0000-0000-0000C23B0000}"/>
    <cellStyle name="20% - Accent1 2 7 5 3 3" xfId="15487" xr:uid="{00000000-0005-0000-0000-0000C33B0000}"/>
    <cellStyle name="20% - Accent1 2 7 5 3 3 2" xfId="15488" xr:uid="{00000000-0005-0000-0000-0000C43B0000}"/>
    <cellStyle name="20% - Accent1 2 7 5 3 4" xfId="15489" xr:uid="{00000000-0005-0000-0000-0000C53B0000}"/>
    <cellStyle name="20% - Accent1 2 7 5 4" xfId="15490" xr:uid="{00000000-0005-0000-0000-0000C63B0000}"/>
    <cellStyle name="20% - Accent1 2 7 5 4 2" xfId="15491" xr:uid="{00000000-0005-0000-0000-0000C73B0000}"/>
    <cellStyle name="20% - Accent1 2 7 5 4 2 2" xfId="15492" xr:uid="{00000000-0005-0000-0000-0000C83B0000}"/>
    <cellStyle name="20% - Accent1 2 7 5 4 2 2 2" xfId="15493" xr:uid="{00000000-0005-0000-0000-0000C93B0000}"/>
    <cellStyle name="20% - Accent1 2 7 5 4 2 3" xfId="15494" xr:uid="{00000000-0005-0000-0000-0000CA3B0000}"/>
    <cellStyle name="20% - Accent1 2 7 5 4 3" xfId="15495" xr:uid="{00000000-0005-0000-0000-0000CB3B0000}"/>
    <cellStyle name="20% - Accent1 2 7 5 4 3 2" xfId="15496" xr:uid="{00000000-0005-0000-0000-0000CC3B0000}"/>
    <cellStyle name="20% - Accent1 2 7 5 4 4" xfId="15497" xr:uid="{00000000-0005-0000-0000-0000CD3B0000}"/>
    <cellStyle name="20% - Accent1 2 7 5 5" xfId="15498" xr:uid="{00000000-0005-0000-0000-0000CE3B0000}"/>
    <cellStyle name="20% - Accent1 2 7 5 5 2" xfId="15499" xr:uid="{00000000-0005-0000-0000-0000CF3B0000}"/>
    <cellStyle name="20% - Accent1 2 7 5 5 2 2" xfId="15500" xr:uid="{00000000-0005-0000-0000-0000D03B0000}"/>
    <cellStyle name="20% - Accent1 2 7 5 5 3" xfId="15501" xr:uid="{00000000-0005-0000-0000-0000D13B0000}"/>
    <cellStyle name="20% - Accent1 2 7 5 6" xfId="15502" xr:uid="{00000000-0005-0000-0000-0000D23B0000}"/>
    <cellStyle name="20% - Accent1 2 7 5 6 2" xfId="15503" xr:uid="{00000000-0005-0000-0000-0000D33B0000}"/>
    <cellStyle name="20% - Accent1 2 7 5 6 2 2" xfId="15504" xr:uid="{00000000-0005-0000-0000-0000D43B0000}"/>
    <cellStyle name="20% - Accent1 2 7 5 6 3" xfId="15505" xr:uid="{00000000-0005-0000-0000-0000D53B0000}"/>
    <cellStyle name="20% - Accent1 2 7 5 7" xfId="15506" xr:uid="{00000000-0005-0000-0000-0000D63B0000}"/>
    <cellStyle name="20% - Accent1 2 7 5 7 2" xfId="15507" xr:uid="{00000000-0005-0000-0000-0000D73B0000}"/>
    <cellStyle name="20% - Accent1 2 7 5 8" xfId="15508" xr:uid="{00000000-0005-0000-0000-0000D83B0000}"/>
    <cellStyle name="20% - Accent1 2 7 5 8 2" xfId="15509" xr:uid="{00000000-0005-0000-0000-0000D93B0000}"/>
    <cellStyle name="20% - Accent1 2 7 5 9" xfId="15510" xr:uid="{00000000-0005-0000-0000-0000DA3B0000}"/>
    <cellStyle name="20% - Accent1 2 7 6" xfId="15511" xr:uid="{00000000-0005-0000-0000-0000DB3B0000}"/>
    <cellStyle name="20% - Accent1 2 7 6 2" xfId="15512" xr:uid="{00000000-0005-0000-0000-0000DC3B0000}"/>
    <cellStyle name="20% - Accent1 2 7 6 2 2" xfId="15513" xr:uid="{00000000-0005-0000-0000-0000DD3B0000}"/>
    <cellStyle name="20% - Accent1 2 7 6 2 2 2" xfId="15514" xr:uid="{00000000-0005-0000-0000-0000DE3B0000}"/>
    <cellStyle name="20% - Accent1 2 7 6 2 2 2 2" xfId="15515" xr:uid="{00000000-0005-0000-0000-0000DF3B0000}"/>
    <cellStyle name="20% - Accent1 2 7 6 2 2 3" xfId="15516" xr:uid="{00000000-0005-0000-0000-0000E03B0000}"/>
    <cellStyle name="20% - Accent1 2 7 6 2 3" xfId="15517" xr:uid="{00000000-0005-0000-0000-0000E13B0000}"/>
    <cellStyle name="20% - Accent1 2 7 6 2 3 2" xfId="15518" xr:uid="{00000000-0005-0000-0000-0000E23B0000}"/>
    <cellStyle name="20% - Accent1 2 7 6 2 4" xfId="15519" xr:uid="{00000000-0005-0000-0000-0000E33B0000}"/>
    <cellStyle name="20% - Accent1 2 7 6 3" xfId="15520" xr:uid="{00000000-0005-0000-0000-0000E43B0000}"/>
    <cellStyle name="20% - Accent1 2 7 6 3 2" xfId="15521" xr:uid="{00000000-0005-0000-0000-0000E53B0000}"/>
    <cellStyle name="20% - Accent1 2 7 6 3 2 2" xfId="15522" xr:uid="{00000000-0005-0000-0000-0000E63B0000}"/>
    <cellStyle name="20% - Accent1 2 7 6 3 2 2 2" xfId="15523" xr:uid="{00000000-0005-0000-0000-0000E73B0000}"/>
    <cellStyle name="20% - Accent1 2 7 6 3 2 3" xfId="15524" xr:uid="{00000000-0005-0000-0000-0000E83B0000}"/>
    <cellStyle name="20% - Accent1 2 7 6 3 3" xfId="15525" xr:uid="{00000000-0005-0000-0000-0000E93B0000}"/>
    <cellStyle name="20% - Accent1 2 7 6 3 3 2" xfId="15526" xr:uid="{00000000-0005-0000-0000-0000EA3B0000}"/>
    <cellStyle name="20% - Accent1 2 7 6 3 4" xfId="15527" xr:uid="{00000000-0005-0000-0000-0000EB3B0000}"/>
    <cellStyle name="20% - Accent1 2 7 6 4" xfId="15528" xr:uid="{00000000-0005-0000-0000-0000EC3B0000}"/>
    <cellStyle name="20% - Accent1 2 7 6 4 2" xfId="15529" xr:uid="{00000000-0005-0000-0000-0000ED3B0000}"/>
    <cellStyle name="20% - Accent1 2 7 6 4 2 2" xfId="15530" xr:uid="{00000000-0005-0000-0000-0000EE3B0000}"/>
    <cellStyle name="20% - Accent1 2 7 6 4 2 2 2" xfId="15531" xr:uid="{00000000-0005-0000-0000-0000EF3B0000}"/>
    <cellStyle name="20% - Accent1 2 7 6 4 2 3" xfId="15532" xr:uid="{00000000-0005-0000-0000-0000F03B0000}"/>
    <cellStyle name="20% - Accent1 2 7 6 4 3" xfId="15533" xr:uid="{00000000-0005-0000-0000-0000F13B0000}"/>
    <cellStyle name="20% - Accent1 2 7 6 4 3 2" xfId="15534" xr:uid="{00000000-0005-0000-0000-0000F23B0000}"/>
    <cellStyle name="20% - Accent1 2 7 6 4 4" xfId="15535" xr:uid="{00000000-0005-0000-0000-0000F33B0000}"/>
    <cellStyle name="20% - Accent1 2 7 6 5" xfId="15536" xr:uid="{00000000-0005-0000-0000-0000F43B0000}"/>
    <cellStyle name="20% - Accent1 2 7 6 5 2" xfId="15537" xr:uid="{00000000-0005-0000-0000-0000F53B0000}"/>
    <cellStyle name="20% - Accent1 2 7 6 5 2 2" xfId="15538" xr:uid="{00000000-0005-0000-0000-0000F63B0000}"/>
    <cellStyle name="20% - Accent1 2 7 6 5 3" xfId="15539" xr:uid="{00000000-0005-0000-0000-0000F73B0000}"/>
    <cellStyle name="20% - Accent1 2 7 6 6" xfId="15540" xr:uid="{00000000-0005-0000-0000-0000F83B0000}"/>
    <cellStyle name="20% - Accent1 2 7 6 6 2" xfId="15541" xr:uid="{00000000-0005-0000-0000-0000F93B0000}"/>
    <cellStyle name="20% - Accent1 2 7 6 6 2 2" xfId="15542" xr:uid="{00000000-0005-0000-0000-0000FA3B0000}"/>
    <cellStyle name="20% - Accent1 2 7 6 6 3" xfId="15543" xr:uid="{00000000-0005-0000-0000-0000FB3B0000}"/>
    <cellStyle name="20% - Accent1 2 7 6 7" xfId="15544" xr:uid="{00000000-0005-0000-0000-0000FC3B0000}"/>
    <cellStyle name="20% - Accent1 2 7 6 7 2" xfId="15545" xr:uid="{00000000-0005-0000-0000-0000FD3B0000}"/>
    <cellStyle name="20% - Accent1 2 7 6 8" xfId="15546" xr:uid="{00000000-0005-0000-0000-0000FE3B0000}"/>
    <cellStyle name="20% - Accent1 2 7 6 8 2" xfId="15547" xr:uid="{00000000-0005-0000-0000-0000FF3B0000}"/>
    <cellStyle name="20% - Accent1 2 7 6 9" xfId="15548" xr:uid="{00000000-0005-0000-0000-0000003C0000}"/>
    <cellStyle name="20% - Accent1 2 7 7" xfId="15549" xr:uid="{00000000-0005-0000-0000-0000013C0000}"/>
    <cellStyle name="20% - Accent1 2 7 7 2" xfId="15550" xr:uid="{00000000-0005-0000-0000-0000023C0000}"/>
    <cellStyle name="20% - Accent1 2 7 7 2 2" xfId="15551" xr:uid="{00000000-0005-0000-0000-0000033C0000}"/>
    <cellStyle name="20% - Accent1 2 7 7 2 2 2" xfId="15552" xr:uid="{00000000-0005-0000-0000-0000043C0000}"/>
    <cellStyle name="20% - Accent1 2 7 7 2 3" xfId="15553" xr:uid="{00000000-0005-0000-0000-0000053C0000}"/>
    <cellStyle name="20% - Accent1 2 7 7 3" xfId="15554" xr:uid="{00000000-0005-0000-0000-0000063C0000}"/>
    <cellStyle name="20% - Accent1 2 7 7 3 2" xfId="15555" xr:uid="{00000000-0005-0000-0000-0000073C0000}"/>
    <cellStyle name="20% - Accent1 2 7 7 4" xfId="15556" xr:uid="{00000000-0005-0000-0000-0000083C0000}"/>
    <cellStyle name="20% - Accent1 2 7 8" xfId="15557" xr:uid="{00000000-0005-0000-0000-0000093C0000}"/>
    <cellStyle name="20% - Accent1 2 7 8 2" xfId="15558" xr:uid="{00000000-0005-0000-0000-00000A3C0000}"/>
    <cellStyle name="20% - Accent1 2 7 8 2 2" xfId="15559" xr:uid="{00000000-0005-0000-0000-00000B3C0000}"/>
    <cellStyle name="20% - Accent1 2 7 8 2 2 2" xfId="15560" xr:uid="{00000000-0005-0000-0000-00000C3C0000}"/>
    <cellStyle name="20% - Accent1 2 7 8 2 3" xfId="15561" xr:uid="{00000000-0005-0000-0000-00000D3C0000}"/>
    <cellStyle name="20% - Accent1 2 7 8 3" xfId="15562" xr:uid="{00000000-0005-0000-0000-00000E3C0000}"/>
    <cellStyle name="20% - Accent1 2 7 8 3 2" xfId="15563" xr:uid="{00000000-0005-0000-0000-00000F3C0000}"/>
    <cellStyle name="20% - Accent1 2 7 8 4" xfId="15564" xr:uid="{00000000-0005-0000-0000-0000103C0000}"/>
    <cellStyle name="20% - Accent1 2 7 9" xfId="15565" xr:uid="{00000000-0005-0000-0000-0000113C0000}"/>
    <cellStyle name="20% - Accent1 2 7 9 2" xfId="15566" xr:uid="{00000000-0005-0000-0000-0000123C0000}"/>
    <cellStyle name="20% - Accent1 2 7 9 2 2" xfId="15567" xr:uid="{00000000-0005-0000-0000-0000133C0000}"/>
    <cellStyle name="20% - Accent1 2 7 9 2 2 2" xfId="15568" xr:uid="{00000000-0005-0000-0000-0000143C0000}"/>
    <cellStyle name="20% - Accent1 2 7 9 2 3" xfId="15569" xr:uid="{00000000-0005-0000-0000-0000153C0000}"/>
    <cellStyle name="20% - Accent1 2 7 9 3" xfId="15570" xr:uid="{00000000-0005-0000-0000-0000163C0000}"/>
    <cellStyle name="20% - Accent1 2 7 9 3 2" xfId="15571" xr:uid="{00000000-0005-0000-0000-0000173C0000}"/>
    <cellStyle name="20% - Accent1 2 7 9 4" xfId="15572" xr:uid="{00000000-0005-0000-0000-0000183C0000}"/>
    <cellStyle name="20% - Accent1 2 8" xfId="15573" xr:uid="{00000000-0005-0000-0000-0000193C0000}"/>
    <cellStyle name="20% - Accent1 2 8 10" xfId="15574" xr:uid="{00000000-0005-0000-0000-00001A3C0000}"/>
    <cellStyle name="20% - Accent1 2 8 10 2" xfId="15575" xr:uid="{00000000-0005-0000-0000-00001B3C0000}"/>
    <cellStyle name="20% - Accent1 2 8 11" xfId="15576" xr:uid="{00000000-0005-0000-0000-00001C3C0000}"/>
    <cellStyle name="20% - Accent1 2 8 11 2" xfId="15577" xr:uid="{00000000-0005-0000-0000-00001D3C0000}"/>
    <cellStyle name="20% - Accent1 2 8 12" xfId="15578" xr:uid="{00000000-0005-0000-0000-00001E3C0000}"/>
    <cellStyle name="20% - Accent1 2 8 2" xfId="15579" xr:uid="{00000000-0005-0000-0000-00001F3C0000}"/>
    <cellStyle name="20% - Accent1 2 8 2 10" xfId="15580" xr:uid="{00000000-0005-0000-0000-0000203C0000}"/>
    <cellStyle name="20% - Accent1 2 8 2 10 2" xfId="15581" xr:uid="{00000000-0005-0000-0000-0000213C0000}"/>
    <cellStyle name="20% - Accent1 2 8 2 11" xfId="15582" xr:uid="{00000000-0005-0000-0000-0000223C0000}"/>
    <cellStyle name="20% - Accent1 2 8 2 2" xfId="15583" xr:uid="{00000000-0005-0000-0000-0000233C0000}"/>
    <cellStyle name="20% - Accent1 2 8 2 2 2" xfId="15584" xr:uid="{00000000-0005-0000-0000-0000243C0000}"/>
    <cellStyle name="20% - Accent1 2 8 2 2 2 2" xfId="15585" xr:uid="{00000000-0005-0000-0000-0000253C0000}"/>
    <cellStyle name="20% - Accent1 2 8 2 2 2 2 2" xfId="15586" xr:uid="{00000000-0005-0000-0000-0000263C0000}"/>
    <cellStyle name="20% - Accent1 2 8 2 2 2 2 2 2" xfId="15587" xr:uid="{00000000-0005-0000-0000-0000273C0000}"/>
    <cellStyle name="20% - Accent1 2 8 2 2 2 2 3" xfId="15588" xr:uid="{00000000-0005-0000-0000-0000283C0000}"/>
    <cellStyle name="20% - Accent1 2 8 2 2 2 3" xfId="15589" xr:uid="{00000000-0005-0000-0000-0000293C0000}"/>
    <cellStyle name="20% - Accent1 2 8 2 2 2 3 2" xfId="15590" xr:uid="{00000000-0005-0000-0000-00002A3C0000}"/>
    <cellStyle name="20% - Accent1 2 8 2 2 2 4" xfId="15591" xr:uid="{00000000-0005-0000-0000-00002B3C0000}"/>
    <cellStyle name="20% - Accent1 2 8 2 2 3" xfId="15592" xr:uid="{00000000-0005-0000-0000-00002C3C0000}"/>
    <cellStyle name="20% - Accent1 2 8 2 2 3 2" xfId="15593" xr:uid="{00000000-0005-0000-0000-00002D3C0000}"/>
    <cellStyle name="20% - Accent1 2 8 2 2 3 2 2" xfId="15594" xr:uid="{00000000-0005-0000-0000-00002E3C0000}"/>
    <cellStyle name="20% - Accent1 2 8 2 2 3 2 2 2" xfId="15595" xr:uid="{00000000-0005-0000-0000-00002F3C0000}"/>
    <cellStyle name="20% - Accent1 2 8 2 2 3 2 3" xfId="15596" xr:uid="{00000000-0005-0000-0000-0000303C0000}"/>
    <cellStyle name="20% - Accent1 2 8 2 2 3 3" xfId="15597" xr:uid="{00000000-0005-0000-0000-0000313C0000}"/>
    <cellStyle name="20% - Accent1 2 8 2 2 3 3 2" xfId="15598" xr:uid="{00000000-0005-0000-0000-0000323C0000}"/>
    <cellStyle name="20% - Accent1 2 8 2 2 3 4" xfId="15599" xr:uid="{00000000-0005-0000-0000-0000333C0000}"/>
    <cellStyle name="20% - Accent1 2 8 2 2 4" xfId="15600" xr:uid="{00000000-0005-0000-0000-0000343C0000}"/>
    <cellStyle name="20% - Accent1 2 8 2 2 4 2" xfId="15601" xr:uid="{00000000-0005-0000-0000-0000353C0000}"/>
    <cellStyle name="20% - Accent1 2 8 2 2 4 2 2" xfId="15602" xr:uid="{00000000-0005-0000-0000-0000363C0000}"/>
    <cellStyle name="20% - Accent1 2 8 2 2 4 2 2 2" xfId="15603" xr:uid="{00000000-0005-0000-0000-0000373C0000}"/>
    <cellStyle name="20% - Accent1 2 8 2 2 4 2 3" xfId="15604" xr:uid="{00000000-0005-0000-0000-0000383C0000}"/>
    <cellStyle name="20% - Accent1 2 8 2 2 4 3" xfId="15605" xr:uid="{00000000-0005-0000-0000-0000393C0000}"/>
    <cellStyle name="20% - Accent1 2 8 2 2 4 3 2" xfId="15606" xr:uid="{00000000-0005-0000-0000-00003A3C0000}"/>
    <cellStyle name="20% - Accent1 2 8 2 2 4 4" xfId="15607" xr:uid="{00000000-0005-0000-0000-00003B3C0000}"/>
    <cellStyle name="20% - Accent1 2 8 2 2 5" xfId="15608" xr:uid="{00000000-0005-0000-0000-00003C3C0000}"/>
    <cellStyle name="20% - Accent1 2 8 2 2 5 2" xfId="15609" xr:uid="{00000000-0005-0000-0000-00003D3C0000}"/>
    <cellStyle name="20% - Accent1 2 8 2 2 5 2 2" xfId="15610" xr:uid="{00000000-0005-0000-0000-00003E3C0000}"/>
    <cellStyle name="20% - Accent1 2 8 2 2 5 3" xfId="15611" xr:uid="{00000000-0005-0000-0000-00003F3C0000}"/>
    <cellStyle name="20% - Accent1 2 8 2 2 6" xfId="15612" xr:uid="{00000000-0005-0000-0000-0000403C0000}"/>
    <cellStyle name="20% - Accent1 2 8 2 2 6 2" xfId="15613" xr:uid="{00000000-0005-0000-0000-0000413C0000}"/>
    <cellStyle name="20% - Accent1 2 8 2 2 6 2 2" xfId="15614" xr:uid="{00000000-0005-0000-0000-0000423C0000}"/>
    <cellStyle name="20% - Accent1 2 8 2 2 6 3" xfId="15615" xr:uid="{00000000-0005-0000-0000-0000433C0000}"/>
    <cellStyle name="20% - Accent1 2 8 2 2 7" xfId="15616" xr:uid="{00000000-0005-0000-0000-0000443C0000}"/>
    <cellStyle name="20% - Accent1 2 8 2 2 7 2" xfId="15617" xr:uid="{00000000-0005-0000-0000-0000453C0000}"/>
    <cellStyle name="20% - Accent1 2 8 2 2 8" xfId="15618" xr:uid="{00000000-0005-0000-0000-0000463C0000}"/>
    <cellStyle name="20% - Accent1 2 8 2 2 8 2" xfId="15619" xr:uid="{00000000-0005-0000-0000-0000473C0000}"/>
    <cellStyle name="20% - Accent1 2 8 2 2 9" xfId="15620" xr:uid="{00000000-0005-0000-0000-0000483C0000}"/>
    <cellStyle name="20% - Accent1 2 8 2 3" xfId="15621" xr:uid="{00000000-0005-0000-0000-0000493C0000}"/>
    <cellStyle name="20% - Accent1 2 8 2 3 2" xfId="15622" xr:uid="{00000000-0005-0000-0000-00004A3C0000}"/>
    <cellStyle name="20% - Accent1 2 8 2 3 2 2" xfId="15623" xr:uid="{00000000-0005-0000-0000-00004B3C0000}"/>
    <cellStyle name="20% - Accent1 2 8 2 3 2 2 2" xfId="15624" xr:uid="{00000000-0005-0000-0000-00004C3C0000}"/>
    <cellStyle name="20% - Accent1 2 8 2 3 2 2 2 2" xfId="15625" xr:uid="{00000000-0005-0000-0000-00004D3C0000}"/>
    <cellStyle name="20% - Accent1 2 8 2 3 2 2 3" xfId="15626" xr:uid="{00000000-0005-0000-0000-00004E3C0000}"/>
    <cellStyle name="20% - Accent1 2 8 2 3 2 3" xfId="15627" xr:uid="{00000000-0005-0000-0000-00004F3C0000}"/>
    <cellStyle name="20% - Accent1 2 8 2 3 2 3 2" xfId="15628" xr:uid="{00000000-0005-0000-0000-0000503C0000}"/>
    <cellStyle name="20% - Accent1 2 8 2 3 2 4" xfId="15629" xr:uid="{00000000-0005-0000-0000-0000513C0000}"/>
    <cellStyle name="20% - Accent1 2 8 2 3 3" xfId="15630" xr:uid="{00000000-0005-0000-0000-0000523C0000}"/>
    <cellStyle name="20% - Accent1 2 8 2 3 3 2" xfId="15631" xr:uid="{00000000-0005-0000-0000-0000533C0000}"/>
    <cellStyle name="20% - Accent1 2 8 2 3 3 2 2" xfId="15632" xr:uid="{00000000-0005-0000-0000-0000543C0000}"/>
    <cellStyle name="20% - Accent1 2 8 2 3 3 2 2 2" xfId="15633" xr:uid="{00000000-0005-0000-0000-0000553C0000}"/>
    <cellStyle name="20% - Accent1 2 8 2 3 3 2 3" xfId="15634" xr:uid="{00000000-0005-0000-0000-0000563C0000}"/>
    <cellStyle name="20% - Accent1 2 8 2 3 3 3" xfId="15635" xr:uid="{00000000-0005-0000-0000-0000573C0000}"/>
    <cellStyle name="20% - Accent1 2 8 2 3 3 3 2" xfId="15636" xr:uid="{00000000-0005-0000-0000-0000583C0000}"/>
    <cellStyle name="20% - Accent1 2 8 2 3 3 4" xfId="15637" xr:uid="{00000000-0005-0000-0000-0000593C0000}"/>
    <cellStyle name="20% - Accent1 2 8 2 3 4" xfId="15638" xr:uid="{00000000-0005-0000-0000-00005A3C0000}"/>
    <cellStyle name="20% - Accent1 2 8 2 3 4 2" xfId="15639" xr:uid="{00000000-0005-0000-0000-00005B3C0000}"/>
    <cellStyle name="20% - Accent1 2 8 2 3 4 2 2" xfId="15640" xr:uid="{00000000-0005-0000-0000-00005C3C0000}"/>
    <cellStyle name="20% - Accent1 2 8 2 3 4 2 2 2" xfId="15641" xr:uid="{00000000-0005-0000-0000-00005D3C0000}"/>
    <cellStyle name="20% - Accent1 2 8 2 3 4 2 3" xfId="15642" xr:uid="{00000000-0005-0000-0000-00005E3C0000}"/>
    <cellStyle name="20% - Accent1 2 8 2 3 4 3" xfId="15643" xr:uid="{00000000-0005-0000-0000-00005F3C0000}"/>
    <cellStyle name="20% - Accent1 2 8 2 3 4 3 2" xfId="15644" xr:uid="{00000000-0005-0000-0000-0000603C0000}"/>
    <cellStyle name="20% - Accent1 2 8 2 3 4 4" xfId="15645" xr:uid="{00000000-0005-0000-0000-0000613C0000}"/>
    <cellStyle name="20% - Accent1 2 8 2 3 5" xfId="15646" xr:uid="{00000000-0005-0000-0000-0000623C0000}"/>
    <cellStyle name="20% - Accent1 2 8 2 3 5 2" xfId="15647" xr:uid="{00000000-0005-0000-0000-0000633C0000}"/>
    <cellStyle name="20% - Accent1 2 8 2 3 5 2 2" xfId="15648" xr:uid="{00000000-0005-0000-0000-0000643C0000}"/>
    <cellStyle name="20% - Accent1 2 8 2 3 5 3" xfId="15649" xr:uid="{00000000-0005-0000-0000-0000653C0000}"/>
    <cellStyle name="20% - Accent1 2 8 2 3 6" xfId="15650" xr:uid="{00000000-0005-0000-0000-0000663C0000}"/>
    <cellStyle name="20% - Accent1 2 8 2 3 6 2" xfId="15651" xr:uid="{00000000-0005-0000-0000-0000673C0000}"/>
    <cellStyle name="20% - Accent1 2 8 2 3 6 2 2" xfId="15652" xr:uid="{00000000-0005-0000-0000-0000683C0000}"/>
    <cellStyle name="20% - Accent1 2 8 2 3 6 3" xfId="15653" xr:uid="{00000000-0005-0000-0000-0000693C0000}"/>
    <cellStyle name="20% - Accent1 2 8 2 3 7" xfId="15654" xr:uid="{00000000-0005-0000-0000-00006A3C0000}"/>
    <cellStyle name="20% - Accent1 2 8 2 3 7 2" xfId="15655" xr:uid="{00000000-0005-0000-0000-00006B3C0000}"/>
    <cellStyle name="20% - Accent1 2 8 2 3 8" xfId="15656" xr:uid="{00000000-0005-0000-0000-00006C3C0000}"/>
    <cellStyle name="20% - Accent1 2 8 2 3 8 2" xfId="15657" xr:uid="{00000000-0005-0000-0000-00006D3C0000}"/>
    <cellStyle name="20% - Accent1 2 8 2 3 9" xfId="15658" xr:uid="{00000000-0005-0000-0000-00006E3C0000}"/>
    <cellStyle name="20% - Accent1 2 8 2 4" xfId="15659" xr:uid="{00000000-0005-0000-0000-00006F3C0000}"/>
    <cellStyle name="20% - Accent1 2 8 2 4 2" xfId="15660" xr:uid="{00000000-0005-0000-0000-0000703C0000}"/>
    <cellStyle name="20% - Accent1 2 8 2 4 2 2" xfId="15661" xr:uid="{00000000-0005-0000-0000-0000713C0000}"/>
    <cellStyle name="20% - Accent1 2 8 2 4 2 2 2" xfId="15662" xr:uid="{00000000-0005-0000-0000-0000723C0000}"/>
    <cellStyle name="20% - Accent1 2 8 2 4 2 3" xfId="15663" xr:uid="{00000000-0005-0000-0000-0000733C0000}"/>
    <cellStyle name="20% - Accent1 2 8 2 4 3" xfId="15664" xr:uid="{00000000-0005-0000-0000-0000743C0000}"/>
    <cellStyle name="20% - Accent1 2 8 2 4 3 2" xfId="15665" xr:uid="{00000000-0005-0000-0000-0000753C0000}"/>
    <cellStyle name="20% - Accent1 2 8 2 4 4" xfId="15666" xr:uid="{00000000-0005-0000-0000-0000763C0000}"/>
    <cellStyle name="20% - Accent1 2 8 2 5" xfId="15667" xr:uid="{00000000-0005-0000-0000-0000773C0000}"/>
    <cellStyle name="20% - Accent1 2 8 2 5 2" xfId="15668" xr:uid="{00000000-0005-0000-0000-0000783C0000}"/>
    <cellStyle name="20% - Accent1 2 8 2 5 2 2" xfId="15669" xr:uid="{00000000-0005-0000-0000-0000793C0000}"/>
    <cellStyle name="20% - Accent1 2 8 2 5 2 2 2" xfId="15670" xr:uid="{00000000-0005-0000-0000-00007A3C0000}"/>
    <cellStyle name="20% - Accent1 2 8 2 5 2 3" xfId="15671" xr:uid="{00000000-0005-0000-0000-00007B3C0000}"/>
    <cellStyle name="20% - Accent1 2 8 2 5 3" xfId="15672" xr:uid="{00000000-0005-0000-0000-00007C3C0000}"/>
    <cellStyle name="20% - Accent1 2 8 2 5 3 2" xfId="15673" xr:uid="{00000000-0005-0000-0000-00007D3C0000}"/>
    <cellStyle name="20% - Accent1 2 8 2 5 4" xfId="15674" xr:uid="{00000000-0005-0000-0000-00007E3C0000}"/>
    <cellStyle name="20% - Accent1 2 8 2 6" xfId="15675" xr:uid="{00000000-0005-0000-0000-00007F3C0000}"/>
    <cellStyle name="20% - Accent1 2 8 2 6 2" xfId="15676" xr:uid="{00000000-0005-0000-0000-0000803C0000}"/>
    <cellStyle name="20% - Accent1 2 8 2 6 2 2" xfId="15677" xr:uid="{00000000-0005-0000-0000-0000813C0000}"/>
    <cellStyle name="20% - Accent1 2 8 2 6 2 2 2" xfId="15678" xr:uid="{00000000-0005-0000-0000-0000823C0000}"/>
    <cellStyle name="20% - Accent1 2 8 2 6 2 3" xfId="15679" xr:uid="{00000000-0005-0000-0000-0000833C0000}"/>
    <cellStyle name="20% - Accent1 2 8 2 6 3" xfId="15680" xr:uid="{00000000-0005-0000-0000-0000843C0000}"/>
    <cellStyle name="20% - Accent1 2 8 2 6 3 2" xfId="15681" xr:uid="{00000000-0005-0000-0000-0000853C0000}"/>
    <cellStyle name="20% - Accent1 2 8 2 6 4" xfId="15682" xr:uid="{00000000-0005-0000-0000-0000863C0000}"/>
    <cellStyle name="20% - Accent1 2 8 2 7" xfId="15683" xr:uid="{00000000-0005-0000-0000-0000873C0000}"/>
    <cellStyle name="20% - Accent1 2 8 2 7 2" xfId="15684" xr:uid="{00000000-0005-0000-0000-0000883C0000}"/>
    <cellStyle name="20% - Accent1 2 8 2 7 2 2" xfId="15685" xr:uid="{00000000-0005-0000-0000-0000893C0000}"/>
    <cellStyle name="20% - Accent1 2 8 2 7 3" xfId="15686" xr:uid="{00000000-0005-0000-0000-00008A3C0000}"/>
    <cellStyle name="20% - Accent1 2 8 2 8" xfId="15687" xr:uid="{00000000-0005-0000-0000-00008B3C0000}"/>
    <cellStyle name="20% - Accent1 2 8 2 8 2" xfId="15688" xr:uid="{00000000-0005-0000-0000-00008C3C0000}"/>
    <cellStyle name="20% - Accent1 2 8 2 8 2 2" xfId="15689" xr:uid="{00000000-0005-0000-0000-00008D3C0000}"/>
    <cellStyle name="20% - Accent1 2 8 2 8 3" xfId="15690" xr:uid="{00000000-0005-0000-0000-00008E3C0000}"/>
    <cellStyle name="20% - Accent1 2 8 2 9" xfId="15691" xr:uid="{00000000-0005-0000-0000-00008F3C0000}"/>
    <cellStyle name="20% - Accent1 2 8 2 9 2" xfId="15692" xr:uid="{00000000-0005-0000-0000-0000903C0000}"/>
    <cellStyle name="20% - Accent1 2 8 3" xfId="15693" xr:uid="{00000000-0005-0000-0000-0000913C0000}"/>
    <cellStyle name="20% - Accent1 2 8 3 2" xfId="15694" xr:uid="{00000000-0005-0000-0000-0000923C0000}"/>
    <cellStyle name="20% - Accent1 2 8 3 2 2" xfId="15695" xr:uid="{00000000-0005-0000-0000-0000933C0000}"/>
    <cellStyle name="20% - Accent1 2 8 3 2 2 2" xfId="15696" xr:uid="{00000000-0005-0000-0000-0000943C0000}"/>
    <cellStyle name="20% - Accent1 2 8 3 2 2 2 2" xfId="15697" xr:uid="{00000000-0005-0000-0000-0000953C0000}"/>
    <cellStyle name="20% - Accent1 2 8 3 2 2 3" xfId="15698" xr:uid="{00000000-0005-0000-0000-0000963C0000}"/>
    <cellStyle name="20% - Accent1 2 8 3 2 3" xfId="15699" xr:uid="{00000000-0005-0000-0000-0000973C0000}"/>
    <cellStyle name="20% - Accent1 2 8 3 2 3 2" xfId="15700" xr:uid="{00000000-0005-0000-0000-0000983C0000}"/>
    <cellStyle name="20% - Accent1 2 8 3 2 4" xfId="15701" xr:uid="{00000000-0005-0000-0000-0000993C0000}"/>
    <cellStyle name="20% - Accent1 2 8 3 3" xfId="15702" xr:uid="{00000000-0005-0000-0000-00009A3C0000}"/>
    <cellStyle name="20% - Accent1 2 8 3 3 2" xfId="15703" xr:uid="{00000000-0005-0000-0000-00009B3C0000}"/>
    <cellStyle name="20% - Accent1 2 8 3 3 2 2" xfId="15704" xr:uid="{00000000-0005-0000-0000-00009C3C0000}"/>
    <cellStyle name="20% - Accent1 2 8 3 3 2 2 2" xfId="15705" xr:uid="{00000000-0005-0000-0000-00009D3C0000}"/>
    <cellStyle name="20% - Accent1 2 8 3 3 2 3" xfId="15706" xr:uid="{00000000-0005-0000-0000-00009E3C0000}"/>
    <cellStyle name="20% - Accent1 2 8 3 3 3" xfId="15707" xr:uid="{00000000-0005-0000-0000-00009F3C0000}"/>
    <cellStyle name="20% - Accent1 2 8 3 3 3 2" xfId="15708" xr:uid="{00000000-0005-0000-0000-0000A03C0000}"/>
    <cellStyle name="20% - Accent1 2 8 3 3 4" xfId="15709" xr:uid="{00000000-0005-0000-0000-0000A13C0000}"/>
    <cellStyle name="20% - Accent1 2 8 3 4" xfId="15710" xr:uid="{00000000-0005-0000-0000-0000A23C0000}"/>
    <cellStyle name="20% - Accent1 2 8 3 4 2" xfId="15711" xr:uid="{00000000-0005-0000-0000-0000A33C0000}"/>
    <cellStyle name="20% - Accent1 2 8 3 4 2 2" xfId="15712" xr:uid="{00000000-0005-0000-0000-0000A43C0000}"/>
    <cellStyle name="20% - Accent1 2 8 3 4 2 2 2" xfId="15713" xr:uid="{00000000-0005-0000-0000-0000A53C0000}"/>
    <cellStyle name="20% - Accent1 2 8 3 4 2 3" xfId="15714" xr:uid="{00000000-0005-0000-0000-0000A63C0000}"/>
    <cellStyle name="20% - Accent1 2 8 3 4 3" xfId="15715" xr:uid="{00000000-0005-0000-0000-0000A73C0000}"/>
    <cellStyle name="20% - Accent1 2 8 3 4 3 2" xfId="15716" xr:uid="{00000000-0005-0000-0000-0000A83C0000}"/>
    <cellStyle name="20% - Accent1 2 8 3 4 4" xfId="15717" xr:uid="{00000000-0005-0000-0000-0000A93C0000}"/>
    <cellStyle name="20% - Accent1 2 8 3 5" xfId="15718" xr:uid="{00000000-0005-0000-0000-0000AA3C0000}"/>
    <cellStyle name="20% - Accent1 2 8 3 5 2" xfId="15719" xr:uid="{00000000-0005-0000-0000-0000AB3C0000}"/>
    <cellStyle name="20% - Accent1 2 8 3 5 2 2" xfId="15720" xr:uid="{00000000-0005-0000-0000-0000AC3C0000}"/>
    <cellStyle name="20% - Accent1 2 8 3 5 3" xfId="15721" xr:uid="{00000000-0005-0000-0000-0000AD3C0000}"/>
    <cellStyle name="20% - Accent1 2 8 3 6" xfId="15722" xr:uid="{00000000-0005-0000-0000-0000AE3C0000}"/>
    <cellStyle name="20% - Accent1 2 8 3 6 2" xfId="15723" xr:uid="{00000000-0005-0000-0000-0000AF3C0000}"/>
    <cellStyle name="20% - Accent1 2 8 3 6 2 2" xfId="15724" xr:uid="{00000000-0005-0000-0000-0000B03C0000}"/>
    <cellStyle name="20% - Accent1 2 8 3 6 3" xfId="15725" xr:uid="{00000000-0005-0000-0000-0000B13C0000}"/>
    <cellStyle name="20% - Accent1 2 8 3 7" xfId="15726" xr:uid="{00000000-0005-0000-0000-0000B23C0000}"/>
    <cellStyle name="20% - Accent1 2 8 3 7 2" xfId="15727" xr:uid="{00000000-0005-0000-0000-0000B33C0000}"/>
    <cellStyle name="20% - Accent1 2 8 3 8" xfId="15728" xr:uid="{00000000-0005-0000-0000-0000B43C0000}"/>
    <cellStyle name="20% - Accent1 2 8 3 8 2" xfId="15729" xr:uid="{00000000-0005-0000-0000-0000B53C0000}"/>
    <cellStyle name="20% - Accent1 2 8 3 9" xfId="15730" xr:uid="{00000000-0005-0000-0000-0000B63C0000}"/>
    <cellStyle name="20% - Accent1 2 8 4" xfId="15731" xr:uid="{00000000-0005-0000-0000-0000B73C0000}"/>
    <cellStyle name="20% - Accent1 2 8 4 2" xfId="15732" xr:uid="{00000000-0005-0000-0000-0000B83C0000}"/>
    <cellStyle name="20% - Accent1 2 8 4 2 2" xfId="15733" xr:uid="{00000000-0005-0000-0000-0000B93C0000}"/>
    <cellStyle name="20% - Accent1 2 8 4 2 2 2" xfId="15734" xr:uid="{00000000-0005-0000-0000-0000BA3C0000}"/>
    <cellStyle name="20% - Accent1 2 8 4 2 2 2 2" xfId="15735" xr:uid="{00000000-0005-0000-0000-0000BB3C0000}"/>
    <cellStyle name="20% - Accent1 2 8 4 2 2 3" xfId="15736" xr:uid="{00000000-0005-0000-0000-0000BC3C0000}"/>
    <cellStyle name="20% - Accent1 2 8 4 2 3" xfId="15737" xr:uid="{00000000-0005-0000-0000-0000BD3C0000}"/>
    <cellStyle name="20% - Accent1 2 8 4 2 3 2" xfId="15738" xr:uid="{00000000-0005-0000-0000-0000BE3C0000}"/>
    <cellStyle name="20% - Accent1 2 8 4 2 4" xfId="15739" xr:uid="{00000000-0005-0000-0000-0000BF3C0000}"/>
    <cellStyle name="20% - Accent1 2 8 4 3" xfId="15740" xr:uid="{00000000-0005-0000-0000-0000C03C0000}"/>
    <cellStyle name="20% - Accent1 2 8 4 3 2" xfId="15741" xr:uid="{00000000-0005-0000-0000-0000C13C0000}"/>
    <cellStyle name="20% - Accent1 2 8 4 3 2 2" xfId="15742" xr:uid="{00000000-0005-0000-0000-0000C23C0000}"/>
    <cellStyle name="20% - Accent1 2 8 4 3 2 2 2" xfId="15743" xr:uid="{00000000-0005-0000-0000-0000C33C0000}"/>
    <cellStyle name="20% - Accent1 2 8 4 3 2 3" xfId="15744" xr:uid="{00000000-0005-0000-0000-0000C43C0000}"/>
    <cellStyle name="20% - Accent1 2 8 4 3 3" xfId="15745" xr:uid="{00000000-0005-0000-0000-0000C53C0000}"/>
    <cellStyle name="20% - Accent1 2 8 4 3 3 2" xfId="15746" xr:uid="{00000000-0005-0000-0000-0000C63C0000}"/>
    <cellStyle name="20% - Accent1 2 8 4 3 4" xfId="15747" xr:uid="{00000000-0005-0000-0000-0000C73C0000}"/>
    <cellStyle name="20% - Accent1 2 8 4 4" xfId="15748" xr:uid="{00000000-0005-0000-0000-0000C83C0000}"/>
    <cellStyle name="20% - Accent1 2 8 4 4 2" xfId="15749" xr:uid="{00000000-0005-0000-0000-0000C93C0000}"/>
    <cellStyle name="20% - Accent1 2 8 4 4 2 2" xfId="15750" xr:uid="{00000000-0005-0000-0000-0000CA3C0000}"/>
    <cellStyle name="20% - Accent1 2 8 4 4 2 2 2" xfId="15751" xr:uid="{00000000-0005-0000-0000-0000CB3C0000}"/>
    <cellStyle name="20% - Accent1 2 8 4 4 2 3" xfId="15752" xr:uid="{00000000-0005-0000-0000-0000CC3C0000}"/>
    <cellStyle name="20% - Accent1 2 8 4 4 3" xfId="15753" xr:uid="{00000000-0005-0000-0000-0000CD3C0000}"/>
    <cellStyle name="20% - Accent1 2 8 4 4 3 2" xfId="15754" xr:uid="{00000000-0005-0000-0000-0000CE3C0000}"/>
    <cellStyle name="20% - Accent1 2 8 4 4 4" xfId="15755" xr:uid="{00000000-0005-0000-0000-0000CF3C0000}"/>
    <cellStyle name="20% - Accent1 2 8 4 5" xfId="15756" xr:uid="{00000000-0005-0000-0000-0000D03C0000}"/>
    <cellStyle name="20% - Accent1 2 8 4 5 2" xfId="15757" xr:uid="{00000000-0005-0000-0000-0000D13C0000}"/>
    <cellStyle name="20% - Accent1 2 8 4 5 2 2" xfId="15758" xr:uid="{00000000-0005-0000-0000-0000D23C0000}"/>
    <cellStyle name="20% - Accent1 2 8 4 5 3" xfId="15759" xr:uid="{00000000-0005-0000-0000-0000D33C0000}"/>
    <cellStyle name="20% - Accent1 2 8 4 6" xfId="15760" xr:uid="{00000000-0005-0000-0000-0000D43C0000}"/>
    <cellStyle name="20% - Accent1 2 8 4 6 2" xfId="15761" xr:uid="{00000000-0005-0000-0000-0000D53C0000}"/>
    <cellStyle name="20% - Accent1 2 8 4 6 2 2" xfId="15762" xr:uid="{00000000-0005-0000-0000-0000D63C0000}"/>
    <cellStyle name="20% - Accent1 2 8 4 6 3" xfId="15763" xr:uid="{00000000-0005-0000-0000-0000D73C0000}"/>
    <cellStyle name="20% - Accent1 2 8 4 7" xfId="15764" xr:uid="{00000000-0005-0000-0000-0000D83C0000}"/>
    <cellStyle name="20% - Accent1 2 8 4 7 2" xfId="15765" xr:uid="{00000000-0005-0000-0000-0000D93C0000}"/>
    <cellStyle name="20% - Accent1 2 8 4 8" xfId="15766" xr:uid="{00000000-0005-0000-0000-0000DA3C0000}"/>
    <cellStyle name="20% - Accent1 2 8 4 8 2" xfId="15767" xr:uid="{00000000-0005-0000-0000-0000DB3C0000}"/>
    <cellStyle name="20% - Accent1 2 8 4 9" xfId="15768" xr:uid="{00000000-0005-0000-0000-0000DC3C0000}"/>
    <cellStyle name="20% - Accent1 2 8 5" xfId="15769" xr:uid="{00000000-0005-0000-0000-0000DD3C0000}"/>
    <cellStyle name="20% - Accent1 2 8 5 2" xfId="15770" xr:uid="{00000000-0005-0000-0000-0000DE3C0000}"/>
    <cellStyle name="20% - Accent1 2 8 5 2 2" xfId="15771" xr:uid="{00000000-0005-0000-0000-0000DF3C0000}"/>
    <cellStyle name="20% - Accent1 2 8 5 2 2 2" xfId="15772" xr:uid="{00000000-0005-0000-0000-0000E03C0000}"/>
    <cellStyle name="20% - Accent1 2 8 5 2 3" xfId="15773" xr:uid="{00000000-0005-0000-0000-0000E13C0000}"/>
    <cellStyle name="20% - Accent1 2 8 5 3" xfId="15774" xr:uid="{00000000-0005-0000-0000-0000E23C0000}"/>
    <cellStyle name="20% - Accent1 2 8 5 3 2" xfId="15775" xr:uid="{00000000-0005-0000-0000-0000E33C0000}"/>
    <cellStyle name="20% - Accent1 2 8 5 4" xfId="15776" xr:uid="{00000000-0005-0000-0000-0000E43C0000}"/>
    <cellStyle name="20% - Accent1 2 8 6" xfId="15777" xr:uid="{00000000-0005-0000-0000-0000E53C0000}"/>
    <cellStyle name="20% - Accent1 2 8 6 2" xfId="15778" xr:uid="{00000000-0005-0000-0000-0000E63C0000}"/>
    <cellStyle name="20% - Accent1 2 8 6 2 2" xfId="15779" xr:uid="{00000000-0005-0000-0000-0000E73C0000}"/>
    <cellStyle name="20% - Accent1 2 8 6 2 2 2" xfId="15780" xr:uid="{00000000-0005-0000-0000-0000E83C0000}"/>
    <cellStyle name="20% - Accent1 2 8 6 2 3" xfId="15781" xr:uid="{00000000-0005-0000-0000-0000E93C0000}"/>
    <cellStyle name="20% - Accent1 2 8 6 3" xfId="15782" xr:uid="{00000000-0005-0000-0000-0000EA3C0000}"/>
    <cellStyle name="20% - Accent1 2 8 6 3 2" xfId="15783" xr:uid="{00000000-0005-0000-0000-0000EB3C0000}"/>
    <cellStyle name="20% - Accent1 2 8 6 4" xfId="15784" xr:uid="{00000000-0005-0000-0000-0000EC3C0000}"/>
    <cellStyle name="20% - Accent1 2 8 7" xfId="15785" xr:uid="{00000000-0005-0000-0000-0000ED3C0000}"/>
    <cellStyle name="20% - Accent1 2 8 7 2" xfId="15786" xr:uid="{00000000-0005-0000-0000-0000EE3C0000}"/>
    <cellStyle name="20% - Accent1 2 8 7 2 2" xfId="15787" xr:uid="{00000000-0005-0000-0000-0000EF3C0000}"/>
    <cellStyle name="20% - Accent1 2 8 7 2 2 2" xfId="15788" xr:uid="{00000000-0005-0000-0000-0000F03C0000}"/>
    <cellStyle name="20% - Accent1 2 8 7 2 3" xfId="15789" xr:uid="{00000000-0005-0000-0000-0000F13C0000}"/>
    <cellStyle name="20% - Accent1 2 8 7 3" xfId="15790" xr:uid="{00000000-0005-0000-0000-0000F23C0000}"/>
    <cellStyle name="20% - Accent1 2 8 7 3 2" xfId="15791" xr:uid="{00000000-0005-0000-0000-0000F33C0000}"/>
    <cellStyle name="20% - Accent1 2 8 7 4" xfId="15792" xr:uid="{00000000-0005-0000-0000-0000F43C0000}"/>
    <cellStyle name="20% - Accent1 2 8 8" xfId="15793" xr:uid="{00000000-0005-0000-0000-0000F53C0000}"/>
    <cellStyle name="20% - Accent1 2 8 8 2" xfId="15794" xr:uid="{00000000-0005-0000-0000-0000F63C0000}"/>
    <cellStyle name="20% - Accent1 2 8 8 2 2" xfId="15795" xr:uid="{00000000-0005-0000-0000-0000F73C0000}"/>
    <cellStyle name="20% - Accent1 2 8 8 3" xfId="15796" xr:uid="{00000000-0005-0000-0000-0000F83C0000}"/>
    <cellStyle name="20% - Accent1 2 8 9" xfId="15797" xr:uid="{00000000-0005-0000-0000-0000F93C0000}"/>
    <cellStyle name="20% - Accent1 2 8 9 2" xfId="15798" xr:uid="{00000000-0005-0000-0000-0000FA3C0000}"/>
    <cellStyle name="20% - Accent1 2 8 9 2 2" xfId="15799" xr:uid="{00000000-0005-0000-0000-0000FB3C0000}"/>
    <cellStyle name="20% - Accent1 2 8 9 3" xfId="15800" xr:uid="{00000000-0005-0000-0000-0000FC3C0000}"/>
    <cellStyle name="20% - Accent1 2 9" xfId="15801" xr:uid="{00000000-0005-0000-0000-0000FD3C0000}"/>
    <cellStyle name="20% - Accent1 2 9 10" xfId="15802" xr:uid="{00000000-0005-0000-0000-0000FE3C0000}"/>
    <cellStyle name="20% - Accent1 2 9 10 2" xfId="15803" xr:uid="{00000000-0005-0000-0000-0000FF3C0000}"/>
    <cellStyle name="20% - Accent1 2 9 11" xfId="15804" xr:uid="{00000000-0005-0000-0000-0000003D0000}"/>
    <cellStyle name="20% - Accent1 2 9 2" xfId="15805" xr:uid="{00000000-0005-0000-0000-0000013D0000}"/>
    <cellStyle name="20% - Accent1 2 9 2 2" xfId="15806" xr:uid="{00000000-0005-0000-0000-0000023D0000}"/>
    <cellStyle name="20% - Accent1 2 9 2 2 2" xfId="15807" xr:uid="{00000000-0005-0000-0000-0000033D0000}"/>
    <cellStyle name="20% - Accent1 2 9 2 2 2 2" xfId="15808" xr:uid="{00000000-0005-0000-0000-0000043D0000}"/>
    <cellStyle name="20% - Accent1 2 9 2 2 2 2 2" xfId="15809" xr:uid="{00000000-0005-0000-0000-0000053D0000}"/>
    <cellStyle name="20% - Accent1 2 9 2 2 2 3" xfId="15810" xr:uid="{00000000-0005-0000-0000-0000063D0000}"/>
    <cellStyle name="20% - Accent1 2 9 2 2 3" xfId="15811" xr:uid="{00000000-0005-0000-0000-0000073D0000}"/>
    <cellStyle name="20% - Accent1 2 9 2 2 3 2" xfId="15812" xr:uid="{00000000-0005-0000-0000-0000083D0000}"/>
    <cellStyle name="20% - Accent1 2 9 2 2 4" xfId="15813" xr:uid="{00000000-0005-0000-0000-0000093D0000}"/>
    <cellStyle name="20% - Accent1 2 9 2 3" xfId="15814" xr:uid="{00000000-0005-0000-0000-00000A3D0000}"/>
    <cellStyle name="20% - Accent1 2 9 2 3 2" xfId="15815" xr:uid="{00000000-0005-0000-0000-00000B3D0000}"/>
    <cellStyle name="20% - Accent1 2 9 2 3 2 2" xfId="15816" xr:uid="{00000000-0005-0000-0000-00000C3D0000}"/>
    <cellStyle name="20% - Accent1 2 9 2 3 2 2 2" xfId="15817" xr:uid="{00000000-0005-0000-0000-00000D3D0000}"/>
    <cellStyle name="20% - Accent1 2 9 2 3 2 3" xfId="15818" xr:uid="{00000000-0005-0000-0000-00000E3D0000}"/>
    <cellStyle name="20% - Accent1 2 9 2 3 3" xfId="15819" xr:uid="{00000000-0005-0000-0000-00000F3D0000}"/>
    <cellStyle name="20% - Accent1 2 9 2 3 3 2" xfId="15820" xr:uid="{00000000-0005-0000-0000-0000103D0000}"/>
    <cellStyle name="20% - Accent1 2 9 2 3 4" xfId="15821" xr:uid="{00000000-0005-0000-0000-0000113D0000}"/>
    <cellStyle name="20% - Accent1 2 9 2 4" xfId="15822" xr:uid="{00000000-0005-0000-0000-0000123D0000}"/>
    <cellStyle name="20% - Accent1 2 9 2 4 2" xfId="15823" xr:uid="{00000000-0005-0000-0000-0000133D0000}"/>
    <cellStyle name="20% - Accent1 2 9 2 4 2 2" xfId="15824" xr:uid="{00000000-0005-0000-0000-0000143D0000}"/>
    <cellStyle name="20% - Accent1 2 9 2 4 2 2 2" xfId="15825" xr:uid="{00000000-0005-0000-0000-0000153D0000}"/>
    <cellStyle name="20% - Accent1 2 9 2 4 2 3" xfId="15826" xr:uid="{00000000-0005-0000-0000-0000163D0000}"/>
    <cellStyle name="20% - Accent1 2 9 2 4 3" xfId="15827" xr:uid="{00000000-0005-0000-0000-0000173D0000}"/>
    <cellStyle name="20% - Accent1 2 9 2 4 3 2" xfId="15828" xr:uid="{00000000-0005-0000-0000-0000183D0000}"/>
    <cellStyle name="20% - Accent1 2 9 2 4 4" xfId="15829" xr:uid="{00000000-0005-0000-0000-0000193D0000}"/>
    <cellStyle name="20% - Accent1 2 9 2 5" xfId="15830" xr:uid="{00000000-0005-0000-0000-00001A3D0000}"/>
    <cellStyle name="20% - Accent1 2 9 2 5 2" xfId="15831" xr:uid="{00000000-0005-0000-0000-00001B3D0000}"/>
    <cellStyle name="20% - Accent1 2 9 2 5 2 2" xfId="15832" xr:uid="{00000000-0005-0000-0000-00001C3D0000}"/>
    <cellStyle name="20% - Accent1 2 9 2 5 3" xfId="15833" xr:uid="{00000000-0005-0000-0000-00001D3D0000}"/>
    <cellStyle name="20% - Accent1 2 9 2 6" xfId="15834" xr:uid="{00000000-0005-0000-0000-00001E3D0000}"/>
    <cellStyle name="20% - Accent1 2 9 2 6 2" xfId="15835" xr:uid="{00000000-0005-0000-0000-00001F3D0000}"/>
    <cellStyle name="20% - Accent1 2 9 2 6 2 2" xfId="15836" xr:uid="{00000000-0005-0000-0000-0000203D0000}"/>
    <cellStyle name="20% - Accent1 2 9 2 6 3" xfId="15837" xr:uid="{00000000-0005-0000-0000-0000213D0000}"/>
    <cellStyle name="20% - Accent1 2 9 2 7" xfId="15838" xr:uid="{00000000-0005-0000-0000-0000223D0000}"/>
    <cellStyle name="20% - Accent1 2 9 2 7 2" xfId="15839" xr:uid="{00000000-0005-0000-0000-0000233D0000}"/>
    <cellStyle name="20% - Accent1 2 9 2 8" xfId="15840" xr:uid="{00000000-0005-0000-0000-0000243D0000}"/>
    <cellStyle name="20% - Accent1 2 9 2 8 2" xfId="15841" xr:uid="{00000000-0005-0000-0000-0000253D0000}"/>
    <cellStyle name="20% - Accent1 2 9 2 9" xfId="15842" xr:uid="{00000000-0005-0000-0000-0000263D0000}"/>
    <cellStyle name="20% - Accent1 2 9 3" xfId="15843" xr:uid="{00000000-0005-0000-0000-0000273D0000}"/>
    <cellStyle name="20% - Accent1 2 9 3 2" xfId="15844" xr:uid="{00000000-0005-0000-0000-0000283D0000}"/>
    <cellStyle name="20% - Accent1 2 9 3 2 2" xfId="15845" xr:uid="{00000000-0005-0000-0000-0000293D0000}"/>
    <cellStyle name="20% - Accent1 2 9 3 2 2 2" xfId="15846" xr:uid="{00000000-0005-0000-0000-00002A3D0000}"/>
    <cellStyle name="20% - Accent1 2 9 3 2 2 2 2" xfId="15847" xr:uid="{00000000-0005-0000-0000-00002B3D0000}"/>
    <cellStyle name="20% - Accent1 2 9 3 2 2 3" xfId="15848" xr:uid="{00000000-0005-0000-0000-00002C3D0000}"/>
    <cellStyle name="20% - Accent1 2 9 3 2 3" xfId="15849" xr:uid="{00000000-0005-0000-0000-00002D3D0000}"/>
    <cellStyle name="20% - Accent1 2 9 3 2 3 2" xfId="15850" xr:uid="{00000000-0005-0000-0000-00002E3D0000}"/>
    <cellStyle name="20% - Accent1 2 9 3 2 4" xfId="15851" xr:uid="{00000000-0005-0000-0000-00002F3D0000}"/>
    <cellStyle name="20% - Accent1 2 9 3 3" xfId="15852" xr:uid="{00000000-0005-0000-0000-0000303D0000}"/>
    <cellStyle name="20% - Accent1 2 9 3 3 2" xfId="15853" xr:uid="{00000000-0005-0000-0000-0000313D0000}"/>
    <cellStyle name="20% - Accent1 2 9 3 3 2 2" xfId="15854" xr:uid="{00000000-0005-0000-0000-0000323D0000}"/>
    <cellStyle name="20% - Accent1 2 9 3 3 2 2 2" xfId="15855" xr:uid="{00000000-0005-0000-0000-0000333D0000}"/>
    <cellStyle name="20% - Accent1 2 9 3 3 2 3" xfId="15856" xr:uid="{00000000-0005-0000-0000-0000343D0000}"/>
    <cellStyle name="20% - Accent1 2 9 3 3 3" xfId="15857" xr:uid="{00000000-0005-0000-0000-0000353D0000}"/>
    <cellStyle name="20% - Accent1 2 9 3 3 3 2" xfId="15858" xr:uid="{00000000-0005-0000-0000-0000363D0000}"/>
    <cellStyle name="20% - Accent1 2 9 3 3 4" xfId="15859" xr:uid="{00000000-0005-0000-0000-0000373D0000}"/>
    <cellStyle name="20% - Accent1 2 9 3 4" xfId="15860" xr:uid="{00000000-0005-0000-0000-0000383D0000}"/>
    <cellStyle name="20% - Accent1 2 9 3 4 2" xfId="15861" xr:uid="{00000000-0005-0000-0000-0000393D0000}"/>
    <cellStyle name="20% - Accent1 2 9 3 4 2 2" xfId="15862" xr:uid="{00000000-0005-0000-0000-00003A3D0000}"/>
    <cellStyle name="20% - Accent1 2 9 3 4 2 2 2" xfId="15863" xr:uid="{00000000-0005-0000-0000-00003B3D0000}"/>
    <cellStyle name="20% - Accent1 2 9 3 4 2 3" xfId="15864" xr:uid="{00000000-0005-0000-0000-00003C3D0000}"/>
    <cellStyle name="20% - Accent1 2 9 3 4 3" xfId="15865" xr:uid="{00000000-0005-0000-0000-00003D3D0000}"/>
    <cellStyle name="20% - Accent1 2 9 3 4 3 2" xfId="15866" xr:uid="{00000000-0005-0000-0000-00003E3D0000}"/>
    <cellStyle name="20% - Accent1 2 9 3 4 4" xfId="15867" xr:uid="{00000000-0005-0000-0000-00003F3D0000}"/>
    <cellStyle name="20% - Accent1 2 9 3 5" xfId="15868" xr:uid="{00000000-0005-0000-0000-0000403D0000}"/>
    <cellStyle name="20% - Accent1 2 9 3 5 2" xfId="15869" xr:uid="{00000000-0005-0000-0000-0000413D0000}"/>
    <cellStyle name="20% - Accent1 2 9 3 5 2 2" xfId="15870" xr:uid="{00000000-0005-0000-0000-0000423D0000}"/>
    <cellStyle name="20% - Accent1 2 9 3 5 3" xfId="15871" xr:uid="{00000000-0005-0000-0000-0000433D0000}"/>
    <cellStyle name="20% - Accent1 2 9 3 6" xfId="15872" xr:uid="{00000000-0005-0000-0000-0000443D0000}"/>
    <cellStyle name="20% - Accent1 2 9 3 6 2" xfId="15873" xr:uid="{00000000-0005-0000-0000-0000453D0000}"/>
    <cellStyle name="20% - Accent1 2 9 3 6 2 2" xfId="15874" xr:uid="{00000000-0005-0000-0000-0000463D0000}"/>
    <cellStyle name="20% - Accent1 2 9 3 6 3" xfId="15875" xr:uid="{00000000-0005-0000-0000-0000473D0000}"/>
    <cellStyle name="20% - Accent1 2 9 3 7" xfId="15876" xr:uid="{00000000-0005-0000-0000-0000483D0000}"/>
    <cellStyle name="20% - Accent1 2 9 3 7 2" xfId="15877" xr:uid="{00000000-0005-0000-0000-0000493D0000}"/>
    <cellStyle name="20% - Accent1 2 9 3 8" xfId="15878" xr:uid="{00000000-0005-0000-0000-00004A3D0000}"/>
    <cellStyle name="20% - Accent1 2 9 3 8 2" xfId="15879" xr:uid="{00000000-0005-0000-0000-00004B3D0000}"/>
    <cellStyle name="20% - Accent1 2 9 3 9" xfId="15880" xr:uid="{00000000-0005-0000-0000-00004C3D0000}"/>
    <cellStyle name="20% - Accent1 2 9 4" xfId="15881" xr:uid="{00000000-0005-0000-0000-00004D3D0000}"/>
    <cellStyle name="20% - Accent1 2 9 4 2" xfId="15882" xr:uid="{00000000-0005-0000-0000-00004E3D0000}"/>
    <cellStyle name="20% - Accent1 2 9 4 2 2" xfId="15883" xr:uid="{00000000-0005-0000-0000-00004F3D0000}"/>
    <cellStyle name="20% - Accent1 2 9 4 2 2 2" xfId="15884" xr:uid="{00000000-0005-0000-0000-0000503D0000}"/>
    <cellStyle name="20% - Accent1 2 9 4 2 3" xfId="15885" xr:uid="{00000000-0005-0000-0000-0000513D0000}"/>
    <cellStyle name="20% - Accent1 2 9 4 3" xfId="15886" xr:uid="{00000000-0005-0000-0000-0000523D0000}"/>
    <cellStyle name="20% - Accent1 2 9 4 3 2" xfId="15887" xr:uid="{00000000-0005-0000-0000-0000533D0000}"/>
    <cellStyle name="20% - Accent1 2 9 4 4" xfId="15888" xr:uid="{00000000-0005-0000-0000-0000543D0000}"/>
    <cellStyle name="20% - Accent1 2 9 5" xfId="15889" xr:uid="{00000000-0005-0000-0000-0000553D0000}"/>
    <cellStyle name="20% - Accent1 2 9 5 2" xfId="15890" xr:uid="{00000000-0005-0000-0000-0000563D0000}"/>
    <cellStyle name="20% - Accent1 2 9 5 2 2" xfId="15891" xr:uid="{00000000-0005-0000-0000-0000573D0000}"/>
    <cellStyle name="20% - Accent1 2 9 5 2 2 2" xfId="15892" xr:uid="{00000000-0005-0000-0000-0000583D0000}"/>
    <cellStyle name="20% - Accent1 2 9 5 2 3" xfId="15893" xr:uid="{00000000-0005-0000-0000-0000593D0000}"/>
    <cellStyle name="20% - Accent1 2 9 5 3" xfId="15894" xr:uid="{00000000-0005-0000-0000-00005A3D0000}"/>
    <cellStyle name="20% - Accent1 2 9 5 3 2" xfId="15895" xr:uid="{00000000-0005-0000-0000-00005B3D0000}"/>
    <cellStyle name="20% - Accent1 2 9 5 4" xfId="15896" xr:uid="{00000000-0005-0000-0000-00005C3D0000}"/>
    <cellStyle name="20% - Accent1 2 9 6" xfId="15897" xr:uid="{00000000-0005-0000-0000-00005D3D0000}"/>
    <cellStyle name="20% - Accent1 2 9 6 2" xfId="15898" xr:uid="{00000000-0005-0000-0000-00005E3D0000}"/>
    <cellStyle name="20% - Accent1 2 9 6 2 2" xfId="15899" xr:uid="{00000000-0005-0000-0000-00005F3D0000}"/>
    <cellStyle name="20% - Accent1 2 9 6 2 2 2" xfId="15900" xr:uid="{00000000-0005-0000-0000-0000603D0000}"/>
    <cellStyle name="20% - Accent1 2 9 6 2 3" xfId="15901" xr:uid="{00000000-0005-0000-0000-0000613D0000}"/>
    <cellStyle name="20% - Accent1 2 9 6 3" xfId="15902" xr:uid="{00000000-0005-0000-0000-0000623D0000}"/>
    <cellStyle name="20% - Accent1 2 9 6 3 2" xfId="15903" xr:uid="{00000000-0005-0000-0000-0000633D0000}"/>
    <cellStyle name="20% - Accent1 2 9 6 4" xfId="15904" xr:uid="{00000000-0005-0000-0000-0000643D0000}"/>
    <cellStyle name="20% - Accent1 2 9 7" xfId="15905" xr:uid="{00000000-0005-0000-0000-0000653D0000}"/>
    <cellStyle name="20% - Accent1 2 9 7 2" xfId="15906" xr:uid="{00000000-0005-0000-0000-0000663D0000}"/>
    <cellStyle name="20% - Accent1 2 9 7 2 2" xfId="15907" xr:uid="{00000000-0005-0000-0000-0000673D0000}"/>
    <cellStyle name="20% - Accent1 2 9 7 3" xfId="15908" xr:uid="{00000000-0005-0000-0000-0000683D0000}"/>
    <cellStyle name="20% - Accent1 2 9 8" xfId="15909" xr:uid="{00000000-0005-0000-0000-0000693D0000}"/>
    <cellStyle name="20% - Accent1 2 9 8 2" xfId="15910" xr:uid="{00000000-0005-0000-0000-00006A3D0000}"/>
    <cellStyle name="20% - Accent1 2 9 8 2 2" xfId="15911" xr:uid="{00000000-0005-0000-0000-00006B3D0000}"/>
    <cellStyle name="20% - Accent1 2 9 8 3" xfId="15912" xr:uid="{00000000-0005-0000-0000-00006C3D0000}"/>
    <cellStyle name="20% - Accent1 2 9 9" xfId="15913" xr:uid="{00000000-0005-0000-0000-00006D3D0000}"/>
    <cellStyle name="20% - Accent1 2 9 9 2" xfId="15914" xr:uid="{00000000-0005-0000-0000-00006E3D0000}"/>
    <cellStyle name="20% - Accent1 20" xfId="15915" xr:uid="{00000000-0005-0000-0000-00006F3D0000}"/>
    <cellStyle name="20% - Accent1 20 2" xfId="15916" xr:uid="{00000000-0005-0000-0000-0000703D0000}"/>
    <cellStyle name="20% - Accent1 20 2 2" xfId="15917" xr:uid="{00000000-0005-0000-0000-0000713D0000}"/>
    <cellStyle name="20% - Accent1 20 3" xfId="15918" xr:uid="{00000000-0005-0000-0000-0000723D0000}"/>
    <cellStyle name="20% - Accent1 21" xfId="15919" xr:uid="{00000000-0005-0000-0000-0000733D0000}"/>
    <cellStyle name="20% - Accent1 21 2" xfId="15920" xr:uid="{00000000-0005-0000-0000-0000743D0000}"/>
    <cellStyle name="20% - Accent1 22" xfId="15921" xr:uid="{00000000-0005-0000-0000-0000753D0000}"/>
    <cellStyle name="20% - Accent1 22 2" xfId="15922" xr:uid="{00000000-0005-0000-0000-0000763D0000}"/>
    <cellStyle name="20% - Accent1 23" xfId="15923" xr:uid="{00000000-0005-0000-0000-0000773D0000}"/>
    <cellStyle name="20% - Accent1 3" xfId="116" xr:uid="{00000000-0005-0000-0000-0000783D0000}"/>
    <cellStyle name="20% - Accent1 3 10" xfId="15924" xr:uid="{00000000-0005-0000-0000-0000793D0000}"/>
    <cellStyle name="20% - Accent1 3 10 10" xfId="15925" xr:uid="{00000000-0005-0000-0000-00007A3D0000}"/>
    <cellStyle name="20% - Accent1 3 10 10 2" xfId="15926" xr:uid="{00000000-0005-0000-0000-00007B3D0000}"/>
    <cellStyle name="20% - Accent1 3 10 11" xfId="15927" xr:uid="{00000000-0005-0000-0000-00007C3D0000}"/>
    <cellStyle name="20% - Accent1 3 10 2" xfId="15928" xr:uid="{00000000-0005-0000-0000-00007D3D0000}"/>
    <cellStyle name="20% - Accent1 3 10 2 2" xfId="15929" xr:uid="{00000000-0005-0000-0000-00007E3D0000}"/>
    <cellStyle name="20% - Accent1 3 10 2 2 2" xfId="15930" xr:uid="{00000000-0005-0000-0000-00007F3D0000}"/>
    <cellStyle name="20% - Accent1 3 10 2 2 2 2" xfId="15931" xr:uid="{00000000-0005-0000-0000-0000803D0000}"/>
    <cellStyle name="20% - Accent1 3 10 2 2 2 2 2" xfId="15932" xr:uid="{00000000-0005-0000-0000-0000813D0000}"/>
    <cellStyle name="20% - Accent1 3 10 2 2 2 3" xfId="15933" xr:uid="{00000000-0005-0000-0000-0000823D0000}"/>
    <cellStyle name="20% - Accent1 3 10 2 2 3" xfId="15934" xr:uid="{00000000-0005-0000-0000-0000833D0000}"/>
    <cellStyle name="20% - Accent1 3 10 2 2 3 2" xfId="15935" xr:uid="{00000000-0005-0000-0000-0000843D0000}"/>
    <cellStyle name="20% - Accent1 3 10 2 2 4" xfId="15936" xr:uid="{00000000-0005-0000-0000-0000853D0000}"/>
    <cellStyle name="20% - Accent1 3 10 2 3" xfId="15937" xr:uid="{00000000-0005-0000-0000-0000863D0000}"/>
    <cellStyle name="20% - Accent1 3 10 2 3 2" xfId="15938" xr:uid="{00000000-0005-0000-0000-0000873D0000}"/>
    <cellStyle name="20% - Accent1 3 10 2 3 2 2" xfId="15939" xr:uid="{00000000-0005-0000-0000-0000883D0000}"/>
    <cellStyle name="20% - Accent1 3 10 2 3 2 2 2" xfId="15940" xr:uid="{00000000-0005-0000-0000-0000893D0000}"/>
    <cellStyle name="20% - Accent1 3 10 2 3 2 3" xfId="15941" xr:uid="{00000000-0005-0000-0000-00008A3D0000}"/>
    <cellStyle name="20% - Accent1 3 10 2 3 3" xfId="15942" xr:uid="{00000000-0005-0000-0000-00008B3D0000}"/>
    <cellStyle name="20% - Accent1 3 10 2 3 3 2" xfId="15943" xr:uid="{00000000-0005-0000-0000-00008C3D0000}"/>
    <cellStyle name="20% - Accent1 3 10 2 3 4" xfId="15944" xr:uid="{00000000-0005-0000-0000-00008D3D0000}"/>
    <cellStyle name="20% - Accent1 3 10 2 4" xfId="15945" xr:uid="{00000000-0005-0000-0000-00008E3D0000}"/>
    <cellStyle name="20% - Accent1 3 10 2 4 2" xfId="15946" xr:uid="{00000000-0005-0000-0000-00008F3D0000}"/>
    <cellStyle name="20% - Accent1 3 10 2 4 2 2" xfId="15947" xr:uid="{00000000-0005-0000-0000-0000903D0000}"/>
    <cellStyle name="20% - Accent1 3 10 2 4 2 2 2" xfId="15948" xr:uid="{00000000-0005-0000-0000-0000913D0000}"/>
    <cellStyle name="20% - Accent1 3 10 2 4 2 3" xfId="15949" xr:uid="{00000000-0005-0000-0000-0000923D0000}"/>
    <cellStyle name="20% - Accent1 3 10 2 4 3" xfId="15950" xr:uid="{00000000-0005-0000-0000-0000933D0000}"/>
    <cellStyle name="20% - Accent1 3 10 2 4 3 2" xfId="15951" xr:uid="{00000000-0005-0000-0000-0000943D0000}"/>
    <cellStyle name="20% - Accent1 3 10 2 4 4" xfId="15952" xr:uid="{00000000-0005-0000-0000-0000953D0000}"/>
    <cellStyle name="20% - Accent1 3 10 2 5" xfId="15953" xr:uid="{00000000-0005-0000-0000-0000963D0000}"/>
    <cellStyle name="20% - Accent1 3 10 2 5 2" xfId="15954" xr:uid="{00000000-0005-0000-0000-0000973D0000}"/>
    <cellStyle name="20% - Accent1 3 10 2 5 2 2" xfId="15955" xr:uid="{00000000-0005-0000-0000-0000983D0000}"/>
    <cellStyle name="20% - Accent1 3 10 2 5 3" xfId="15956" xr:uid="{00000000-0005-0000-0000-0000993D0000}"/>
    <cellStyle name="20% - Accent1 3 10 2 6" xfId="15957" xr:uid="{00000000-0005-0000-0000-00009A3D0000}"/>
    <cellStyle name="20% - Accent1 3 10 2 6 2" xfId="15958" xr:uid="{00000000-0005-0000-0000-00009B3D0000}"/>
    <cellStyle name="20% - Accent1 3 10 2 6 2 2" xfId="15959" xr:uid="{00000000-0005-0000-0000-00009C3D0000}"/>
    <cellStyle name="20% - Accent1 3 10 2 6 3" xfId="15960" xr:uid="{00000000-0005-0000-0000-00009D3D0000}"/>
    <cellStyle name="20% - Accent1 3 10 2 7" xfId="15961" xr:uid="{00000000-0005-0000-0000-00009E3D0000}"/>
    <cellStyle name="20% - Accent1 3 10 2 7 2" xfId="15962" xr:uid="{00000000-0005-0000-0000-00009F3D0000}"/>
    <cellStyle name="20% - Accent1 3 10 2 8" xfId="15963" xr:uid="{00000000-0005-0000-0000-0000A03D0000}"/>
    <cellStyle name="20% - Accent1 3 10 2 8 2" xfId="15964" xr:uid="{00000000-0005-0000-0000-0000A13D0000}"/>
    <cellStyle name="20% - Accent1 3 10 2 9" xfId="15965" xr:uid="{00000000-0005-0000-0000-0000A23D0000}"/>
    <cellStyle name="20% - Accent1 3 10 3" xfId="15966" xr:uid="{00000000-0005-0000-0000-0000A33D0000}"/>
    <cellStyle name="20% - Accent1 3 10 3 2" xfId="15967" xr:uid="{00000000-0005-0000-0000-0000A43D0000}"/>
    <cellStyle name="20% - Accent1 3 10 3 2 2" xfId="15968" xr:uid="{00000000-0005-0000-0000-0000A53D0000}"/>
    <cellStyle name="20% - Accent1 3 10 3 2 2 2" xfId="15969" xr:uid="{00000000-0005-0000-0000-0000A63D0000}"/>
    <cellStyle name="20% - Accent1 3 10 3 2 2 2 2" xfId="15970" xr:uid="{00000000-0005-0000-0000-0000A73D0000}"/>
    <cellStyle name="20% - Accent1 3 10 3 2 2 3" xfId="15971" xr:uid="{00000000-0005-0000-0000-0000A83D0000}"/>
    <cellStyle name="20% - Accent1 3 10 3 2 3" xfId="15972" xr:uid="{00000000-0005-0000-0000-0000A93D0000}"/>
    <cellStyle name="20% - Accent1 3 10 3 2 3 2" xfId="15973" xr:uid="{00000000-0005-0000-0000-0000AA3D0000}"/>
    <cellStyle name="20% - Accent1 3 10 3 2 4" xfId="15974" xr:uid="{00000000-0005-0000-0000-0000AB3D0000}"/>
    <cellStyle name="20% - Accent1 3 10 3 3" xfId="15975" xr:uid="{00000000-0005-0000-0000-0000AC3D0000}"/>
    <cellStyle name="20% - Accent1 3 10 3 3 2" xfId="15976" xr:uid="{00000000-0005-0000-0000-0000AD3D0000}"/>
    <cellStyle name="20% - Accent1 3 10 3 3 2 2" xfId="15977" xr:uid="{00000000-0005-0000-0000-0000AE3D0000}"/>
    <cellStyle name="20% - Accent1 3 10 3 3 2 2 2" xfId="15978" xr:uid="{00000000-0005-0000-0000-0000AF3D0000}"/>
    <cellStyle name="20% - Accent1 3 10 3 3 2 3" xfId="15979" xr:uid="{00000000-0005-0000-0000-0000B03D0000}"/>
    <cellStyle name="20% - Accent1 3 10 3 3 3" xfId="15980" xr:uid="{00000000-0005-0000-0000-0000B13D0000}"/>
    <cellStyle name="20% - Accent1 3 10 3 3 3 2" xfId="15981" xr:uid="{00000000-0005-0000-0000-0000B23D0000}"/>
    <cellStyle name="20% - Accent1 3 10 3 3 4" xfId="15982" xr:uid="{00000000-0005-0000-0000-0000B33D0000}"/>
    <cellStyle name="20% - Accent1 3 10 3 4" xfId="15983" xr:uid="{00000000-0005-0000-0000-0000B43D0000}"/>
    <cellStyle name="20% - Accent1 3 10 3 4 2" xfId="15984" xr:uid="{00000000-0005-0000-0000-0000B53D0000}"/>
    <cellStyle name="20% - Accent1 3 10 3 4 2 2" xfId="15985" xr:uid="{00000000-0005-0000-0000-0000B63D0000}"/>
    <cellStyle name="20% - Accent1 3 10 3 4 2 2 2" xfId="15986" xr:uid="{00000000-0005-0000-0000-0000B73D0000}"/>
    <cellStyle name="20% - Accent1 3 10 3 4 2 3" xfId="15987" xr:uid="{00000000-0005-0000-0000-0000B83D0000}"/>
    <cellStyle name="20% - Accent1 3 10 3 4 3" xfId="15988" xr:uid="{00000000-0005-0000-0000-0000B93D0000}"/>
    <cellStyle name="20% - Accent1 3 10 3 4 3 2" xfId="15989" xr:uid="{00000000-0005-0000-0000-0000BA3D0000}"/>
    <cellStyle name="20% - Accent1 3 10 3 4 4" xfId="15990" xr:uid="{00000000-0005-0000-0000-0000BB3D0000}"/>
    <cellStyle name="20% - Accent1 3 10 3 5" xfId="15991" xr:uid="{00000000-0005-0000-0000-0000BC3D0000}"/>
    <cellStyle name="20% - Accent1 3 10 3 5 2" xfId="15992" xr:uid="{00000000-0005-0000-0000-0000BD3D0000}"/>
    <cellStyle name="20% - Accent1 3 10 3 5 2 2" xfId="15993" xr:uid="{00000000-0005-0000-0000-0000BE3D0000}"/>
    <cellStyle name="20% - Accent1 3 10 3 5 3" xfId="15994" xr:uid="{00000000-0005-0000-0000-0000BF3D0000}"/>
    <cellStyle name="20% - Accent1 3 10 3 6" xfId="15995" xr:uid="{00000000-0005-0000-0000-0000C03D0000}"/>
    <cellStyle name="20% - Accent1 3 10 3 6 2" xfId="15996" xr:uid="{00000000-0005-0000-0000-0000C13D0000}"/>
    <cellStyle name="20% - Accent1 3 10 3 6 2 2" xfId="15997" xr:uid="{00000000-0005-0000-0000-0000C23D0000}"/>
    <cellStyle name="20% - Accent1 3 10 3 6 3" xfId="15998" xr:uid="{00000000-0005-0000-0000-0000C33D0000}"/>
    <cellStyle name="20% - Accent1 3 10 3 7" xfId="15999" xr:uid="{00000000-0005-0000-0000-0000C43D0000}"/>
    <cellStyle name="20% - Accent1 3 10 3 7 2" xfId="16000" xr:uid="{00000000-0005-0000-0000-0000C53D0000}"/>
    <cellStyle name="20% - Accent1 3 10 3 8" xfId="16001" xr:uid="{00000000-0005-0000-0000-0000C63D0000}"/>
    <cellStyle name="20% - Accent1 3 10 3 8 2" xfId="16002" xr:uid="{00000000-0005-0000-0000-0000C73D0000}"/>
    <cellStyle name="20% - Accent1 3 10 3 9" xfId="16003" xr:uid="{00000000-0005-0000-0000-0000C83D0000}"/>
    <cellStyle name="20% - Accent1 3 10 4" xfId="16004" xr:uid="{00000000-0005-0000-0000-0000C93D0000}"/>
    <cellStyle name="20% - Accent1 3 10 4 2" xfId="16005" xr:uid="{00000000-0005-0000-0000-0000CA3D0000}"/>
    <cellStyle name="20% - Accent1 3 10 4 2 2" xfId="16006" xr:uid="{00000000-0005-0000-0000-0000CB3D0000}"/>
    <cellStyle name="20% - Accent1 3 10 4 2 2 2" xfId="16007" xr:uid="{00000000-0005-0000-0000-0000CC3D0000}"/>
    <cellStyle name="20% - Accent1 3 10 4 2 3" xfId="16008" xr:uid="{00000000-0005-0000-0000-0000CD3D0000}"/>
    <cellStyle name="20% - Accent1 3 10 4 3" xfId="16009" xr:uid="{00000000-0005-0000-0000-0000CE3D0000}"/>
    <cellStyle name="20% - Accent1 3 10 4 3 2" xfId="16010" xr:uid="{00000000-0005-0000-0000-0000CF3D0000}"/>
    <cellStyle name="20% - Accent1 3 10 4 4" xfId="16011" xr:uid="{00000000-0005-0000-0000-0000D03D0000}"/>
    <cellStyle name="20% - Accent1 3 10 5" xfId="16012" xr:uid="{00000000-0005-0000-0000-0000D13D0000}"/>
    <cellStyle name="20% - Accent1 3 10 5 2" xfId="16013" xr:uid="{00000000-0005-0000-0000-0000D23D0000}"/>
    <cellStyle name="20% - Accent1 3 10 5 2 2" xfId="16014" xr:uid="{00000000-0005-0000-0000-0000D33D0000}"/>
    <cellStyle name="20% - Accent1 3 10 5 2 2 2" xfId="16015" xr:uid="{00000000-0005-0000-0000-0000D43D0000}"/>
    <cellStyle name="20% - Accent1 3 10 5 2 3" xfId="16016" xr:uid="{00000000-0005-0000-0000-0000D53D0000}"/>
    <cellStyle name="20% - Accent1 3 10 5 3" xfId="16017" xr:uid="{00000000-0005-0000-0000-0000D63D0000}"/>
    <cellStyle name="20% - Accent1 3 10 5 3 2" xfId="16018" xr:uid="{00000000-0005-0000-0000-0000D73D0000}"/>
    <cellStyle name="20% - Accent1 3 10 5 4" xfId="16019" xr:uid="{00000000-0005-0000-0000-0000D83D0000}"/>
    <cellStyle name="20% - Accent1 3 10 6" xfId="16020" xr:uid="{00000000-0005-0000-0000-0000D93D0000}"/>
    <cellStyle name="20% - Accent1 3 10 6 2" xfId="16021" xr:uid="{00000000-0005-0000-0000-0000DA3D0000}"/>
    <cellStyle name="20% - Accent1 3 10 6 2 2" xfId="16022" xr:uid="{00000000-0005-0000-0000-0000DB3D0000}"/>
    <cellStyle name="20% - Accent1 3 10 6 2 2 2" xfId="16023" xr:uid="{00000000-0005-0000-0000-0000DC3D0000}"/>
    <cellStyle name="20% - Accent1 3 10 6 2 3" xfId="16024" xr:uid="{00000000-0005-0000-0000-0000DD3D0000}"/>
    <cellStyle name="20% - Accent1 3 10 6 3" xfId="16025" xr:uid="{00000000-0005-0000-0000-0000DE3D0000}"/>
    <cellStyle name="20% - Accent1 3 10 6 3 2" xfId="16026" xr:uid="{00000000-0005-0000-0000-0000DF3D0000}"/>
    <cellStyle name="20% - Accent1 3 10 6 4" xfId="16027" xr:uid="{00000000-0005-0000-0000-0000E03D0000}"/>
    <cellStyle name="20% - Accent1 3 10 7" xfId="16028" xr:uid="{00000000-0005-0000-0000-0000E13D0000}"/>
    <cellStyle name="20% - Accent1 3 10 7 2" xfId="16029" xr:uid="{00000000-0005-0000-0000-0000E23D0000}"/>
    <cellStyle name="20% - Accent1 3 10 7 2 2" xfId="16030" xr:uid="{00000000-0005-0000-0000-0000E33D0000}"/>
    <cellStyle name="20% - Accent1 3 10 7 3" xfId="16031" xr:uid="{00000000-0005-0000-0000-0000E43D0000}"/>
    <cellStyle name="20% - Accent1 3 10 8" xfId="16032" xr:uid="{00000000-0005-0000-0000-0000E53D0000}"/>
    <cellStyle name="20% - Accent1 3 10 8 2" xfId="16033" xr:uid="{00000000-0005-0000-0000-0000E63D0000}"/>
    <cellStyle name="20% - Accent1 3 10 8 2 2" xfId="16034" xr:uid="{00000000-0005-0000-0000-0000E73D0000}"/>
    <cellStyle name="20% - Accent1 3 10 8 3" xfId="16035" xr:uid="{00000000-0005-0000-0000-0000E83D0000}"/>
    <cellStyle name="20% - Accent1 3 10 9" xfId="16036" xr:uid="{00000000-0005-0000-0000-0000E93D0000}"/>
    <cellStyle name="20% - Accent1 3 10 9 2" xfId="16037" xr:uid="{00000000-0005-0000-0000-0000EA3D0000}"/>
    <cellStyle name="20% - Accent1 3 11" xfId="117" xr:uid="{00000000-0005-0000-0000-0000EB3D0000}"/>
    <cellStyle name="20% - Accent1 3 11 10" xfId="16038" xr:uid="{00000000-0005-0000-0000-0000EC3D0000}"/>
    <cellStyle name="20% - Accent1 3 11 10 2" xfId="16039" xr:uid="{00000000-0005-0000-0000-0000ED3D0000}"/>
    <cellStyle name="20% - Accent1 3 11 11" xfId="16040" xr:uid="{00000000-0005-0000-0000-0000EE3D0000}"/>
    <cellStyle name="20% - Accent1 3 11 12" xfId="16041" xr:uid="{00000000-0005-0000-0000-0000EF3D0000}"/>
    <cellStyle name="20% - Accent1 3 11 2" xfId="118" xr:uid="{00000000-0005-0000-0000-0000F03D0000}"/>
    <cellStyle name="20% - Accent1 3 11 2 2" xfId="16042" xr:uid="{00000000-0005-0000-0000-0000F13D0000}"/>
    <cellStyle name="20% - Accent1 3 11 2 2 2" xfId="16043" xr:uid="{00000000-0005-0000-0000-0000F23D0000}"/>
    <cellStyle name="20% - Accent1 3 11 2 2 2 2" xfId="16044" xr:uid="{00000000-0005-0000-0000-0000F33D0000}"/>
    <cellStyle name="20% - Accent1 3 11 2 2 2 2 2" xfId="16045" xr:uid="{00000000-0005-0000-0000-0000F43D0000}"/>
    <cellStyle name="20% - Accent1 3 11 2 2 2 3" xfId="16046" xr:uid="{00000000-0005-0000-0000-0000F53D0000}"/>
    <cellStyle name="20% - Accent1 3 11 2 2 3" xfId="16047" xr:uid="{00000000-0005-0000-0000-0000F63D0000}"/>
    <cellStyle name="20% - Accent1 3 11 2 2 3 2" xfId="16048" xr:uid="{00000000-0005-0000-0000-0000F73D0000}"/>
    <cellStyle name="20% - Accent1 3 11 2 2 4" xfId="16049" xr:uid="{00000000-0005-0000-0000-0000F83D0000}"/>
    <cellStyle name="20% - Accent1 3 11 2 3" xfId="16050" xr:uid="{00000000-0005-0000-0000-0000F93D0000}"/>
    <cellStyle name="20% - Accent1 3 11 2 3 2" xfId="16051" xr:uid="{00000000-0005-0000-0000-0000FA3D0000}"/>
    <cellStyle name="20% - Accent1 3 11 2 3 2 2" xfId="16052" xr:uid="{00000000-0005-0000-0000-0000FB3D0000}"/>
    <cellStyle name="20% - Accent1 3 11 2 3 2 2 2" xfId="16053" xr:uid="{00000000-0005-0000-0000-0000FC3D0000}"/>
    <cellStyle name="20% - Accent1 3 11 2 3 2 3" xfId="16054" xr:uid="{00000000-0005-0000-0000-0000FD3D0000}"/>
    <cellStyle name="20% - Accent1 3 11 2 3 3" xfId="16055" xr:uid="{00000000-0005-0000-0000-0000FE3D0000}"/>
    <cellStyle name="20% - Accent1 3 11 2 3 3 2" xfId="16056" xr:uid="{00000000-0005-0000-0000-0000FF3D0000}"/>
    <cellStyle name="20% - Accent1 3 11 2 3 4" xfId="16057" xr:uid="{00000000-0005-0000-0000-0000003E0000}"/>
    <cellStyle name="20% - Accent1 3 11 2 4" xfId="16058" xr:uid="{00000000-0005-0000-0000-0000013E0000}"/>
    <cellStyle name="20% - Accent1 3 11 2 4 2" xfId="16059" xr:uid="{00000000-0005-0000-0000-0000023E0000}"/>
    <cellStyle name="20% - Accent1 3 11 2 4 2 2" xfId="16060" xr:uid="{00000000-0005-0000-0000-0000033E0000}"/>
    <cellStyle name="20% - Accent1 3 11 2 4 2 2 2" xfId="16061" xr:uid="{00000000-0005-0000-0000-0000043E0000}"/>
    <cellStyle name="20% - Accent1 3 11 2 4 2 3" xfId="16062" xr:uid="{00000000-0005-0000-0000-0000053E0000}"/>
    <cellStyle name="20% - Accent1 3 11 2 4 3" xfId="16063" xr:uid="{00000000-0005-0000-0000-0000063E0000}"/>
    <cellStyle name="20% - Accent1 3 11 2 4 3 2" xfId="16064" xr:uid="{00000000-0005-0000-0000-0000073E0000}"/>
    <cellStyle name="20% - Accent1 3 11 2 4 4" xfId="16065" xr:uid="{00000000-0005-0000-0000-0000083E0000}"/>
    <cellStyle name="20% - Accent1 3 11 2 5" xfId="16066" xr:uid="{00000000-0005-0000-0000-0000093E0000}"/>
    <cellStyle name="20% - Accent1 3 11 2 5 2" xfId="16067" xr:uid="{00000000-0005-0000-0000-00000A3E0000}"/>
    <cellStyle name="20% - Accent1 3 11 2 5 2 2" xfId="16068" xr:uid="{00000000-0005-0000-0000-00000B3E0000}"/>
    <cellStyle name="20% - Accent1 3 11 2 5 3" xfId="16069" xr:uid="{00000000-0005-0000-0000-00000C3E0000}"/>
    <cellStyle name="20% - Accent1 3 11 2 6" xfId="16070" xr:uid="{00000000-0005-0000-0000-00000D3E0000}"/>
    <cellStyle name="20% - Accent1 3 11 2 6 2" xfId="16071" xr:uid="{00000000-0005-0000-0000-00000E3E0000}"/>
    <cellStyle name="20% - Accent1 3 11 2 6 2 2" xfId="16072" xr:uid="{00000000-0005-0000-0000-00000F3E0000}"/>
    <cellStyle name="20% - Accent1 3 11 2 6 3" xfId="16073" xr:uid="{00000000-0005-0000-0000-0000103E0000}"/>
    <cellStyle name="20% - Accent1 3 11 2 7" xfId="16074" xr:uid="{00000000-0005-0000-0000-0000113E0000}"/>
    <cellStyle name="20% - Accent1 3 11 2 7 2" xfId="16075" xr:uid="{00000000-0005-0000-0000-0000123E0000}"/>
    <cellStyle name="20% - Accent1 3 11 2 8" xfId="16076" xr:uid="{00000000-0005-0000-0000-0000133E0000}"/>
    <cellStyle name="20% - Accent1 3 11 2 8 2" xfId="16077" xr:uid="{00000000-0005-0000-0000-0000143E0000}"/>
    <cellStyle name="20% - Accent1 3 11 2 9" xfId="16078" xr:uid="{00000000-0005-0000-0000-0000153E0000}"/>
    <cellStyle name="20% - Accent1 3 11 3" xfId="119" xr:uid="{00000000-0005-0000-0000-0000163E0000}"/>
    <cellStyle name="20% - Accent1 3 11 3 2" xfId="16079" xr:uid="{00000000-0005-0000-0000-0000173E0000}"/>
    <cellStyle name="20% - Accent1 3 11 3 2 2" xfId="16080" xr:uid="{00000000-0005-0000-0000-0000183E0000}"/>
    <cellStyle name="20% - Accent1 3 11 3 2 2 2" xfId="16081" xr:uid="{00000000-0005-0000-0000-0000193E0000}"/>
    <cellStyle name="20% - Accent1 3 11 3 2 2 2 2" xfId="16082" xr:uid="{00000000-0005-0000-0000-00001A3E0000}"/>
    <cellStyle name="20% - Accent1 3 11 3 2 2 3" xfId="16083" xr:uid="{00000000-0005-0000-0000-00001B3E0000}"/>
    <cellStyle name="20% - Accent1 3 11 3 2 3" xfId="16084" xr:uid="{00000000-0005-0000-0000-00001C3E0000}"/>
    <cellStyle name="20% - Accent1 3 11 3 2 3 2" xfId="16085" xr:uid="{00000000-0005-0000-0000-00001D3E0000}"/>
    <cellStyle name="20% - Accent1 3 11 3 2 4" xfId="16086" xr:uid="{00000000-0005-0000-0000-00001E3E0000}"/>
    <cellStyle name="20% - Accent1 3 11 3 3" xfId="16087" xr:uid="{00000000-0005-0000-0000-00001F3E0000}"/>
    <cellStyle name="20% - Accent1 3 11 3 3 2" xfId="16088" xr:uid="{00000000-0005-0000-0000-0000203E0000}"/>
    <cellStyle name="20% - Accent1 3 11 3 3 2 2" xfId="16089" xr:uid="{00000000-0005-0000-0000-0000213E0000}"/>
    <cellStyle name="20% - Accent1 3 11 3 3 2 2 2" xfId="16090" xr:uid="{00000000-0005-0000-0000-0000223E0000}"/>
    <cellStyle name="20% - Accent1 3 11 3 3 2 3" xfId="16091" xr:uid="{00000000-0005-0000-0000-0000233E0000}"/>
    <cellStyle name="20% - Accent1 3 11 3 3 3" xfId="16092" xr:uid="{00000000-0005-0000-0000-0000243E0000}"/>
    <cellStyle name="20% - Accent1 3 11 3 3 3 2" xfId="16093" xr:uid="{00000000-0005-0000-0000-0000253E0000}"/>
    <cellStyle name="20% - Accent1 3 11 3 3 4" xfId="16094" xr:uid="{00000000-0005-0000-0000-0000263E0000}"/>
    <cellStyle name="20% - Accent1 3 11 3 4" xfId="16095" xr:uid="{00000000-0005-0000-0000-0000273E0000}"/>
    <cellStyle name="20% - Accent1 3 11 3 4 2" xfId="16096" xr:uid="{00000000-0005-0000-0000-0000283E0000}"/>
    <cellStyle name="20% - Accent1 3 11 3 4 2 2" xfId="16097" xr:uid="{00000000-0005-0000-0000-0000293E0000}"/>
    <cellStyle name="20% - Accent1 3 11 3 4 2 2 2" xfId="16098" xr:uid="{00000000-0005-0000-0000-00002A3E0000}"/>
    <cellStyle name="20% - Accent1 3 11 3 4 2 3" xfId="16099" xr:uid="{00000000-0005-0000-0000-00002B3E0000}"/>
    <cellStyle name="20% - Accent1 3 11 3 4 3" xfId="16100" xr:uid="{00000000-0005-0000-0000-00002C3E0000}"/>
    <cellStyle name="20% - Accent1 3 11 3 4 3 2" xfId="16101" xr:uid="{00000000-0005-0000-0000-00002D3E0000}"/>
    <cellStyle name="20% - Accent1 3 11 3 4 4" xfId="16102" xr:uid="{00000000-0005-0000-0000-00002E3E0000}"/>
    <cellStyle name="20% - Accent1 3 11 3 5" xfId="16103" xr:uid="{00000000-0005-0000-0000-00002F3E0000}"/>
    <cellStyle name="20% - Accent1 3 11 3 5 2" xfId="16104" xr:uid="{00000000-0005-0000-0000-0000303E0000}"/>
    <cellStyle name="20% - Accent1 3 11 3 5 2 2" xfId="16105" xr:uid="{00000000-0005-0000-0000-0000313E0000}"/>
    <cellStyle name="20% - Accent1 3 11 3 5 3" xfId="16106" xr:uid="{00000000-0005-0000-0000-0000323E0000}"/>
    <cellStyle name="20% - Accent1 3 11 3 6" xfId="16107" xr:uid="{00000000-0005-0000-0000-0000333E0000}"/>
    <cellStyle name="20% - Accent1 3 11 3 6 2" xfId="16108" xr:uid="{00000000-0005-0000-0000-0000343E0000}"/>
    <cellStyle name="20% - Accent1 3 11 3 6 2 2" xfId="16109" xr:uid="{00000000-0005-0000-0000-0000353E0000}"/>
    <cellStyle name="20% - Accent1 3 11 3 6 3" xfId="16110" xr:uid="{00000000-0005-0000-0000-0000363E0000}"/>
    <cellStyle name="20% - Accent1 3 11 3 7" xfId="16111" xr:uid="{00000000-0005-0000-0000-0000373E0000}"/>
    <cellStyle name="20% - Accent1 3 11 3 7 2" xfId="16112" xr:uid="{00000000-0005-0000-0000-0000383E0000}"/>
    <cellStyle name="20% - Accent1 3 11 3 8" xfId="16113" xr:uid="{00000000-0005-0000-0000-0000393E0000}"/>
    <cellStyle name="20% - Accent1 3 11 3 8 2" xfId="16114" xr:uid="{00000000-0005-0000-0000-00003A3E0000}"/>
    <cellStyle name="20% - Accent1 3 11 3 9" xfId="16115" xr:uid="{00000000-0005-0000-0000-00003B3E0000}"/>
    <cellStyle name="20% - Accent1 3 11 4" xfId="16116" xr:uid="{00000000-0005-0000-0000-00003C3E0000}"/>
    <cellStyle name="20% - Accent1 3 11 4 2" xfId="16117" xr:uid="{00000000-0005-0000-0000-00003D3E0000}"/>
    <cellStyle name="20% - Accent1 3 11 4 2 2" xfId="16118" xr:uid="{00000000-0005-0000-0000-00003E3E0000}"/>
    <cellStyle name="20% - Accent1 3 11 4 2 2 2" xfId="16119" xr:uid="{00000000-0005-0000-0000-00003F3E0000}"/>
    <cellStyle name="20% - Accent1 3 11 4 2 3" xfId="16120" xr:uid="{00000000-0005-0000-0000-0000403E0000}"/>
    <cellStyle name="20% - Accent1 3 11 4 3" xfId="16121" xr:uid="{00000000-0005-0000-0000-0000413E0000}"/>
    <cellStyle name="20% - Accent1 3 11 4 3 2" xfId="16122" xr:uid="{00000000-0005-0000-0000-0000423E0000}"/>
    <cellStyle name="20% - Accent1 3 11 4 4" xfId="16123" xr:uid="{00000000-0005-0000-0000-0000433E0000}"/>
    <cellStyle name="20% - Accent1 3 11 5" xfId="16124" xr:uid="{00000000-0005-0000-0000-0000443E0000}"/>
    <cellStyle name="20% - Accent1 3 11 5 2" xfId="16125" xr:uid="{00000000-0005-0000-0000-0000453E0000}"/>
    <cellStyle name="20% - Accent1 3 11 5 2 2" xfId="16126" xr:uid="{00000000-0005-0000-0000-0000463E0000}"/>
    <cellStyle name="20% - Accent1 3 11 5 2 2 2" xfId="16127" xr:uid="{00000000-0005-0000-0000-0000473E0000}"/>
    <cellStyle name="20% - Accent1 3 11 5 2 3" xfId="16128" xr:uid="{00000000-0005-0000-0000-0000483E0000}"/>
    <cellStyle name="20% - Accent1 3 11 5 3" xfId="16129" xr:uid="{00000000-0005-0000-0000-0000493E0000}"/>
    <cellStyle name="20% - Accent1 3 11 5 3 2" xfId="16130" xr:uid="{00000000-0005-0000-0000-00004A3E0000}"/>
    <cellStyle name="20% - Accent1 3 11 5 4" xfId="16131" xr:uid="{00000000-0005-0000-0000-00004B3E0000}"/>
    <cellStyle name="20% - Accent1 3 11 6" xfId="16132" xr:uid="{00000000-0005-0000-0000-00004C3E0000}"/>
    <cellStyle name="20% - Accent1 3 11 6 2" xfId="16133" xr:uid="{00000000-0005-0000-0000-00004D3E0000}"/>
    <cellStyle name="20% - Accent1 3 11 6 2 2" xfId="16134" xr:uid="{00000000-0005-0000-0000-00004E3E0000}"/>
    <cellStyle name="20% - Accent1 3 11 6 2 2 2" xfId="16135" xr:uid="{00000000-0005-0000-0000-00004F3E0000}"/>
    <cellStyle name="20% - Accent1 3 11 6 2 3" xfId="16136" xr:uid="{00000000-0005-0000-0000-0000503E0000}"/>
    <cellStyle name="20% - Accent1 3 11 6 3" xfId="16137" xr:uid="{00000000-0005-0000-0000-0000513E0000}"/>
    <cellStyle name="20% - Accent1 3 11 6 3 2" xfId="16138" xr:uid="{00000000-0005-0000-0000-0000523E0000}"/>
    <cellStyle name="20% - Accent1 3 11 6 4" xfId="16139" xr:uid="{00000000-0005-0000-0000-0000533E0000}"/>
    <cellStyle name="20% - Accent1 3 11 7" xfId="16140" xr:uid="{00000000-0005-0000-0000-0000543E0000}"/>
    <cellStyle name="20% - Accent1 3 11 7 2" xfId="16141" xr:uid="{00000000-0005-0000-0000-0000553E0000}"/>
    <cellStyle name="20% - Accent1 3 11 7 2 2" xfId="16142" xr:uid="{00000000-0005-0000-0000-0000563E0000}"/>
    <cellStyle name="20% - Accent1 3 11 7 3" xfId="16143" xr:uid="{00000000-0005-0000-0000-0000573E0000}"/>
    <cellStyle name="20% - Accent1 3 11 8" xfId="16144" xr:uid="{00000000-0005-0000-0000-0000583E0000}"/>
    <cellStyle name="20% - Accent1 3 11 8 2" xfId="16145" xr:uid="{00000000-0005-0000-0000-0000593E0000}"/>
    <cellStyle name="20% - Accent1 3 11 8 2 2" xfId="16146" xr:uid="{00000000-0005-0000-0000-00005A3E0000}"/>
    <cellStyle name="20% - Accent1 3 11 8 3" xfId="16147" xr:uid="{00000000-0005-0000-0000-00005B3E0000}"/>
    <cellStyle name="20% - Accent1 3 11 9" xfId="16148" xr:uid="{00000000-0005-0000-0000-00005C3E0000}"/>
    <cellStyle name="20% - Accent1 3 11 9 2" xfId="16149" xr:uid="{00000000-0005-0000-0000-00005D3E0000}"/>
    <cellStyle name="20% - Accent1 3 12" xfId="16150" xr:uid="{00000000-0005-0000-0000-00005E3E0000}"/>
    <cellStyle name="20% - Accent1 3 12 2" xfId="16151" xr:uid="{00000000-0005-0000-0000-00005F3E0000}"/>
    <cellStyle name="20% - Accent1 3 12 2 2" xfId="16152" xr:uid="{00000000-0005-0000-0000-0000603E0000}"/>
    <cellStyle name="20% - Accent1 3 12 2 2 2" xfId="16153" xr:uid="{00000000-0005-0000-0000-0000613E0000}"/>
    <cellStyle name="20% - Accent1 3 12 2 2 2 2" xfId="16154" xr:uid="{00000000-0005-0000-0000-0000623E0000}"/>
    <cellStyle name="20% - Accent1 3 12 2 2 3" xfId="16155" xr:uid="{00000000-0005-0000-0000-0000633E0000}"/>
    <cellStyle name="20% - Accent1 3 12 2 3" xfId="16156" xr:uid="{00000000-0005-0000-0000-0000643E0000}"/>
    <cellStyle name="20% - Accent1 3 12 2 3 2" xfId="16157" xr:uid="{00000000-0005-0000-0000-0000653E0000}"/>
    <cellStyle name="20% - Accent1 3 12 2 4" xfId="16158" xr:uid="{00000000-0005-0000-0000-0000663E0000}"/>
    <cellStyle name="20% - Accent1 3 12 3" xfId="16159" xr:uid="{00000000-0005-0000-0000-0000673E0000}"/>
    <cellStyle name="20% - Accent1 3 12 3 2" xfId="16160" xr:uid="{00000000-0005-0000-0000-0000683E0000}"/>
    <cellStyle name="20% - Accent1 3 12 3 2 2" xfId="16161" xr:uid="{00000000-0005-0000-0000-0000693E0000}"/>
    <cellStyle name="20% - Accent1 3 12 3 2 2 2" xfId="16162" xr:uid="{00000000-0005-0000-0000-00006A3E0000}"/>
    <cellStyle name="20% - Accent1 3 12 3 2 3" xfId="16163" xr:uid="{00000000-0005-0000-0000-00006B3E0000}"/>
    <cellStyle name="20% - Accent1 3 12 3 3" xfId="16164" xr:uid="{00000000-0005-0000-0000-00006C3E0000}"/>
    <cellStyle name="20% - Accent1 3 12 3 3 2" xfId="16165" xr:uid="{00000000-0005-0000-0000-00006D3E0000}"/>
    <cellStyle name="20% - Accent1 3 12 3 4" xfId="16166" xr:uid="{00000000-0005-0000-0000-00006E3E0000}"/>
    <cellStyle name="20% - Accent1 3 12 4" xfId="16167" xr:uid="{00000000-0005-0000-0000-00006F3E0000}"/>
    <cellStyle name="20% - Accent1 3 12 4 2" xfId="16168" xr:uid="{00000000-0005-0000-0000-0000703E0000}"/>
    <cellStyle name="20% - Accent1 3 12 4 2 2" xfId="16169" xr:uid="{00000000-0005-0000-0000-0000713E0000}"/>
    <cellStyle name="20% - Accent1 3 12 4 2 2 2" xfId="16170" xr:uid="{00000000-0005-0000-0000-0000723E0000}"/>
    <cellStyle name="20% - Accent1 3 12 4 2 3" xfId="16171" xr:uid="{00000000-0005-0000-0000-0000733E0000}"/>
    <cellStyle name="20% - Accent1 3 12 4 3" xfId="16172" xr:uid="{00000000-0005-0000-0000-0000743E0000}"/>
    <cellStyle name="20% - Accent1 3 12 4 3 2" xfId="16173" xr:uid="{00000000-0005-0000-0000-0000753E0000}"/>
    <cellStyle name="20% - Accent1 3 12 4 4" xfId="16174" xr:uid="{00000000-0005-0000-0000-0000763E0000}"/>
    <cellStyle name="20% - Accent1 3 12 5" xfId="16175" xr:uid="{00000000-0005-0000-0000-0000773E0000}"/>
    <cellStyle name="20% - Accent1 3 12 5 2" xfId="16176" xr:uid="{00000000-0005-0000-0000-0000783E0000}"/>
    <cellStyle name="20% - Accent1 3 12 5 2 2" xfId="16177" xr:uid="{00000000-0005-0000-0000-0000793E0000}"/>
    <cellStyle name="20% - Accent1 3 12 5 3" xfId="16178" xr:uid="{00000000-0005-0000-0000-00007A3E0000}"/>
    <cellStyle name="20% - Accent1 3 12 6" xfId="16179" xr:uid="{00000000-0005-0000-0000-00007B3E0000}"/>
    <cellStyle name="20% - Accent1 3 12 6 2" xfId="16180" xr:uid="{00000000-0005-0000-0000-00007C3E0000}"/>
    <cellStyle name="20% - Accent1 3 12 6 2 2" xfId="16181" xr:uid="{00000000-0005-0000-0000-00007D3E0000}"/>
    <cellStyle name="20% - Accent1 3 12 6 3" xfId="16182" xr:uid="{00000000-0005-0000-0000-00007E3E0000}"/>
    <cellStyle name="20% - Accent1 3 12 7" xfId="16183" xr:uid="{00000000-0005-0000-0000-00007F3E0000}"/>
    <cellStyle name="20% - Accent1 3 12 7 2" xfId="16184" xr:uid="{00000000-0005-0000-0000-0000803E0000}"/>
    <cellStyle name="20% - Accent1 3 12 8" xfId="16185" xr:uid="{00000000-0005-0000-0000-0000813E0000}"/>
    <cellStyle name="20% - Accent1 3 12 8 2" xfId="16186" xr:uid="{00000000-0005-0000-0000-0000823E0000}"/>
    <cellStyle name="20% - Accent1 3 12 9" xfId="16187" xr:uid="{00000000-0005-0000-0000-0000833E0000}"/>
    <cellStyle name="20% - Accent1 3 13" xfId="16188" xr:uid="{00000000-0005-0000-0000-0000843E0000}"/>
    <cellStyle name="20% - Accent1 3 13 2" xfId="16189" xr:uid="{00000000-0005-0000-0000-0000853E0000}"/>
    <cellStyle name="20% - Accent1 3 13 2 2" xfId="16190" xr:uid="{00000000-0005-0000-0000-0000863E0000}"/>
    <cellStyle name="20% - Accent1 3 13 2 2 2" xfId="16191" xr:uid="{00000000-0005-0000-0000-0000873E0000}"/>
    <cellStyle name="20% - Accent1 3 13 2 2 2 2" xfId="16192" xr:uid="{00000000-0005-0000-0000-0000883E0000}"/>
    <cellStyle name="20% - Accent1 3 13 2 2 3" xfId="16193" xr:uid="{00000000-0005-0000-0000-0000893E0000}"/>
    <cellStyle name="20% - Accent1 3 13 2 3" xfId="16194" xr:uid="{00000000-0005-0000-0000-00008A3E0000}"/>
    <cellStyle name="20% - Accent1 3 13 2 3 2" xfId="16195" xr:uid="{00000000-0005-0000-0000-00008B3E0000}"/>
    <cellStyle name="20% - Accent1 3 13 2 4" xfId="16196" xr:uid="{00000000-0005-0000-0000-00008C3E0000}"/>
    <cellStyle name="20% - Accent1 3 13 3" xfId="16197" xr:uid="{00000000-0005-0000-0000-00008D3E0000}"/>
    <cellStyle name="20% - Accent1 3 13 3 2" xfId="16198" xr:uid="{00000000-0005-0000-0000-00008E3E0000}"/>
    <cellStyle name="20% - Accent1 3 13 3 2 2" xfId="16199" xr:uid="{00000000-0005-0000-0000-00008F3E0000}"/>
    <cellStyle name="20% - Accent1 3 13 3 2 2 2" xfId="16200" xr:uid="{00000000-0005-0000-0000-0000903E0000}"/>
    <cellStyle name="20% - Accent1 3 13 3 2 3" xfId="16201" xr:uid="{00000000-0005-0000-0000-0000913E0000}"/>
    <cellStyle name="20% - Accent1 3 13 3 3" xfId="16202" xr:uid="{00000000-0005-0000-0000-0000923E0000}"/>
    <cellStyle name="20% - Accent1 3 13 3 3 2" xfId="16203" xr:uid="{00000000-0005-0000-0000-0000933E0000}"/>
    <cellStyle name="20% - Accent1 3 13 3 4" xfId="16204" xr:uid="{00000000-0005-0000-0000-0000943E0000}"/>
    <cellStyle name="20% - Accent1 3 13 4" xfId="16205" xr:uid="{00000000-0005-0000-0000-0000953E0000}"/>
    <cellStyle name="20% - Accent1 3 13 4 2" xfId="16206" xr:uid="{00000000-0005-0000-0000-0000963E0000}"/>
    <cellStyle name="20% - Accent1 3 13 4 2 2" xfId="16207" xr:uid="{00000000-0005-0000-0000-0000973E0000}"/>
    <cellStyle name="20% - Accent1 3 13 4 2 2 2" xfId="16208" xr:uid="{00000000-0005-0000-0000-0000983E0000}"/>
    <cellStyle name="20% - Accent1 3 13 4 2 3" xfId="16209" xr:uid="{00000000-0005-0000-0000-0000993E0000}"/>
    <cellStyle name="20% - Accent1 3 13 4 3" xfId="16210" xr:uid="{00000000-0005-0000-0000-00009A3E0000}"/>
    <cellStyle name="20% - Accent1 3 13 4 3 2" xfId="16211" xr:uid="{00000000-0005-0000-0000-00009B3E0000}"/>
    <cellStyle name="20% - Accent1 3 13 4 4" xfId="16212" xr:uid="{00000000-0005-0000-0000-00009C3E0000}"/>
    <cellStyle name="20% - Accent1 3 13 5" xfId="16213" xr:uid="{00000000-0005-0000-0000-00009D3E0000}"/>
    <cellStyle name="20% - Accent1 3 13 5 2" xfId="16214" xr:uid="{00000000-0005-0000-0000-00009E3E0000}"/>
    <cellStyle name="20% - Accent1 3 13 5 2 2" xfId="16215" xr:uid="{00000000-0005-0000-0000-00009F3E0000}"/>
    <cellStyle name="20% - Accent1 3 13 5 3" xfId="16216" xr:uid="{00000000-0005-0000-0000-0000A03E0000}"/>
    <cellStyle name="20% - Accent1 3 13 6" xfId="16217" xr:uid="{00000000-0005-0000-0000-0000A13E0000}"/>
    <cellStyle name="20% - Accent1 3 13 6 2" xfId="16218" xr:uid="{00000000-0005-0000-0000-0000A23E0000}"/>
    <cellStyle name="20% - Accent1 3 13 6 2 2" xfId="16219" xr:uid="{00000000-0005-0000-0000-0000A33E0000}"/>
    <cellStyle name="20% - Accent1 3 13 6 3" xfId="16220" xr:uid="{00000000-0005-0000-0000-0000A43E0000}"/>
    <cellStyle name="20% - Accent1 3 13 7" xfId="16221" xr:uid="{00000000-0005-0000-0000-0000A53E0000}"/>
    <cellStyle name="20% - Accent1 3 13 7 2" xfId="16222" xr:uid="{00000000-0005-0000-0000-0000A63E0000}"/>
    <cellStyle name="20% - Accent1 3 13 8" xfId="16223" xr:uid="{00000000-0005-0000-0000-0000A73E0000}"/>
    <cellStyle name="20% - Accent1 3 13 8 2" xfId="16224" xr:uid="{00000000-0005-0000-0000-0000A83E0000}"/>
    <cellStyle name="20% - Accent1 3 13 9" xfId="16225" xr:uid="{00000000-0005-0000-0000-0000A93E0000}"/>
    <cellStyle name="20% - Accent1 3 14" xfId="16226" xr:uid="{00000000-0005-0000-0000-0000AA3E0000}"/>
    <cellStyle name="20% - Accent1 3 14 2" xfId="16227" xr:uid="{00000000-0005-0000-0000-0000AB3E0000}"/>
    <cellStyle name="20% - Accent1 3 14 2 2" xfId="16228" xr:uid="{00000000-0005-0000-0000-0000AC3E0000}"/>
    <cellStyle name="20% - Accent1 3 14 2 2 2" xfId="16229" xr:uid="{00000000-0005-0000-0000-0000AD3E0000}"/>
    <cellStyle name="20% - Accent1 3 14 2 3" xfId="16230" xr:uid="{00000000-0005-0000-0000-0000AE3E0000}"/>
    <cellStyle name="20% - Accent1 3 14 3" xfId="16231" xr:uid="{00000000-0005-0000-0000-0000AF3E0000}"/>
    <cellStyle name="20% - Accent1 3 14 3 2" xfId="16232" xr:uid="{00000000-0005-0000-0000-0000B03E0000}"/>
    <cellStyle name="20% - Accent1 3 14 4" xfId="16233" xr:uid="{00000000-0005-0000-0000-0000B13E0000}"/>
    <cellStyle name="20% - Accent1 3 15" xfId="16234" xr:uid="{00000000-0005-0000-0000-0000B23E0000}"/>
    <cellStyle name="20% - Accent1 3 15 2" xfId="16235" xr:uid="{00000000-0005-0000-0000-0000B33E0000}"/>
    <cellStyle name="20% - Accent1 3 15 2 2" xfId="16236" xr:uid="{00000000-0005-0000-0000-0000B43E0000}"/>
    <cellStyle name="20% - Accent1 3 15 2 2 2" xfId="16237" xr:uid="{00000000-0005-0000-0000-0000B53E0000}"/>
    <cellStyle name="20% - Accent1 3 15 2 3" xfId="16238" xr:uid="{00000000-0005-0000-0000-0000B63E0000}"/>
    <cellStyle name="20% - Accent1 3 15 3" xfId="16239" xr:uid="{00000000-0005-0000-0000-0000B73E0000}"/>
    <cellStyle name="20% - Accent1 3 15 3 2" xfId="16240" xr:uid="{00000000-0005-0000-0000-0000B83E0000}"/>
    <cellStyle name="20% - Accent1 3 15 4" xfId="16241" xr:uid="{00000000-0005-0000-0000-0000B93E0000}"/>
    <cellStyle name="20% - Accent1 3 16" xfId="16242" xr:uid="{00000000-0005-0000-0000-0000BA3E0000}"/>
    <cellStyle name="20% - Accent1 3 16 2" xfId="16243" xr:uid="{00000000-0005-0000-0000-0000BB3E0000}"/>
    <cellStyle name="20% - Accent1 3 16 2 2" xfId="16244" xr:uid="{00000000-0005-0000-0000-0000BC3E0000}"/>
    <cellStyle name="20% - Accent1 3 16 2 2 2" xfId="16245" xr:uid="{00000000-0005-0000-0000-0000BD3E0000}"/>
    <cellStyle name="20% - Accent1 3 16 2 3" xfId="16246" xr:uid="{00000000-0005-0000-0000-0000BE3E0000}"/>
    <cellStyle name="20% - Accent1 3 16 3" xfId="16247" xr:uid="{00000000-0005-0000-0000-0000BF3E0000}"/>
    <cellStyle name="20% - Accent1 3 16 3 2" xfId="16248" xr:uid="{00000000-0005-0000-0000-0000C03E0000}"/>
    <cellStyle name="20% - Accent1 3 16 4" xfId="16249" xr:uid="{00000000-0005-0000-0000-0000C13E0000}"/>
    <cellStyle name="20% - Accent1 3 17" xfId="16250" xr:uid="{00000000-0005-0000-0000-0000C23E0000}"/>
    <cellStyle name="20% - Accent1 3 17 2" xfId="16251" xr:uid="{00000000-0005-0000-0000-0000C33E0000}"/>
    <cellStyle name="20% - Accent1 3 17 2 2" xfId="16252" xr:uid="{00000000-0005-0000-0000-0000C43E0000}"/>
    <cellStyle name="20% - Accent1 3 17 3" xfId="16253" xr:uid="{00000000-0005-0000-0000-0000C53E0000}"/>
    <cellStyle name="20% - Accent1 3 18" xfId="16254" xr:uid="{00000000-0005-0000-0000-0000C63E0000}"/>
    <cellStyle name="20% - Accent1 3 18 2" xfId="16255" xr:uid="{00000000-0005-0000-0000-0000C73E0000}"/>
    <cellStyle name="20% - Accent1 3 18 2 2" xfId="16256" xr:uid="{00000000-0005-0000-0000-0000C83E0000}"/>
    <cellStyle name="20% - Accent1 3 18 3" xfId="16257" xr:uid="{00000000-0005-0000-0000-0000C93E0000}"/>
    <cellStyle name="20% - Accent1 3 19" xfId="16258" xr:uid="{00000000-0005-0000-0000-0000CA3E0000}"/>
    <cellStyle name="20% - Accent1 3 19 2" xfId="16259" xr:uid="{00000000-0005-0000-0000-0000CB3E0000}"/>
    <cellStyle name="20% - Accent1 3 2" xfId="16260" xr:uid="{00000000-0005-0000-0000-0000CC3E0000}"/>
    <cellStyle name="20% - Accent1 3 2 10" xfId="16261" xr:uid="{00000000-0005-0000-0000-0000CD3E0000}"/>
    <cellStyle name="20% - Accent1 3 2 10 10" xfId="16262" xr:uid="{00000000-0005-0000-0000-0000CE3E0000}"/>
    <cellStyle name="20% - Accent1 3 2 10 10 2" xfId="16263" xr:uid="{00000000-0005-0000-0000-0000CF3E0000}"/>
    <cellStyle name="20% - Accent1 3 2 10 11" xfId="16264" xr:uid="{00000000-0005-0000-0000-0000D03E0000}"/>
    <cellStyle name="20% - Accent1 3 2 10 2" xfId="16265" xr:uid="{00000000-0005-0000-0000-0000D13E0000}"/>
    <cellStyle name="20% - Accent1 3 2 10 2 2" xfId="16266" xr:uid="{00000000-0005-0000-0000-0000D23E0000}"/>
    <cellStyle name="20% - Accent1 3 2 10 2 2 2" xfId="16267" xr:uid="{00000000-0005-0000-0000-0000D33E0000}"/>
    <cellStyle name="20% - Accent1 3 2 10 2 2 2 2" xfId="16268" xr:uid="{00000000-0005-0000-0000-0000D43E0000}"/>
    <cellStyle name="20% - Accent1 3 2 10 2 2 2 2 2" xfId="16269" xr:uid="{00000000-0005-0000-0000-0000D53E0000}"/>
    <cellStyle name="20% - Accent1 3 2 10 2 2 2 3" xfId="16270" xr:uid="{00000000-0005-0000-0000-0000D63E0000}"/>
    <cellStyle name="20% - Accent1 3 2 10 2 2 3" xfId="16271" xr:uid="{00000000-0005-0000-0000-0000D73E0000}"/>
    <cellStyle name="20% - Accent1 3 2 10 2 2 3 2" xfId="16272" xr:uid="{00000000-0005-0000-0000-0000D83E0000}"/>
    <cellStyle name="20% - Accent1 3 2 10 2 2 4" xfId="16273" xr:uid="{00000000-0005-0000-0000-0000D93E0000}"/>
    <cellStyle name="20% - Accent1 3 2 10 2 3" xfId="16274" xr:uid="{00000000-0005-0000-0000-0000DA3E0000}"/>
    <cellStyle name="20% - Accent1 3 2 10 2 3 2" xfId="16275" xr:uid="{00000000-0005-0000-0000-0000DB3E0000}"/>
    <cellStyle name="20% - Accent1 3 2 10 2 3 2 2" xfId="16276" xr:uid="{00000000-0005-0000-0000-0000DC3E0000}"/>
    <cellStyle name="20% - Accent1 3 2 10 2 3 2 2 2" xfId="16277" xr:uid="{00000000-0005-0000-0000-0000DD3E0000}"/>
    <cellStyle name="20% - Accent1 3 2 10 2 3 2 3" xfId="16278" xr:uid="{00000000-0005-0000-0000-0000DE3E0000}"/>
    <cellStyle name="20% - Accent1 3 2 10 2 3 3" xfId="16279" xr:uid="{00000000-0005-0000-0000-0000DF3E0000}"/>
    <cellStyle name="20% - Accent1 3 2 10 2 3 3 2" xfId="16280" xr:uid="{00000000-0005-0000-0000-0000E03E0000}"/>
    <cellStyle name="20% - Accent1 3 2 10 2 3 4" xfId="16281" xr:uid="{00000000-0005-0000-0000-0000E13E0000}"/>
    <cellStyle name="20% - Accent1 3 2 10 2 4" xfId="16282" xr:uid="{00000000-0005-0000-0000-0000E23E0000}"/>
    <cellStyle name="20% - Accent1 3 2 10 2 4 2" xfId="16283" xr:uid="{00000000-0005-0000-0000-0000E33E0000}"/>
    <cellStyle name="20% - Accent1 3 2 10 2 4 2 2" xfId="16284" xr:uid="{00000000-0005-0000-0000-0000E43E0000}"/>
    <cellStyle name="20% - Accent1 3 2 10 2 4 2 2 2" xfId="16285" xr:uid="{00000000-0005-0000-0000-0000E53E0000}"/>
    <cellStyle name="20% - Accent1 3 2 10 2 4 2 3" xfId="16286" xr:uid="{00000000-0005-0000-0000-0000E63E0000}"/>
    <cellStyle name="20% - Accent1 3 2 10 2 4 3" xfId="16287" xr:uid="{00000000-0005-0000-0000-0000E73E0000}"/>
    <cellStyle name="20% - Accent1 3 2 10 2 4 3 2" xfId="16288" xr:uid="{00000000-0005-0000-0000-0000E83E0000}"/>
    <cellStyle name="20% - Accent1 3 2 10 2 4 4" xfId="16289" xr:uid="{00000000-0005-0000-0000-0000E93E0000}"/>
    <cellStyle name="20% - Accent1 3 2 10 2 5" xfId="16290" xr:uid="{00000000-0005-0000-0000-0000EA3E0000}"/>
    <cellStyle name="20% - Accent1 3 2 10 2 5 2" xfId="16291" xr:uid="{00000000-0005-0000-0000-0000EB3E0000}"/>
    <cellStyle name="20% - Accent1 3 2 10 2 5 2 2" xfId="16292" xr:uid="{00000000-0005-0000-0000-0000EC3E0000}"/>
    <cellStyle name="20% - Accent1 3 2 10 2 5 3" xfId="16293" xr:uid="{00000000-0005-0000-0000-0000ED3E0000}"/>
    <cellStyle name="20% - Accent1 3 2 10 2 6" xfId="16294" xr:uid="{00000000-0005-0000-0000-0000EE3E0000}"/>
    <cellStyle name="20% - Accent1 3 2 10 2 6 2" xfId="16295" xr:uid="{00000000-0005-0000-0000-0000EF3E0000}"/>
    <cellStyle name="20% - Accent1 3 2 10 2 6 2 2" xfId="16296" xr:uid="{00000000-0005-0000-0000-0000F03E0000}"/>
    <cellStyle name="20% - Accent1 3 2 10 2 6 3" xfId="16297" xr:uid="{00000000-0005-0000-0000-0000F13E0000}"/>
    <cellStyle name="20% - Accent1 3 2 10 2 7" xfId="16298" xr:uid="{00000000-0005-0000-0000-0000F23E0000}"/>
    <cellStyle name="20% - Accent1 3 2 10 2 7 2" xfId="16299" xr:uid="{00000000-0005-0000-0000-0000F33E0000}"/>
    <cellStyle name="20% - Accent1 3 2 10 2 8" xfId="16300" xr:uid="{00000000-0005-0000-0000-0000F43E0000}"/>
    <cellStyle name="20% - Accent1 3 2 10 2 8 2" xfId="16301" xr:uid="{00000000-0005-0000-0000-0000F53E0000}"/>
    <cellStyle name="20% - Accent1 3 2 10 2 9" xfId="16302" xr:uid="{00000000-0005-0000-0000-0000F63E0000}"/>
    <cellStyle name="20% - Accent1 3 2 10 3" xfId="16303" xr:uid="{00000000-0005-0000-0000-0000F73E0000}"/>
    <cellStyle name="20% - Accent1 3 2 10 3 2" xfId="16304" xr:uid="{00000000-0005-0000-0000-0000F83E0000}"/>
    <cellStyle name="20% - Accent1 3 2 10 3 2 2" xfId="16305" xr:uid="{00000000-0005-0000-0000-0000F93E0000}"/>
    <cellStyle name="20% - Accent1 3 2 10 3 2 2 2" xfId="16306" xr:uid="{00000000-0005-0000-0000-0000FA3E0000}"/>
    <cellStyle name="20% - Accent1 3 2 10 3 2 2 2 2" xfId="16307" xr:uid="{00000000-0005-0000-0000-0000FB3E0000}"/>
    <cellStyle name="20% - Accent1 3 2 10 3 2 2 3" xfId="16308" xr:uid="{00000000-0005-0000-0000-0000FC3E0000}"/>
    <cellStyle name="20% - Accent1 3 2 10 3 2 3" xfId="16309" xr:uid="{00000000-0005-0000-0000-0000FD3E0000}"/>
    <cellStyle name="20% - Accent1 3 2 10 3 2 3 2" xfId="16310" xr:uid="{00000000-0005-0000-0000-0000FE3E0000}"/>
    <cellStyle name="20% - Accent1 3 2 10 3 2 4" xfId="16311" xr:uid="{00000000-0005-0000-0000-0000FF3E0000}"/>
    <cellStyle name="20% - Accent1 3 2 10 3 3" xfId="16312" xr:uid="{00000000-0005-0000-0000-0000003F0000}"/>
    <cellStyle name="20% - Accent1 3 2 10 3 3 2" xfId="16313" xr:uid="{00000000-0005-0000-0000-0000013F0000}"/>
    <cellStyle name="20% - Accent1 3 2 10 3 3 2 2" xfId="16314" xr:uid="{00000000-0005-0000-0000-0000023F0000}"/>
    <cellStyle name="20% - Accent1 3 2 10 3 3 2 2 2" xfId="16315" xr:uid="{00000000-0005-0000-0000-0000033F0000}"/>
    <cellStyle name="20% - Accent1 3 2 10 3 3 2 3" xfId="16316" xr:uid="{00000000-0005-0000-0000-0000043F0000}"/>
    <cellStyle name="20% - Accent1 3 2 10 3 3 3" xfId="16317" xr:uid="{00000000-0005-0000-0000-0000053F0000}"/>
    <cellStyle name="20% - Accent1 3 2 10 3 3 3 2" xfId="16318" xr:uid="{00000000-0005-0000-0000-0000063F0000}"/>
    <cellStyle name="20% - Accent1 3 2 10 3 3 4" xfId="16319" xr:uid="{00000000-0005-0000-0000-0000073F0000}"/>
    <cellStyle name="20% - Accent1 3 2 10 3 4" xfId="16320" xr:uid="{00000000-0005-0000-0000-0000083F0000}"/>
    <cellStyle name="20% - Accent1 3 2 10 3 4 2" xfId="16321" xr:uid="{00000000-0005-0000-0000-0000093F0000}"/>
    <cellStyle name="20% - Accent1 3 2 10 3 4 2 2" xfId="16322" xr:uid="{00000000-0005-0000-0000-00000A3F0000}"/>
    <cellStyle name="20% - Accent1 3 2 10 3 4 2 2 2" xfId="16323" xr:uid="{00000000-0005-0000-0000-00000B3F0000}"/>
    <cellStyle name="20% - Accent1 3 2 10 3 4 2 3" xfId="16324" xr:uid="{00000000-0005-0000-0000-00000C3F0000}"/>
    <cellStyle name="20% - Accent1 3 2 10 3 4 3" xfId="16325" xr:uid="{00000000-0005-0000-0000-00000D3F0000}"/>
    <cellStyle name="20% - Accent1 3 2 10 3 4 3 2" xfId="16326" xr:uid="{00000000-0005-0000-0000-00000E3F0000}"/>
    <cellStyle name="20% - Accent1 3 2 10 3 4 4" xfId="16327" xr:uid="{00000000-0005-0000-0000-00000F3F0000}"/>
    <cellStyle name="20% - Accent1 3 2 10 3 5" xfId="16328" xr:uid="{00000000-0005-0000-0000-0000103F0000}"/>
    <cellStyle name="20% - Accent1 3 2 10 3 5 2" xfId="16329" xr:uid="{00000000-0005-0000-0000-0000113F0000}"/>
    <cellStyle name="20% - Accent1 3 2 10 3 5 2 2" xfId="16330" xr:uid="{00000000-0005-0000-0000-0000123F0000}"/>
    <cellStyle name="20% - Accent1 3 2 10 3 5 3" xfId="16331" xr:uid="{00000000-0005-0000-0000-0000133F0000}"/>
    <cellStyle name="20% - Accent1 3 2 10 3 6" xfId="16332" xr:uid="{00000000-0005-0000-0000-0000143F0000}"/>
    <cellStyle name="20% - Accent1 3 2 10 3 6 2" xfId="16333" xr:uid="{00000000-0005-0000-0000-0000153F0000}"/>
    <cellStyle name="20% - Accent1 3 2 10 3 6 2 2" xfId="16334" xr:uid="{00000000-0005-0000-0000-0000163F0000}"/>
    <cellStyle name="20% - Accent1 3 2 10 3 6 3" xfId="16335" xr:uid="{00000000-0005-0000-0000-0000173F0000}"/>
    <cellStyle name="20% - Accent1 3 2 10 3 7" xfId="16336" xr:uid="{00000000-0005-0000-0000-0000183F0000}"/>
    <cellStyle name="20% - Accent1 3 2 10 3 7 2" xfId="16337" xr:uid="{00000000-0005-0000-0000-0000193F0000}"/>
    <cellStyle name="20% - Accent1 3 2 10 3 8" xfId="16338" xr:uid="{00000000-0005-0000-0000-00001A3F0000}"/>
    <cellStyle name="20% - Accent1 3 2 10 3 8 2" xfId="16339" xr:uid="{00000000-0005-0000-0000-00001B3F0000}"/>
    <cellStyle name="20% - Accent1 3 2 10 3 9" xfId="16340" xr:uid="{00000000-0005-0000-0000-00001C3F0000}"/>
    <cellStyle name="20% - Accent1 3 2 10 4" xfId="16341" xr:uid="{00000000-0005-0000-0000-00001D3F0000}"/>
    <cellStyle name="20% - Accent1 3 2 10 4 2" xfId="16342" xr:uid="{00000000-0005-0000-0000-00001E3F0000}"/>
    <cellStyle name="20% - Accent1 3 2 10 4 2 2" xfId="16343" xr:uid="{00000000-0005-0000-0000-00001F3F0000}"/>
    <cellStyle name="20% - Accent1 3 2 10 4 2 2 2" xfId="16344" xr:uid="{00000000-0005-0000-0000-0000203F0000}"/>
    <cellStyle name="20% - Accent1 3 2 10 4 2 3" xfId="16345" xr:uid="{00000000-0005-0000-0000-0000213F0000}"/>
    <cellStyle name="20% - Accent1 3 2 10 4 3" xfId="16346" xr:uid="{00000000-0005-0000-0000-0000223F0000}"/>
    <cellStyle name="20% - Accent1 3 2 10 4 3 2" xfId="16347" xr:uid="{00000000-0005-0000-0000-0000233F0000}"/>
    <cellStyle name="20% - Accent1 3 2 10 4 4" xfId="16348" xr:uid="{00000000-0005-0000-0000-0000243F0000}"/>
    <cellStyle name="20% - Accent1 3 2 10 5" xfId="16349" xr:uid="{00000000-0005-0000-0000-0000253F0000}"/>
    <cellStyle name="20% - Accent1 3 2 10 5 2" xfId="16350" xr:uid="{00000000-0005-0000-0000-0000263F0000}"/>
    <cellStyle name="20% - Accent1 3 2 10 5 2 2" xfId="16351" xr:uid="{00000000-0005-0000-0000-0000273F0000}"/>
    <cellStyle name="20% - Accent1 3 2 10 5 2 2 2" xfId="16352" xr:uid="{00000000-0005-0000-0000-0000283F0000}"/>
    <cellStyle name="20% - Accent1 3 2 10 5 2 3" xfId="16353" xr:uid="{00000000-0005-0000-0000-0000293F0000}"/>
    <cellStyle name="20% - Accent1 3 2 10 5 3" xfId="16354" xr:uid="{00000000-0005-0000-0000-00002A3F0000}"/>
    <cellStyle name="20% - Accent1 3 2 10 5 3 2" xfId="16355" xr:uid="{00000000-0005-0000-0000-00002B3F0000}"/>
    <cellStyle name="20% - Accent1 3 2 10 5 4" xfId="16356" xr:uid="{00000000-0005-0000-0000-00002C3F0000}"/>
    <cellStyle name="20% - Accent1 3 2 10 6" xfId="16357" xr:uid="{00000000-0005-0000-0000-00002D3F0000}"/>
    <cellStyle name="20% - Accent1 3 2 10 6 2" xfId="16358" xr:uid="{00000000-0005-0000-0000-00002E3F0000}"/>
    <cellStyle name="20% - Accent1 3 2 10 6 2 2" xfId="16359" xr:uid="{00000000-0005-0000-0000-00002F3F0000}"/>
    <cellStyle name="20% - Accent1 3 2 10 6 2 2 2" xfId="16360" xr:uid="{00000000-0005-0000-0000-0000303F0000}"/>
    <cellStyle name="20% - Accent1 3 2 10 6 2 3" xfId="16361" xr:uid="{00000000-0005-0000-0000-0000313F0000}"/>
    <cellStyle name="20% - Accent1 3 2 10 6 3" xfId="16362" xr:uid="{00000000-0005-0000-0000-0000323F0000}"/>
    <cellStyle name="20% - Accent1 3 2 10 6 3 2" xfId="16363" xr:uid="{00000000-0005-0000-0000-0000333F0000}"/>
    <cellStyle name="20% - Accent1 3 2 10 6 4" xfId="16364" xr:uid="{00000000-0005-0000-0000-0000343F0000}"/>
    <cellStyle name="20% - Accent1 3 2 10 7" xfId="16365" xr:uid="{00000000-0005-0000-0000-0000353F0000}"/>
    <cellStyle name="20% - Accent1 3 2 10 7 2" xfId="16366" xr:uid="{00000000-0005-0000-0000-0000363F0000}"/>
    <cellStyle name="20% - Accent1 3 2 10 7 2 2" xfId="16367" xr:uid="{00000000-0005-0000-0000-0000373F0000}"/>
    <cellStyle name="20% - Accent1 3 2 10 7 3" xfId="16368" xr:uid="{00000000-0005-0000-0000-0000383F0000}"/>
    <cellStyle name="20% - Accent1 3 2 10 8" xfId="16369" xr:uid="{00000000-0005-0000-0000-0000393F0000}"/>
    <cellStyle name="20% - Accent1 3 2 10 8 2" xfId="16370" xr:uid="{00000000-0005-0000-0000-00003A3F0000}"/>
    <cellStyle name="20% - Accent1 3 2 10 8 2 2" xfId="16371" xr:uid="{00000000-0005-0000-0000-00003B3F0000}"/>
    <cellStyle name="20% - Accent1 3 2 10 8 3" xfId="16372" xr:uid="{00000000-0005-0000-0000-00003C3F0000}"/>
    <cellStyle name="20% - Accent1 3 2 10 9" xfId="16373" xr:uid="{00000000-0005-0000-0000-00003D3F0000}"/>
    <cellStyle name="20% - Accent1 3 2 10 9 2" xfId="16374" xr:uid="{00000000-0005-0000-0000-00003E3F0000}"/>
    <cellStyle name="20% - Accent1 3 2 11" xfId="16375" xr:uid="{00000000-0005-0000-0000-00003F3F0000}"/>
    <cellStyle name="20% - Accent1 3 2 11 2" xfId="16376" xr:uid="{00000000-0005-0000-0000-0000403F0000}"/>
    <cellStyle name="20% - Accent1 3 2 11 2 2" xfId="16377" xr:uid="{00000000-0005-0000-0000-0000413F0000}"/>
    <cellStyle name="20% - Accent1 3 2 11 2 2 2" xfId="16378" xr:uid="{00000000-0005-0000-0000-0000423F0000}"/>
    <cellStyle name="20% - Accent1 3 2 11 2 2 2 2" xfId="16379" xr:uid="{00000000-0005-0000-0000-0000433F0000}"/>
    <cellStyle name="20% - Accent1 3 2 11 2 2 3" xfId="16380" xr:uid="{00000000-0005-0000-0000-0000443F0000}"/>
    <cellStyle name="20% - Accent1 3 2 11 2 3" xfId="16381" xr:uid="{00000000-0005-0000-0000-0000453F0000}"/>
    <cellStyle name="20% - Accent1 3 2 11 2 3 2" xfId="16382" xr:uid="{00000000-0005-0000-0000-0000463F0000}"/>
    <cellStyle name="20% - Accent1 3 2 11 2 4" xfId="16383" xr:uid="{00000000-0005-0000-0000-0000473F0000}"/>
    <cellStyle name="20% - Accent1 3 2 11 3" xfId="16384" xr:uid="{00000000-0005-0000-0000-0000483F0000}"/>
    <cellStyle name="20% - Accent1 3 2 11 3 2" xfId="16385" xr:uid="{00000000-0005-0000-0000-0000493F0000}"/>
    <cellStyle name="20% - Accent1 3 2 11 3 2 2" xfId="16386" xr:uid="{00000000-0005-0000-0000-00004A3F0000}"/>
    <cellStyle name="20% - Accent1 3 2 11 3 2 2 2" xfId="16387" xr:uid="{00000000-0005-0000-0000-00004B3F0000}"/>
    <cellStyle name="20% - Accent1 3 2 11 3 2 3" xfId="16388" xr:uid="{00000000-0005-0000-0000-00004C3F0000}"/>
    <cellStyle name="20% - Accent1 3 2 11 3 3" xfId="16389" xr:uid="{00000000-0005-0000-0000-00004D3F0000}"/>
    <cellStyle name="20% - Accent1 3 2 11 3 3 2" xfId="16390" xr:uid="{00000000-0005-0000-0000-00004E3F0000}"/>
    <cellStyle name="20% - Accent1 3 2 11 3 4" xfId="16391" xr:uid="{00000000-0005-0000-0000-00004F3F0000}"/>
    <cellStyle name="20% - Accent1 3 2 11 4" xfId="16392" xr:uid="{00000000-0005-0000-0000-0000503F0000}"/>
    <cellStyle name="20% - Accent1 3 2 11 4 2" xfId="16393" xr:uid="{00000000-0005-0000-0000-0000513F0000}"/>
    <cellStyle name="20% - Accent1 3 2 11 4 2 2" xfId="16394" xr:uid="{00000000-0005-0000-0000-0000523F0000}"/>
    <cellStyle name="20% - Accent1 3 2 11 4 2 2 2" xfId="16395" xr:uid="{00000000-0005-0000-0000-0000533F0000}"/>
    <cellStyle name="20% - Accent1 3 2 11 4 2 3" xfId="16396" xr:uid="{00000000-0005-0000-0000-0000543F0000}"/>
    <cellStyle name="20% - Accent1 3 2 11 4 3" xfId="16397" xr:uid="{00000000-0005-0000-0000-0000553F0000}"/>
    <cellStyle name="20% - Accent1 3 2 11 4 3 2" xfId="16398" xr:uid="{00000000-0005-0000-0000-0000563F0000}"/>
    <cellStyle name="20% - Accent1 3 2 11 4 4" xfId="16399" xr:uid="{00000000-0005-0000-0000-0000573F0000}"/>
    <cellStyle name="20% - Accent1 3 2 11 5" xfId="16400" xr:uid="{00000000-0005-0000-0000-0000583F0000}"/>
    <cellStyle name="20% - Accent1 3 2 11 5 2" xfId="16401" xr:uid="{00000000-0005-0000-0000-0000593F0000}"/>
    <cellStyle name="20% - Accent1 3 2 11 5 2 2" xfId="16402" xr:uid="{00000000-0005-0000-0000-00005A3F0000}"/>
    <cellStyle name="20% - Accent1 3 2 11 5 3" xfId="16403" xr:uid="{00000000-0005-0000-0000-00005B3F0000}"/>
    <cellStyle name="20% - Accent1 3 2 11 6" xfId="16404" xr:uid="{00000000-0005-0000-0000-00005C3F0000}"/>
    <cellStyle name="20% - Accent1 3 2 11 6 2" xfId="16405" xr:uid="{00000000-0005-0000-0000-00005D3F0000}"/>
    <cellStyle name="20% - Accent1 3 2 11 6 2 2" xfId="16406" xr:uid="{00000000-0005-0000-0000-00005E3F0000}"/>
    <cellStyle name="20% - Accent1 3 2 11 6 3" xfId="16407" xr:uid="{00000000-0005-0000-0000-00005F3F0000}"/>
    <cellStyle name="20% - Accent1 3 2 11 7" xfId="16408" xr:uid="{00000000-0005-0000-0000-0000603F0000}"/>
    <cellStyle name="20% - Accent1 3 2 11 7 2" xfId="16409" xr:uid="{00000000-0005-0000-0000-0000613F0000}"/>
    <cellStyle name="20% - Accent1 3 2 11 8" xfId="16410" xr:uid="{00000000-0005-0000-0000-0000623F0000}"/>
    <cellStyle name="20% - Accent1 3 2 11 8 2" xfId="16411" xr:uid="{00000000-0005-0000-0000-0000633F0000}"/>
    <cellStyle name="20% - Accent1 3 2 11 9" xfId="16412" xr:uid="{00000000-0005-0000-0000-0000643F0000}"/>
    <cellStyle name="20% - Accent1 3 2 12" xfId="16413" xr:uid="{00000000-0005-0000-0000-0000653F0000}"/>
    <cellStyle name="20% - Accent1 3 2 12 2" xfId="16414" xr:uid="{00000000-0005-0000-0000-0000663F0000}"/>
    <cellStyle name="20% - Accent1 3 2 12 2 2" xfId="16415" xr:uid="{00000000-0005-0000-0000-0000673F0000}"/>
    <cellStyle name="20% - Accent1 3 2 12 2 2 2" xfId="16416" xr:uid="{00000000-0005-0000-0000-0000683F0000}"/>
    <cellStyle name="20% - Accent1 3 2 12 2 2 2 2" xfId="16417" xr:uid="{00000000-0005-0000-0000-0000693F0000}"/>
    <cellStyle name="20% - Accent1 3 2 12 2 2 3" xfId="16418" xr:uid="{00000000-0005-0000-0000-00006A3F0000}"/>
    <cellStyle name="20% - Accent1 3 2 12 2 3" xfId="16419" xr:uid="{00000000-0005-0000-0000-00006B3F0000}"/>
    <cellStyle name="20% - Accent1 3 2 12 2 3 2" xfId="16420" xr:uid="{00000000-0005-0000-0000-00006C3F0000}"/>
    <cellStyle name="20% - Accent1 3 2 12 2 4" xfId="16421" xr:uid="{00000000-0005-0000-0000-00006D3F0000}"/>
    <cellStyle name="20% - Accent1 3 2 12 3" xfId="16422" xr:uid="{00000000-0005-0000-0000-00006E3F0000}"/>
    <cellStyle name="20% - Accent1 3 2 12 3 2" xfId="16423" xr:uid="{00000000-0005-0000-0000-00006F3F0000}"/>
    <cellStyle name="20% - Accent1 3 2 12 3 2 2" xfId="16424" xr:uid="{00000000-0005-0000-0000-0000703F0000}"/>
    <cellStyle name="20% - Accent1 3 2 12 3 2 2 2" xfId="16425" xr:uid="{00000000-0005-0000-0000-0000713F0000}"/>
    <cellStyle name="20% - Accent1 3 2 12 3 2 3" xfId="16426" xr:uid="{00000000-0005-0000-0000-0000723F0000}"/>
    <cellStyle name="20% - Accent1 3 2 12 3 3" xfId="16427" xr:uid="{00000000-0005-0000-0000-0000733F0000}"/>
    <cellStyle name="20% - Accent1 3 2 12 3 3 2" xfId="16428" xr:uid="{00000000-0005-0000-0000-0000743F0000}"/>
    <cellStyle name="20% - Accent1 3 2 12 3 4" xfId="16429" xr:uid="{00000000-0005-0000-0000-0000753F0000}"/>
    <cellStyle name="20% - Accent1 3 2 12 4" xfId="16430" xr:uid="{00000000-0005-0000-0000-0000763F0000}"/>
    <cellStyle name="20% - Accent1 3 2 12 4 2" xfId="16431" xr:uid="{00000000-0005-0000-0000-0000773F0000}"/>
    <cellStyle name="20% - Accent1 3 2 12 4 2 2" xfId="16432" xr:uid="{00000000-0005-0000-0000-0000783F0000}"/>
    <cellStyle name="20% - Accent1 3 2 12 4 2 2 2" xfId="16433" xr:uid="{00000000-0005-0000-0000-0000793F0000}"/>
    <cellStyle name="20% - Accent1 3 2 12 4 2 3" xfId="16434" xr:uid="{00000000-0005-0000-0000-00007A3F0000}"/>
    <cellStyle name="20% - Accent1 3 2 12 4 3" xfId="16435" xr:uid="{00000000-0005-0000-0000-00007B3F0000}"/>
    <cellStyle name="20% - Accent1 3 2 12 4 3 2" xfId="16436" xr:uid="{00000000-0005-0000-0000-00007C3F0000}"/>
    <cellStyle name="20% - Accent1 3 2 12 4 4" xfId="16437" xr:uid="{00000000-0005-0000-0000-00007D3F0000}"/>
    <cellStyle name="20% - Accent1 3 2 12 5" xfId="16438" xr:uid="{00000000-0005-0000-0000-00007E3F0000}"/>
    <cellStyle name="20% - Accent1 3 2 12 5 2" xfId="16439" xr:uid="{00000000-0005-0000-0000-00007F3F0000}"/>
    <cellStyle name="20% - Accent1 3 2 12 5 2 2" xfId="16440" xr:uid="{00000000-0005-0000-0000-0000803F0000}"/>
    <cellStyle name="20% - Accent1 3 2 12 5 3" xfId="16441" xr:uid="{00000000-0005-0000-0000-0000813F0000}"/>
    <cellStyle name="20% - Accent1 3 2 12 6" xfId="16442" xr:uid="{00000000-0005-0000-0000-0000823F0000}"/>
    <cellStyle name="20% - Accent1 3 2 12 6 2" xfId="16443" xr:uid="{00000000-0005-0000-0000-0000833F0000}"/>
    <cellStyle name="20% - Accent1 3 2 12 6 2 2" xfId="16444" xr:uid="{00000000-0005-0000-0000-0000843F0000}"/>
    <cellStyle name="20% - Accent1 3 2 12 6 3" xfId="16445" xr:uid="{00000000-0005-0000-0000-0000853F0000}"/>
    <cellStyle name="20% - Accent1 3 2 12 7" xfId="16446" xr:uid="{00000000-0005-0000-0000-0000863F0000}"/>
    <cellStyle name="20% - Accent1 3 2 12 7 2" xfId="16447" xr:uid="{00000000-0005-0000-0000-0000873F0000}"/>
    <cellStyle name="20% - Accent1 3 2 12 8" xfId="16448" xr:uid="{00000000-0005-0000-0000-0000883F0000}"/>
    <cellStyle name="20% - Accent1 3 2 12 8 2" xfId="16449" xr:uid="{00000000-0005-0000-0000-0000893F0000}"/>
    <cellStyle name="20% - Accent1 3 2 12 9" xfId="16450" xr:uid="{00000000-0005-0000-0000-00008A3F0000}"/>
    <cellStyle name="20% - Accent1 3 2 13" xfId="16451" xr:uid="{00000000-0005-0000-0000-00008B3F0000}"/>
    <cellStyle name="20% - Accent1 3 2 13 2" xfId="16452" xr:uid="{00000000-0005-0000-0000-00008C3F0000}"/>
    <cellStyle name="20% - Accent1 3 2 13 2 2" xfId="16453" xr:uid="{00000000-0005-0000-0000-00008D3F0000}"/>
    <cellStyle name="20% - Accent1 3 2 13 2 2 2" xfId="16454" xr:uid="{00000000-0005-0000-0000-00008E3F0000}"/>
    <cellStyle name="20% - Accent1 3 2 13 2 3" xfId="16455" xr:uid="{00000000-0005-0000-0000-00008F3F0000}"/>
    <cellStyle name="20% - Accent1 3 2 13 3" xfId="16456" xr:uid="{00000000-0005-0000-0000-0000903F0000}"/>
    <cellStyle name="20% - Accent1 3 2 13 3 2" xfId="16457" xr:uid="{00000000-0005-0000-0000-0000913F0000}"/>
    <cellStyle name="20% - Accent1 3 2 13 4" xfId="16458" xr:uid="{00000000-0005-0000-0000-0000923F0000}"/>
    <cellStyle name="20% - Accent1 3 2 14" xfId="16459" xr:uid="{00000000-0005-0000-0000-0000933F0000}"/>
    <cellStyle name="20% - Accent1 3 2 14 2" xfId="16460" xr:uid="{00000000-0005-0000-0000-0000943F0000}"/>
    <cellStyle name="20% - Accent1 3 2 14 2 2" xfId="16461" xr:uid="{00000000-0005-0000-0000-0000953F0000}"/>
    <cellStyle name="20% - Accent1 3 2 14 2 2 2" xfId="16462" xr:uid="{00000000-0005-0000-0000-0000963F0000}"/>
    <cellStyle name="20% - Accent1 3 2 14 2 3" xfId="16463" xr:uid="{00000000-0005-0000-0000-0000973F0000}"/>
    <cellStyle name="20% - Accent1 3 2 14 3" xfId="16464" xr:uid="{00000000-0005-0000-0000-0000983F0000}"/>
    <cellStyle name="20% - Accent1 3 2 14 3 2" xfId="16465" xr:uid="{00000000-0005-0000-0000-0000993F0000}"/>
    <cellStyle name="20% - Accent1 3 2 14 4" xfId="16466" xr:uid="{00000000-0005-0000-0000-00009A3F0000}"/>
    <cellStyle name="20% - Accent1 3 2 15" xfId="16467" xr:uid="{00000000-0005-0000-0000-00009B3F0000}"/>
    <cellStyle name="20% - Accent1 3 2 15 2" xfId="16468" xr:uid="{00000000-0005-0000-0000-00009C3F0000}"/>
    <cellStyle name="20% - Accent1 3 2 15 2 2" xfId="16469" xr:uid="{00000000-0005-0000-0000-00009D3F0000}"/>
    <cellStyle name="20% - Accent1 3 2 15 2 2 2" xfId="16470" xr:uid="{00000000-0005-0000-0000-00009E3F0000}"/>
    <cellStyle name="20% - Accent1 3 2 15 2 3" xfId="16471" xr:uid="{00000000-0005-0000-0000-00009F3F0000}"/>
    <cellStyle name="20% - Accent1 3 2 15 3" xfId="16472" xr:uid="{00000000-0005-0000-0000-0000A03F0000}"/>
    <cellStyle name="20% - Accent1 3 2 15 3 2" xfId="16473" xr:uid="{00000000-0005-0000-0000-0000A13F0000}"/>
    <cellStyle name="20% - Accent1 3 2 15 4" xfId="16474" xr:uid="{00000000-0005-0000-0000-0000A23F0000}"/>
    <cellStyle name="20% - Accent1 3 2 16" xfId="16475" xr:uid="{00000000-0005-0000-0000-0000A33F0000}"/>
    <cellStyle name="20% - Accent1 3 2 16 2" xfId="16476" xr:uid="{00000000-0005-0000-0000-0000A43F0000}"/>
    <cellStyle name="20% - Accent1 3 2 16 2 2" xfId="16477" xr:uid="{00000000-0005-0000-0000-0000A53F0000}"/>
    <cellStyle name="20% - Accent1 3 2 16 3" xfId="16478" xr:uid="{00000000-0005-0000-0000-0000A63F0000}"/>
    <cellStyle name="20% - Accent1 3 2 17" xfId="16479" xr:uid="{00000000-0005-0000-0000-0000A73F0000}"/>
    <cellStyle name="20% - Accent1 3 2 17 2" xfId="16480" xr:uid="{00000000-0005-0000-0000-0000A83F0000}"/>
    <cellStyle name="20% - Accent1 3 2 17 2 2" xfId="16481" xr:uid="{00000000-0005-0000-0000-0000A93F0000}"/>
    <cellStyle name="20% - Accent1 3 2 17 3" xfId="16482" xr:uid="{00000000-0005-0000-0000-0000AA3F0000}"/>
    <cellStyle name="20% - Accent1 3 2 18" xfId="16483" xr:uid="{00000000-0005-0000-0000-0000AB3F0000}"/>
    <cellStyle name="20% - Accent1 3 2 18 2" xfId="16484" xr:uid="{00000000-0005-0000-0000-0000AC3F0000}"/>
    <cellStyle name="20% - Accent1 3 2 19" xfId="16485" xr:uid="{00000000-0005-0000-0000-0000AD3F0000}"/>
    <cellStyle name="20% - Accent1 3 2 19 2" xfId="16486" xr:uid="{00000000-0005-0000-0000-0000AE3F0000}"/>
    <cellStyle name="20% - Accent1 3 2 2" xfId="16487" xr:uid="{00000000-0005-0000-0000-0000AF3F0000}"/>
    <cellStyle name="20% - Accent1 3 2 2 10" xfId="16488" xr:uid="{00000000-0005-0000-0000-0000B03F0000}"/>
    <cellStyle name="20% - Accent1 3 2 2 10 2" xfId="16489" xr:uid="{00000000-0005-0000-0000-0000B13F0000}"/>
    <cellStyle name="20% - Accent1 3 2 2 10 2 2" xfId="16490" xr:uid="{00000000-0005-0000-0000-0000B23F0000}"/>
    <cellStyle name="20% - Accent1 3 2 2 10 2 2 2" xfId="16491" xr:uid="{00000000-0005-0000-0000-0000B33F0000}"/>
    <cellStyle name="20% - Accent1 3 2 2 10 2 3" xfId="16492" xr:uid="{00000000-0005-0000-0000-0000B43F0000}"/>
    <cellStyle name="20% - Accent1 3 2 2 10 3" xfId="16493" xr:uid="{00000000-0005-0000-0000-0000B53F0000}"/>
    <cellStyle name="20% - Accent1 3 2 2 10 3 2" xfId="16494" xr:uid="{00000000-0005-0000-0000-0000B63F0000}"/>
    <cellStyle name="20% - Accent1 3 2 2 10 4" xfId="16495" xr:uid="{00000000-0005-0000-0000-0000B73F0000}"/>
    <cellStyle name="20% - Accent1 3 2 2 11" xfId="16496" xr:uid="{00000000-0005-0000-0000-0000B83F0000}"/>
    <cellStyle name="20% - Accent1 3 2 2 11 2" xfId="16497" xr:uid="{00000000-0005-0000-0000-0000B93F0000}"/>
    <cellStyle name="20% - Accent1 3 2 2 11 2 2" xfId="16498" xr:uid="{00000000-0005-0000-0000-0000BA3F0000}"/>
    <cellStyle name="20% - Accent1 3 2 2 11 2 2 2" xfId="16499" xr:uid="{00000000-0005-0000-0000-0000BB3F0000}"/>
    <cellStyle name="20% - Accent1 3 2 2 11 2 3" xfId="16500" xr:uid="{00000000-0005-0000-0000-0000BC3F0000}"/>
    <cellStyle name="20% - Accent1 3 2 2 11 3" xfId="16501" xr:uid="{00000000-0005-0000-0000-0000BD3F0000}"/>
    <cellStyle name="20% - Accent1 3 2 2 11 3 2" xfId="16502" xr:uid="{00000000-0005-0000-0000-0000BE3F0000}"/>
    <cellStyle name="20% - Accent1 3 2 2 11 4" xfId="16503" xr:uid="{00000000-0005-0000-0000-0000BF3F0000}"/>
    <cellStyle name="20% - Accent1 3 2 2 12" xfId="16504" xr:uid="{00000000-0005-0000-0000-0000C03F0000}"/>
    <cellStyle name="20% - Accent1 3 2 2 12 2" xfId="16505" xr:uid="{00000000-0005-0000-0000-0000C13F0000}"/>
    <cellStyle name="20% - Accent1 3 2 2 12 2 2" xfId="16506" xr:uid="{00000000-0005-0000-0000-0000C23F0000}"/>
    <cellStyle name="20% - Accent1 3 2 2 12 3" xfId="16507" xr:uid="{00000000-0005-0000-0000-0000C33F0000}"/>
    <cellStyle name="20% - Accent1 3 2 2 13" xfId="16508" xr:uid="{00000000-0005-0000-0000-0000C43F0000}"/>
    <cellStyle name="20% - Accent1 3 2 2 13 2" xfId="16509" xr:uid="{00000000-0005-0000-0000-0000C53F0000}"/>
    <cellStyle name="20% - Accent1 3 2 2 13 2 2" xfId="16510" xr:uid="{00000000-0005-0000-0000-0000C63F0000}"/>
    <cellStyle name="20% - Accent1 3 2 2 13 3" xfId="16511" xr:uid="{00000000-0005-0000-0000-0000C73F0000}"/>
    <cellStyle name="20% - Accent1 3 2 2 14" xfId="16512" xr:uid="{00000000-0005-0000-0000-0000C83F0000}"/>
    <cellStyle name="20% - Accent1 3 2 2 14 2" xfId="16513" xr:uid="{00000000-0005-0000-0000-0000C93F0000}"/>
    <cellStyle name="20% - Accent1 3 2 2 15" xfId="16514" xr:uid="{00000000-0005-0000-0000-0000CA3F0000}"/>
    <cellStyle name="20% - Accent1 3 2 2 15 2" xfId="16515" xr:uid="{00000000-0005-0000-0000-0000CB3F0000}"/>
    <cellStyle name="20% - Accent1 3 2 2 16" xfId="16516" xr:uid="{00000000-0005-0000-0000-0000CC3F0000}"/>
    <cellStyle name="20% - Accent1 3 2 2 2" xfId="16517" xr:uid="{00000000-0005-0000-0000-0000CD3F0000}"/>
    <cellStyle name="20% - Accent1 3 2 2 2 10" xfId="16518" xr:uid="{00000000-0005-0000-0000-0000CE3F0000}"/>
    <cellStyle name="20% - Accent1 3 2 2 2 10 2" xfId="16519" xr:uid="{00000000-0005-0000-0000-0000CF3F0000}"/>
    <cellStyle name="20% - Accent1 3 2 2 2 10 2 2" xfId="16520" xr:uid="{00000000-0005-0000-0000-0000D03F0000}"/>
    <cellStyle name="20% - Accent1 3 2 2 2 10 2 2 2" xfId="16521" xr:uid="{00000000-0005-0000-0000-0000D13F0000}"/>
    <cellStyle name="20% - Accent1 3 2 2 2 10 2 3" xfId="16522" xr:uid="{00000000-0005-0000-0000-0000D23F0000}"/>
    <cellStyle name="20% - Accent1 3 2 2 2 10 3" xfId="16523" xr:uid="{00000000-0005-0000-0000-0000D33F0000}"/>
    <cellStyle name="20% - Accent1 3 2 2 2 10 3 2" xfId="16524" xr:uid="{00000000-0005-0000-0000-0000D43F0000}"/>
    <cellStyle name="20% - Accent1 3 2 2 2 10 4" xfId="16525" xr:uid="{00000000-0005-0000-0000-0000D53F0000}"/>
    <cellStyle name="20% - Accent1 3 2 2 2 11" xfId="16526" xr:uid="{00000000-0005-0000-0000-0000D63F0000}"/>
    <cellStyle name="20% - Accent1 3 2 2 2 11 2" xfId="16527" xr:uid="{00000000-0005-0000-0000-0000D73F0000}"/>
    <cellStyle name="20% - Accent1 3 2 2 2 11 2 2" xfId="16528" xr:uid="{00000000-0005-0000-0000-0000D83F0000}"/>
    <cellStyle name="20% - Accent1 3 2 2 2 11 3" xfId="16529" xr:uid="{00000000-0005-0000-0000-0000D93F0000}"/>
    <cellStyle name="20% - Accent1 3 2 2 2 12" xfId="16530" xr:uid="{00000000-0005-0000-0000-0000DA3F0000}"/>
    <cellStyle name="20% - Accent1 3 2 2 2 12 2" xfId="16531" xr:uid="{00000000-0005-0000-0000-0000DB3F0000}"/>
    <cellStyle name="20% - Accent1 3 2 2 2 12 2 2" xfId="16532" xr:uid="{00000000-0005-0000-0000-0000DC3F0000}"/>
    <cellStyle name="20% - Accent1 3 2 2 2 12 3" xfId="16533" xr:uid="{00000000-0005-0000-0000-0000DD3F0000}"/>
    <cellStyle name="20% - Accent1 3 2 2 2 13" xfId="16534" xr:uid="{00000000-0005-0000-0000-0000DE3F0000}"/>
    <cellStyle name="20% - Accent1 3 2 2 2 13 2" xfId="16535" xr:uid="{00000000-0005-0000-0000-0000DF3F0000}"/>
    <cellStyle name="20% - Accent1 3 2 2 2 14" xfId="16536" xr:uid="{00000000-0005-0000-0000-0000E03F0000}"/>
    <cellStyle name="20% - Accent1 3 2 2 2 14 2" xfId="16537" xr:uid="{00000000-0005-0000-0000-0000E13F0000}"/>
    <cellStyle name="20% - Accent1 3 2 2 2 15" xfId="16538" xr:uid="{00000000-0005-0000-0000-0000E23F0000}"/>
    <cellStyle name="20% - Accent1 3 2 2 2 2" xfId="16539" xr:uid="{00000000-0005-0000-0000-0000E33F0000}"/>
    <cellStyle name="20% - Accent1 3 2 2 2 2 10" xfId="16540" xr:uid="{00000000-0005-0000-0000-0000E43F0000}"/>
    <cellStyle name="20% - Accent1 3 2 2 2 2 10 2" xfId="16541" xr:uid="{00000000-0005-0000-0000-0000E53F0000}"/>
    <cellStyle name="20% - Accent1 3 2 2 2 2 10 2 2" xfId="16542" xr:uid="{00000000-0005-0000-0000-0000E63F0000}"/>
    <cellStyle name="20% - Accent1 3 2 2 2 2 10 3" xfId="16543" xr:uid="{00000000-0005-0000-0000-0000E73F0000}"/>
    <cellStyle name="20% - Accent1 3 2 2 2 2 11" xfId="16544" xr:uid="{00000000-0005-0000-0000-0000E83F0000}"/>
    <cellStyle name="20% - Accent1 3 2 2 2 2 11 2" xfId="16545" xr:uid="{00000000-0005-0000-0000-0000E93F0000}"/>
    <cellStyle name="20% - Accent1 3 2 2 2 2 11 2 2" xfId="16546" xr:uid="{00000000-0005-0000-0000-0000EA3F0000}"/>
    <cellStyle name="20% - Accent1 3 2 2 2 2 11 3" xfId="16547" xr:uid="{00000000-0005-0000-0000-0000EB3F0000}"/>
    <cellStyle name="20% - Accent1 3 2 2 2 2 12" xfId="16548" xr:uid="{00000000-0005-0000-0000-0000EC3F0000}"/>
    <cellStyle name="20% - Accent1 3 2 2 2 2 12 2" xfId="16549" xr:uid="{00000000-0005-0000-0000-0000ED3F0000}"/>
    <cellStyle name="20% - Accent1 3 2 2 2 2 13" xfId="16550" xr:uid="{00000000-0005-0000-0000-0000EE3F0000}"/>
    <cellStyle name="20% - Accent1 3 2 2 2 2 13 2" xfId="16551" xr:uid="{00000000-0005-0000-0000-0000EF3F0000}"/>
    <cellStyle name="20% - Accent1 3 2 2 2 2 14" xfId="16552" xr:uid="{00000000-0005-0000-0000-0000F03F0000}"/>
    <cellStyle name="20% - Accent1 3 2 2 2 2 2" xfId="16553" xr:uid="{00000000-0005-0000-0000-0000F13F0000}"/>
    <cellStyle name="20% - Accent1 3 2 2 2 2 2 10" xfId="16554" xr:uid="{00000000-0005-0000-0000-0000F23F0000}"/>
    <cellStyle name="20% - Accent1 3 2 2 2 2 2 10 2" xfId="16555" xr:uid="{00000000-0005-0000-0000-0000F33F0000}"/>
    <cellStyle name="20% - Accent1 3 2 2 2 2 2 11" xfId="16556" xr:uid="{00000000-0005-0000-0000-0000F43F0000}"/>
    <cellStyle name="20% - Accent1 3 2 2 2 2 2 2" xfId="16557" xr:uid="{00000000-0005-0000-0000-0000F53F0000}"/>
    <cellStyle name="20% - Accent1 3 2 2 2 2 2 2 2" xfId="16558" xr:uid="{00000000-0005-0000-0000-0000F63F0000}"/>
    <cellStyle name="20% - Accent1 3 2 2 2 2 2 2 2 2" xfId="16559" xr:uid="{00000000-0005-0000-0000-0000F73F0000}"/>
    <cellStyle name="20% - Accent1 3 2 2 2 2 2 2 2 2 2" xfId="16560" xr:uid="{00000000-0005-0000-0000-0000F83F0000}"/>
    <cellStyle name="20% - Accent1 3 2 2 2 2 2 2 2 2 2 2" xfId="16561" xr:uid="{00000000-0005-0000-0000-0000F93F0000}"/>
    <cellStyle name="20% - Accent1 3 2 2 2 2 2 2 2 2 3" xfId="16562" xr:uid="{00000000-0005-0000-0000-0000FA3F0000}"/>
    <cellStyle name="20% - Accent1 3 2 2 2 2 2 2 2 3" xfId="16563" xr:uid="{00000000-0005-0000-0000-0000FB3F0000}"/>
    <cellStyle name="20% - Accent1 3 2 2 2 2 2 2 2 3 2" xfId="16564" xr:uid="{00000000-0005-0000-0000-0000FC3F0000}"/>
    <cellStyle name="20% - Accent1 3 2 2 2 2 2 2 2 4" xfId="16565" xr:uid="{00000000-0005-0000-0000-0000FD3F0000}"/>
    <cellStyle name="20% - Accent1 3 2 2 2 2 2 2 3" xfId="16566" xr:uid="{00000000-0005-0000-0000-0000FE3F0000}"/>
    <cellStyle name="20% - Accent1 3 2 2 2 2 2 2 3 2" xfId="16567" xr:uid="{00000000-0005-0000-0000-0000FF3F0000}"/>
    <cellStyle name="20% - Accent1 3 2 2 2 2 2 2 3 2 2" xfId="16568" xr:uid="{00000000-0005-0000-0000-000000400000}"/>
    <cellStyle name="20% - Accent1 3 2 2 2 2 2 2 3 2 2 2" xfId="16569" xr:uid="{00000000-0005-0000-0000-000001400000}"/>
    <cellStyle name="20% - Accent1 3 2 2 2 2 2 2 3 2 3" xfId="16570" xr:uid="{00000000-0005-0000-0000-000002400000}"/>
    <cellStyle name="20% - Accent1 3 2 2 2 2 2 2 3 3" xfId="16571" xr:uid="{00000000-0005-0000-0000-000003400000}"/>
    <cellStyle name="20% - Accent1 3 2 2 2 2 2 2 3 3 2" xfId="16572" xr:uid="{00000000-0005-0000-0000-000004400000}"/>
    <cellStyle name="20% - Accent1 3 2 2 2 2 2 2 3 4" xfId="16573" xr:uid="{00000000-0005-0000-0000-000005400000}"/>
    <cellStyle name="20% - Accent1 3 2 2 2 2 2 2 4" xfId="16574" xr:uid="{00000000-0005-0000-0000-000006400000}"/>
    <cellStyle name="20% - Accent1 3 2 2 2 2 2 2 4 2" xfId="16575" xr:uid="{00000000-0005-0000-0000-000007400000}"/>
    <cellStyle name="20% - Accent1 3 2 2 2 2 2 2 4 2 2" xfId="16576" xr:uid="{00000000-0005-0000-0000-000008400000}"/>
    <cellStyle name="20% - Accent1 3 2 2 2 2 2 2 4 2 2 2" xfId="16577" xr:uid="{00000000-0005-0000-0000-000009400000}"/>
    <cellStyle name="20% - Accent1 3 2 2 2 2 2 2 4 2 3" xfId="16578" xr:uid="{00000000-0005-0000-0000-00000A400000}"/>
    <cellStyle name="20% - Accent1 3 2 2 2 2 2 2 4 3" xfId="16579" xr:uid="{00000000-0005-0000-0000-00000B400000}"/>
    <cellStyle name="20% - Accent1 3 2 2 2 2 2 2 4 3 2" xfId="16580" xr:uid="{00000000-0005-0000-0000-00000C400000}"/>
    <cellStyle name="20% - Accent1 3 2 2 2 2 2 2 4 4" xfId="16581" xr:uid="{00000000-0005-0000-0000-00000D400000}"/>
    <cellStyle name="20% - Accent1 3 2 2 2 2 2 2 5" xfId="16582" xr:uid="{00000000-0005-0000-0000-00000E400000}"/>
    <cellStyle name="20% - Accent1 3 2 2 2 2 2 2 5 2" xfId="16583" xr:uid="{00000000-0005-0000-0000-00000F400000}"/>
    <cellStyle name="20% - Accent1 3 2 2 2 2 2 2 5 2 2" xfId="16584" xr:uid="{00000000-0005-0000-0000-000010400000}"/>
    <cellStyle name="20% - Accent1 3 2 2 2 2 2 2 5 3" xfId="16585" xr:uid="{00000000-0005-0000-0000-000011400000}"/>
    <cellStyle name="20% - Accent1 3 2 2 2 2 2 2 6" xfId="16586" xr:uid="{00000000-0005-0000-0000-000012400000}"/>
    <cellStyle name="20% - Accent1 3 2 2 2 2 2 2 6 2" xfId="16587" xr:uid="{00000000-0005-0000-0000-000013400000}"/>
    <cellStyle name="20% - Accent1 3 2 2 2 2 2 2 6 2 2" xfId="16588" xr:uid="{00000000-0005-0000-0000-000014400000}"/>
    <cellStyle name="20% - Accent1 3 2 2 2 2 2 2 6 3" xfId="16589" xr:uid="{00000000-0005-0000-0000-000015400000}"/>
    <cellStyle name="20% - Accent1 3 2 2 2 2 2 2 7" xfId="16590" xr:uid="{00000000-0005-0000-0000-000016400000}"/>
    <cellStyle name="20% - Accent1 3 2 2 2 2 2 2 7 2" xfId="16591" xr:uid="{00000000-0005-0000-0000-000017400000}"/>
    <cellStyle name="20% - Accent1 3 2 2 2 2 2 2 8" xfId="16592" xr:uid="{00000000-0005-0000-0000-000018400000}"/>
    <cellStyle name="20% - Accent1 3 2 2 2 2 2 2 8 2" xfId="16593" xr:uid="{00000000-0005-0000-0000-000019400000}"/>
    <cellStyle name="20% - Accent1 3 2 2 2 2 2 2 9" xfId="16594" xr:uid="{00000000-0005-0000-0000-00001A400000}"/>
    <cellStyle name="20% - Accent1 3 2 2 2 2 2 3" xfId="16595" xr:uid="{00000000-0005-0000-0000-00001B400000}"/>
    <cellStyle name="20% - Accent1 3 2 2 2 2 2 3 2" xfId="16596" xr:uid="{00000000-0005-0000-0000-00001C400000}"/>
    <cellStyle name="20% - Accent1 3 2 2 2 2 2 3 2 2" xfId="16597" xr:uid="{00000000-0005-0000-0000-00001D400000}"/>
    <cellStyle name="20% - Accent1 3 2 2 2 2 2 3 2 2 2" xfId="16598" xr:uid="{00000000-0005-0000-0000-00001E400000}"/>
    <cellStyle name="20% - Accent1 3 2 2 2 2 2 3 2 2 2 2" xfId="16599" xr:uid="{00000000-0005-0000-0000-00001F400000}"/>
    <cellStyle name="20% - Accent1 3 2 2 2 2 2 3 2 2 3" xfId="16600" xr:uid="{00000000-0005-0000-0000-000020400000}"/>
    <cellStyle name="20% - Accent1 3 2 2 2 2 2 3 2 3" xfId="16601" xr:uid="{00000000-0005-0000-0000-000021400000}"/>
    <cellStyle name="20% - Accent1 3 2 2 2 2 2 3 2 3 2" xfId="16602" xr:uid="{00000000-0005-0000-0000-000022400000}"/>
    <cellStyle name="20% - Accent1 3 2 2 2 2 2 3 2 4" xfId="16603" xr:uid="{00000000-0005-0000-0000-000023400000}"/>
    <cellStyle name="20% - Accent1 3 2 2 2 2 2 3 3" xfId="16604" xr:uid="{00000000-0005-0000-0000-000024400000}"/>
    <cellStyle name="20% - Accent1 3 2 2 2 2 2 3 3 2" xfId="16605" xr:uid="{00000000-0005-0000-0000-000025400000}"/>
    <cellStyle name="20% - Accent1 3 2 2 2 2 2 3 3 2 2" xfId="16606" xr:uid="{00000000-0005-0000-0000-000026400000}"/>
    <cellStyle name="20% - Accent1 3 2 2 2 2 2 3 3 2 2 2" xfId="16607" xr:uid="{00000000-0005-0000-0000-000027400000}"/>
    <cellStyle name="20% - Accent1 3 2 2 2 2 2 3 3 2 3" xfId="16608" xr:uid="{00000000-0005-0000-0000-000028400000}"/>
    <cellStyle name="20% - Accent1 3 2 2 2 2 2 3 3 3" xfId="16609" xr:uid="{00000000-0005-0000-0000-000029400000}"/>
    <cellStyle name="20% - Accent1 3 2 2 2 2 2 3 3 3 2" xfId="16610" xr:uid="{00000000-0005-0000-0000-00002A400000}"/>
    <cellStyle name="20% - Accent1 3 2 2 2 2 2 3 3 4" xfId="16611" xr:uid="{00000000-0005-0000-0000-00002B400000}"/>
    <cellStyle name="20% - Accent1 3 2 2 2 2 2 3 4" xfId="16612" xr:uid="{00000000-0005-0000-0000-00002C400000}"/>
    <cellStyle name="20% - Accent1 3 2 2 2 2 2 3 4 2" xfId="16613" xr:uid="{00000000-0005-0000-0000-00002D400000}"/>
    <cellStyle name="20% - Accent1 3 2 2 2 2 2 3 4 2 2" xfId="16614" xr:uid="{00000000-0005-0000-0000-00002E400000}"/>
    <cellStyle name="20% - Accent1 3 2 2 2 2 2 3 4 2 2 2" xfId="16615" xr:uid="{00000000-0005-0000-0000-00002F400000}"/>
    <cellStyle name="20% - Accent1 3 2 2 2 2 2 3 4 2 3" xfId="16616" xr:uid="{00000000-0005-0000-0000-000030400000}"/>
    <cellStyle name="20% - Accent1 3 2 2 2 2 2 3 4 3" xfId="16617" xr:uid="{00000000-0005-0000-0000-000031400000}"/>
    <cellStyle name="20% - Accent1 3 2 2 2 2 2 3 4 3 2" xfId="16618" xr:uid="{00000000-0005-0000-0000-000032400000}"/>
    <cellStyle name="20% - Accent1 3 2 2 2 2 2 3 4 4" xfId="16619" xr:uid="{00000000-0005-0000-0000-000033400000}"/>
    <cellStyle name="20% - Accent1 3 2 2 2 2 2 3 5" xfId="16620" xr:uid="{00000000-0005-0000-0000-000034400000}"/>
    <cellStyle name="20% - Accent1 3 2 2 2 2 2 3 5 2" xfId="16621" xr:uid="{00000000-0005-0000-0000-000035400000}"/>
    <cellStyle name="20% - Accent1 3 2 2 2 2 2 3 5 2 2" xfId="16622" xr:uid="{00000000-0005-0000-0000-000036400000}"/>
    <cellStyle name="20% - Accent1 3 2 2 2 2 2 3 5 3" xfId="16623" xr:uid="{00000000-0005-0000-0000-000037400000}"/>
    <cellStyle name="20% - Accent1 3 2 2 2 2 2 3 6" xfId="16624" xr:uid="{00000000-0005-0000-0000-000038400000}"/>
    <cellStyle name="20% - Accent1 3 2 2 2 2 2 3 6 2" xfId="16625" xr:uid="{00000000-0005-0000-0000-000039400000}"/>
    <cellStyle name="20% - Accent1 3 2 2 2 2 2 3 6 2 2" xfId="16626" xr:uid="{00000000-0005-0000-0000-00003A400000}"/>
    <cellStyle name="20% - Accent1 3 2 2 2 2 2 3 6 3" xfId="16627" xr:uid="{00000000-0005-0000-0000-00003B400000}"/>
    <cellStyle name="20% - Accent1 3 2 2 2 2 2 3 7" xfId="16628" xr:uid="{00000000-0005-0000-0000-00003C400000}"/>
    <cellStyle name="20% - Accent1 3 2 2 2 2 2 3 7 2" xfId="16629" xr:uid="{00000000-0005-0000-0000-00003D400000}"/>
    <cellStyle name="20% - Accent1 3 2 2 2 2 2 3 8" xfId="16630" xr:uid="{00000000-0005-0000-0000-00003E400000}"/>
    <cellStyle name="20% - Accent1 3 2 2 2 2 2 3 8 2" xfId="16631" xr:uid="{00000000-0005-0000-0000-00003F400000}"/>
    <cellStyle name="20% - Accent1 3 2 2 2 2 2 3 9" xfId="16632" xr:uid="{00000000-0005-0000-0000-000040400000}"/>
    <cellStyle name="20% - Accent1 3 2 2 2 2 2 4" xfId="16633" xr:uid="{00000000-0005-0000-0000-000041400000}"/>
    <cellStyle name="20% - Accent1 3 2 2 2 2 2 4 2" xfId="16634" xr:uid="{00000000-0005-0000-0000-000042400000}"/>
    <cellStyle name="20% - Accent1 3 2 2 2 2 2 4 2 2" xfId="16635" xr:uid="{00000000-0005-0000-0000-000043400000}"/>
    <cellStyle name="20% - Accent1 3 2 2 2 2 2 4 2 2 2" xfId="16636" xr:uid="{00000000-0005-0000-0000-000044400000}"/>
    <cellStyle name="20% - Accent1 3 2 2 2 2 2 4 2 3" xfId="16637" xr:uid="{00000000-0005-0000-0000-000045400000}"/>
    <cellStyle name="20% - Accent1 3 2 2 2 2 2 4 3" xfId="16638" xr:uid="{00000000-0005-0000-0000-000046400000}"/>
    <cellStyle name="20% - Accent1 3 2 2 2 2 2 4 3 2" xfId="16639" xr:uid="{00000000-0005-0000-0000-000047400000}"/>
    <cellStyle name="20% - Accent1 3 2 2 2 2 2 4 4" xfId="16640" xr:uid="{00000000-0005-0000-0000-000048400000}"/>
    <cellStyle name="20% - Accent1 3 2 2 2 2 2 5" xfId="16641" xr:uid="{00000000-0005-0000-0000-000049400000}"/>
    <cellStyle name="20% - Accent1 3 2 2 2 2 2 5 2" xfId="16642" xr:uid="{00000000-0005-0000-0000-00004A400000}"/>
    <cellStyle name="20% - Accent1 3 2 2 2 2 2 5 2 2" xfId="16643" xr:uid="{00000000-0005-0000-0000-00004B400000}"/>
    <cellStyle name="20% - Accent1 3 2 2 2 2 2 5 2 2 2" xfId="16644" xr:uid="{00000000-0005-0000-0000-00004C400000}"/>
    <cellStyle name="20% - Accent1 3 2 2 2 2 2 5 2 3" xfId="16645" xr:uid="{00000000-0005-0000-0000-00004D400000}"/>
    <cellStyle name="20% - Accent1 3 2 2 2 2 2 5 3" xfId="16646" xr:uid="{00000000-0005-0000-0000-00004E400000}"/>
    <cellStyle name="20% - Accent1 3 2 2 2 2 2 5 3 2" xfId="16647" xr:uid="{00000000-0005-0000-0000-00004F400000}"/>
    <cellStyle name="20% - Accent1 3 2 2 2 2 2 5 4" xfId="16648" xr:uid="{00000000-0005-0000-0000-000050400000}"/>
    <cellStyle name="20% - Accent1 3 2 2 2 2 2 6" xfId="16649" xr:uid="{00000000-0005-0000-0000-000051400000}"/>
    <cellStyle name="20% - Accent1 3 2 2 2 2 2 6 2" xfId="16650" xr:uid="{00000000-0005-0000-0000-000052400000}"/>
    <cellStyle name="20% - Accent1 3 2 2 2 2 2 6 2 2" xfId="16651" xr:uid="{00000000-0005-0000-0000-000053400000}"/>
    <cellStyle name="20% - Accent1 3 2 2 2 2 2 6 2 2 2" xfId="16652" xr:uid="{00000000-0005-0000-0000-000054400000}"/>
    <cellStyle name="20% - Accent1 3 2 2 2 2 2 6 2 3" xfId="16653" xr:uid="{00000000-0005-0000-0000-000055400000}"/>
    <cellStyle name="20% - Accent1 3 2 2 2 2 2 6 3" xfId="16654" xr:uid="{00000000-0005-0000-0000-000056400000}"/>
    <cellStyle name="20% - Accent1 3 2 2 2 2 2 6 3 2" xfId="16655" xr:uid="{00000000-0005-0000-0000-000057400000}"/>
    <cellStyle name="20% - Accent1 3 2 2 2 2 2 6 4" xfId="16656" xr:uid="{00000000-0005-0000-0000-000058400000}"/>
    <cellStyle name="20% - Accent1 3 2 2 2 2 2 7" xfId="16657" xr:uid="{00000000-0005-0000-0000-000059400000}"/>
    <cellStyle name="20% - Accent1 3 2 2 2 2 2 7 2" xfId="16658" xr:uid="{00000000-0005-0000-0000-00005A400000}"/>
    <cellStyle name="20% - Accent1 3 2 2 2 2 2 7 2 2" xfId="16659" xr:uid="{00000000-0005-0000-0000-00005B400000}"/>
    <cellStyle name="20% - Accent1 3 2 2 2 2 2 7 3" xfId="16660" xr:uid="{00000000-0005-0000-0000-00005C400000}"/>
    <cellStyle name="20% - Accent1 3 2 2 2 2 2 8" xfId="16661" xr:uid="{00000000-0005-0000-0000-00005D400000}"/>
    <cellStyle name="20% - Accent1 3 2 2 2 2 2 8 2" xfId="16662" xr:uid="{00000000-0005-0000-0000-00005E400000}"/>
    <cellStyle name="20% - Accent1 3 2 2 2 2 2 8 2 2" xfId="16663" xr:uid="{00000000-0005-0000-0000-00005F400000}"/>
    <cellStyle name="20% - Accent1 3 2 2 2 2 2 8 3" xfId="16664" xr:uid="{00000000-0005-0000-0000-000060400000}"/>
    <cellStyle name="20% - Accent1 3 2 2 2 2 2 9" xfId="16665" xr:uid="{00000000-0005-0000-0000-000061400000}"/>
    <cellStyle name="20% - Accent1 3 2 2 2 2 2 9 2" xfId="16666" xr:uid="{00000000-0005-0000-0000-000062400000}"/>
    <cellStyle name="20% - Accent1 3 2 2 2 2 3" xfId="16667" xr:uid="{00000000-0005-0000-0000-000063400000}"/>
    <cellStyle name="20% - Accent1 3 2 2 2 2 3 10" xfId="16668" xr:uid="{00000000-0005-0000-0000-000064400000}"/>
    <cellStyle name="20% - Accent1 3 2 2 2 2 3 10 2" xfId="16669" xr:uid="{00000000-0005-0000-0000-000065400000}"/>
    <cellStyle name="20% - Accent1 3 2 2 2 2 3 11" xfId="16670" xr:uid="{00000000-0005-0000-0000-000066400000}"/>
    <cellStyle name="20% - Accent1 3 2 2 2 2 3 2" xfId="16671" xr:uid="{00000000-0005-0000-0000-000067400000}"/>
    <cellStyle name="20% - Accent1 3 2 2 2 2 3 2 2" xfId="16672" xr:uid="{00000000-0005-0000-0000-000068400000}"/>
    <cellStyle name="20% - Accent1 3 2 2 2 2 3 2 2 2" xfId="16673" xr:uid="{00000000-0005-0000-0000-000069400000}"/>
    <cellStyle name="20% - Accent1 3 2 2 2 2 3 2 2 2 2" xfId="16674" xr:uid="{00000000-0005-0000-0000-00006A400000}"/>
    <cellStyle name="20% - Accent1 3 2 2 2 2 3 2 2 2 2 2" xfId="16675" xr:uid="{00000000-0005-0000-0000-00006B400000}"/>
    <cellStyle name="20% - Accent1 3 2 2 2 2 3 2 2 2 3" xfId="16676" xr:uid="{00000000-0005-0000-0000-00006C400000}"/>
    <cellStyle name="20% - Accent1 3 2 2 2 2 3 2 2 3" xfId="16677" xr:uid="{00000000-0005-0000-0000-00006D400000}"/>
    <cellStyle name="20% - Accent1 3 2 2 2 2 3 2 2 3 2" xfId="16678" xr:uid="{00000000-0005-0000-0000-00006E400000}"/>
    <cellStyle name="20% - Accent1 3 2 2 2 2 3 2 2 4" xfId="16679" xr:uid="{00000000-0005-0000-0000-00006F400000}"/>
    <cellStyle name="20% - Accent1 3 2 2 2 2 3 2 3" xfId="16680" xr:uid="{00000000-0005-0000-0000-000070400000}"/>
    <cellStyle name="20% - Accent1 3 2 2 2 2 3 2 3 2" xfId="16681" xr:uid="{00000000-0005-0000-0000-000071400000}"/>
    <cellStyle name="20% - Accent1 3 2 2 2 2 3 2 3 2 2" xfId="16682" xr:uid="{00000000-0005-0000-0000-000072400000}"/>
    <cellStyle name="20% - Accent1 3 2 2 2 2 3 2 3 2 2 2" xfId="16683" xr:uid="{00000000-0005-0000-0000-000073400000}"/>
    <cellStyle name="20% - Accent1 3 2 2 2 2 3 2 3 2 3" xfId="16684" xr:uid="{00000000-0005-0000-0000-000074400000}"/>
    <cellStyle name="20% - Accent1 3 2 2 2 2 3 2 3 3" xfId="16685" xr:uid="{00000000-0005-0000-0000-000075400000}"/>
    <cellStyle name="20% - Accent1 3 2 2 2 2 3 2 3 3 2" xfId="16686" xr:uid="{00000000-0005-0000-0000-000076400000}"/>
    <cellStyle name="20% - Accent1 3 2 2 2 2 3 2 3 4" xfId="16687" xr:uid="{00000000-0005-0000-0000-000077400000}"/>
    <cellStyle name="20% - Accent1 3 2 2 2 2 3 2 4" xfId="16688" xr:uid="{00000000-0005-0000-0000-000078400000}"/>
    <cellStyle name="20% - Accent1 3 2 2 2 2 3 2 4 2" xfId="16689" xr:uid="{00000000-0005-0000-0000-000079400000}"/>
    <cellStyle name="20% - Accent1 3 2 2 2 2 3 2 4 2 2" xfId="16690" xr:uid="{00000000-0005-0000-0000-00007A400000}"/>
    <cellStyle name="20% - Accent1 3 2 2 2 2 3 2 4 2 2 2" xfId="16691" xr:uid="{00000000-0005-0000-0000-00007B400000}"/>
    <cellStyle name="20% - Accent1 3 2 2 2 2 3 2 4 2 3" xfId="16692" xr:uid="{00000000-0005-0000-0000-00007C400000}"/>
    <cellStyle name="20% - Accent1 3 2 2 2 2 3 2 4 3" xfId="16693" xr:uid="{00000000-0005-0000-0000-00007D400000}"/>
    <cellStyle name="20% - Accent1 3 2 2 2 2 3 2 4 3 2" xfId="16694" xr:uid="{00000000-0005-0000-0000-00007E400000}"/>
    <cellStyle name="20% - Accent1 3 2 2 2 2 3 2 4 4" xfId="16695" xr:uid="{00000000-0005-0000-0000-00007F400000}"/>
    <cellStyle name="20% - Accent1 3 2 2 2 2 3 2 5" xfId="16696" xr:uid="{00000000-0005-0000-0000-000080400000}"/>
    <cellStyle name="20% - Accent1 3 2 2 2 2 3 2 5 2" xfId="16697" xr:uid="{00000000-0005-0000-0000-000081400000}"/>
    <cellStyle name="20% - Accent1 3 2 2 2 2 3 2 5 2 2" xfId="16698" xr:uid="{00000000-0005-0000-0000-000082400000}"/>
    <cellStyle name="20% - Accent1 3 2 2 2 2 3 2 5 3" xfId="16699" xr:uid="{00000000-0005-0000-0000-000083400000}"/>
    <cellStyle name="20% - Accent1 3 2 2 2 2 3 2 6" xfId="16700" xr:uid="{00000000-0005-0000-0000-000084400000}"/>
    <cellStyle name="20% - Accent1 3 2 2 2 2 3 2 6 2" xfId="16701" xr:uid="{00000000-0005-0000-0000-000085400000}"/>
    <cellStyle name="20% - Accent1 3 2 2 2 2 3 2 6 2 2" xfId="16702" xr:uid="{00000000-0005-0000-0000-000086400000}"/>
    <cellStyle name="20% - Accent1 3 2 2 2 2 3 2 6 3" xfId="16703" xr:uid="{00000000-0005-0000-0000-000087400000}"/>
    <cellStyle name="20% - Accent1 3 2 2 2 2 3 2 7" xfId="16704" xr:uid="{00000000-0005-0000-0000-000088400000}"/>
    <cellStyle name="20% - Accent1 3 2 2 2 2 3 2 7 2" xfId="16705" xr:uid="{00000000-0005-0000-0000-000089400000}"/>
    <cellStyle name="20% - Accent1 3 2 2 2 2 3 2 8" xfId="16706" xr:uid="{00000000-0005-0000-0000-00008A400000}"/>
    <cellStyle name="20% - Accent1 3 2 2 2 2 3 2 8 2" xfId="16707" xr:uid="{00000000-0005-0000-0000-00008B400000}"/>
    <cellStyle name="20% - Accent1 3 2 2 2 2 3 2 9" xfId="16708" xr:uid="{00000000-0005-0000-0000-00008C400000}"/>
    <cellStyle name="20% - Accent1 3 2 2 2 2 3 3" xfId="16709" xr:uid="{00000000-0005-0000-0000-00008D400000}"/>
    <cellStyle name="20% - Accent1 3 2 2 2 2 3 3 2" xfId="16710" xr:uid="{00000000-0005-0000-0000-00008E400000}"/>
    <cellStyle name="20% - Accent1 3 2 2 2 2 3 3 2 2" xfId="16711" xr:uid="{00000000-0005-0000-0000-00008F400000}"/>
    <cellStyle name="20% - Accent1 3 2 2 2 2 3 3 2 2 2" xfId="16712" xr:uid="{00000000-0005-0000-0000-000090400000}"/>
    <cellStyle name="20% - Accent1 3 2 2 2 2 3 3 2 2 2 2" xfId="16713" xr:uid="{00000000-0005-0000-0000-000091400000}"/>
    <cellStyle name="20% - Accent1 3 2 2 2 2 3 3 2 2 3" xfId="16714" xr:uid="{00000000-0005-0000-0000-000092400000}"/>
    <cellStyle name="20% - Accent1 3 2 2 2 2 3 3 2 3" xfId="16715" xr:uid="{00000000-0005-0000-0000-000093400000}"/>
    <cellStyle name="20% - Accent1 3 2 2 2 2 3 3 2 3 2" xfId="16716" xr:uid="{00000000-0005-0000-0000-000094400000}"/>
    <cellStyle name="20% - Accent1 3 2 2 2 2 3 3 2 4" xfId="16717" xr:uid="{00000000-0005-0000-0000-000095400000}"/>
    <cellStyle name="20% - Accent1 3 2 2 2 2 3 3 3" xfId="16718" xr:uid="{00000000-0005-0000-0000-000096400000}"/>
    <cellStyle name="20% - Accent1 3 2 2 2 2 3 3 3 2" xfId="16719" xr:uid="{00000000-0005-0000-0000-000097400000}"/>
    <cellStyle name="20% - Accent1 3 2 2 2 2 3 3 3 2 2" xfId="16720" xr:uid="{00000000-0005-0000-0000-000098400000}"/>
    <cellStyle name="20% - Accent1 3 2 2 2 2 3 3 3 2 2 2" xfId="16721" xr:uid="{00000000-0005-0000-0000-000099400000}"/>
    <cellStyle name="20% - Accent1 3 2 2 2 2 3 3 3 2 3" xfId="16722" xr:uid="{00000000-0005-0000-0000-00009A400000}"/>
    <cellStyle name="20% - Accent1 3 2 2 2 2 3 3 3 3" xfId="16723" xr:uid="{00000000-0005-0000-0000-00009B400000}"/>
    <cellStyle name="20% - Accent1 3 2 2 2 2 3 3 3 3 2" xfId="16724" xr:uid="{00000000-0005-0000-0000-00009C400000}"/>
    <cellStyle name="20% - Accent1 3 2 2 2 2 3 3 3 4" xfId="16725" xr:uid="{00000000-0005-0000-0000-00009D400000}"/>
    <cellStyle name="20% - Accent1 3 2 2 2 2 3 3 4" xfId="16726" xr:uid="{00000000-0005-0000-0000-00009E400000}"/>
    <cellStyle name="20% - Accent1 3 2 2 2 2 3 3 4 2" xfId="16727" xr:uid="{00000000-0005-0000-0000-00009F400000}"/>
    <cellStyle name="20% - Accent1 3 2 2 2 2 3 3 4 2 2" xfId="16728" xr:uid="{00000000-0005-0000-0000-0000A0400000}"/>
    <cellStyle name="20% - Accent1 3 2 2 2 2 3 3 4 2 2 2" xfId="16729" xr:uid="{00000000-0005-0000-0000-0000A1400000}"/>
    <cellStyle name="20% - Accent1 3 2 2 2 2 3 3 4 2 3" xfId="16730" xr:uid="{00000000-0005-0000-0000-0000A2400000}"/>
    <cellStyle name="20% - Accent1 3 2 2 2 2 3 3 4 3" xfId="16731" xr:uid="{00000000-0005-0000-0000-0000A3400000}"/>
    <cellStyle name="20% - Accent1 3 2 2 2 2 3 3 4 3 2" xfId="16732" xr:uid="{00000000-0005-0000-0000-0000A4400000}"/>
    <cellStyle name="20% - Accent1 3 2 2 2 2 3 3 4 4" xfId="16733" xr:uid="{00000000-0005-0000-0000-0000A5400000}"/>
    <cellStyle name="20% - Accent1 3 2 2 2 2 3 3 5" xfId="16734" xr:uid="{00000000-0005-0000-0000-0000A6400000}"/>
    <cellStyle name="20% - Accent1 3 2 2 2 2 3 3 5 2" xfId="16735" xr:uid="{00000000-0005-0000-0000-0000A7400000}"/>
    <cellStyle name="20% - Accent1 3 2 2 2 2 3 3 5 2 2" xfId="16736" xr:uid="{00000000-0005-0000-0000-0000A8400000}"/>
    <cellStyle name="20% - Accent1 3 2 2 2 2 3 3 5 3" xfId="16737" xr:uid="{00000000-0005-0000-0000-0000A9400000}"/>
    <cellStyle name="20% - Accent1 3 2 2 2 2 3 3 6" xfId="16738" xr:uid="{00000000-0005-0000-0000-0000AA400000}"/>
    <cellStyle name="20% - Accent1 3 2 2 2 2 3 3 6 2" xfId="16739" xr:uid="{00000000-0005-0000-0000-0000AB400000}"/>
    <cellStyle name="20% - Accent1 3 2 2 2 2 3 3 6 2 2" xfId="16740" xr:uid="{00000000-0005-0000-0000-0000AC400000}"/>
    <cellStyle name="20% - Accent1 3 2 2 2 2 3 3 6 3" xfId="16741" xr:uid="{00000000-0005-0000-0000-0000AD400000}"/>
    <cellStyle name="20% - Accent1 3 2 2 2 2 3 3 7" xfId="16742" xr:uid="{00000000-0005-0000-0000-0000AE400000}"/>
    <cellStyle name="20% - Accent1 3 2 2 2 2 3 3 7 2" xfId="16743" xr:uid="{00000000-0005-0000-0000-0000AF400000}"/>
    <cellStyle name="20% - Accent1 3 2 2 2 2 3 3 8" xfId="16744" xr:uid="{00000000-0005-0000-0000-0000B0400000}"/>
    <cellStyle name="20% - Accent1 3 2 2 2 2 3 3 8 2" xfId="16745" xr:uid="{00000000-0005-0000-0000-0000B1400000}"/>
    <cellStyle name="20% - Accent1 3 2 2 2 2 3 3 9" xfId="16746" xr:uid="{00000000-0005-0000-0000-0000B2400000}"/>
    <cellStyle name="20% - Accent1 3 2 2 2 2 3 4" xfId="16747" xr:uid="{00000000-0005-0000-0000-0000B3400000}"/>
    <cellStyle name="20% - Accent1 3 2 2 2 2 3 4 2" xfId="16748" xr:uid="{00000000-0005-0000-0000-0000B4400000}"/>
    <cellStyle name="20% - Accent1 3 2 2 2 2 3 4 2 2" xfId="16749" xr:uid="{00000000-0005-0000-0000-0000B5400000}"/>
    <cellStyle name="20% - Accent1 3 2 2 2 2 3 4 2 2 2" xfId="16750" xr:uid="{00000000-0005-0000-0000-0000B6400000}"/>
    <cellStyle name="20% - Accent1 3 2 2 2 2 3 4 2 3" xfId="16751" xr:uid="{00000000-0005-0000-0000-0000B7400000}"/>
    <cellStyle name="20% - Accent1 3 2 2 2 2 3 4 3" xfId="16752" xr:uid="{00000000-0005-0000-0000-0000B8400000}"/>
    <cellStyle name="20% - Accent1 3 2 2 2 2 3 4 3 2" xfId="16753" xr:uid="{00000000-0005-0000-0000-0000B9400000}"/>
    <cellStyle name="20% - Accent1 3 2 2 2 2 3 4 4" xfId="16754" xr:uid="{00000000-0005-0000-0000-0000BA400000}"/>
    <cellStyle name="20% - Accent1 3 2 2 2 2 3 5" xfId="16755" xr:uid="{00000000-0005-0000-0000-0000BB400000}"/>
    <cellStyle name="20% - Accent1 3 2 2 2 2 3 5 2" xfId="16756" xr:uid="{00000000-0005-0000-0000-0000BC400000}"/>
    <cellStyle name="20% - Accent1 3 2 2 2 2 3 5 2 2" xfId="16757" xr:uid="{00000000-0005-0000-0000-0000BD400000}"/>
    <cellStyle name="20% - Accent1 3 2 2 2 2 3 5 2 2 2" xfId="16758" xr:uid="{00000000-0005-0000-0000-0000BE400000}"/>
    <cellStyle name="20% - Accent1 3 2 2 2 2 3 5 2 3" xfId="16759" xr:uid="{00000000-0005-0000-0000-0000BF400000}"/>
    <cellStyle name="20% - Accent1 3 2 2 2 2 3 5 3" xfId="16760" xr:uid="{00000000-0005-0000-0000-0000C0400000}"/>
    <cellStyle name="20% - Accent1 3 2 2 2 2 3 5 3 2" xfId="16761" xr:uid="{00000000-0005-0000-0000-0000C1400000}"/>
    <cellStyle name="20% - Accent1 3 2 2 2 2 3 5 4" xfId="16762" xr:uid="{00000000-0005-0000-0000-0000C2400000}"/>
    <cellStyle name="20% - Accent1 3 2 2 2 2 3 6" xfId="16763" xr:uid="{00000000-0005-0000-0000-0000C3400000}"/>
    <cellStyle name="20% - Accent1 3 2 2 2 2 3 6 2" xfId="16764" xr:uid="{00000000-0005-0000-0000-0000C4400000}"/>
    <cellStyle name="20% - Accent1 3 2 2 2 2 3 6 2 2" xfId="16765" xr:uid="{00000000-0005-0000-0000-0000C5400000}"/>
    <cellStyle name="20% - Accent1 3 2 2 2 2 3 6 2 2 2" xfId="16766" xr:uid="{00000000-0005-0000-0000-0000C6400000}"/>
    <cellStyle name="20% - Accent1 3 2 2 2 2 3 6 2 3" xfId="16767" xr:uid="{00000000-0005-0000-0000-0000C7400000}"/>
    <cellStyle name="20% - Accent1 3 2 2 2 2 3 6 3" xfId="16768" xr:uid="{00000000-0005-0000-0000-0000C8400000}"/>
    <cellStyle name="20% - Accent1 3 2 2 2 2 3 6 3 2" xfId="16769" xr:uid="{00000000-0005-0000-0000-0000C9400000}"/>
    <cellStyle name="20% - Accent1 3 2 2 2 2 3 6 4" xfId="16770" xr:uid="{00000000-0005-0000-0000-0000CA400000}"/>
    <cellStyle name="20% - Accent1 3 2 2 2 2 3 7" xfId="16771" xr:uid="{00000000-0005-0000-0000-0000CB400000}"/>
    <cellStyle name="20% - Accent1 3 2 2 2 2 3 7 2" xfId="16772" xr:uid="{00000000-0005-0000-0000-0000CC400000}"/>
    <cellStyle name="20% - Accent1 3 2 2 2 2 3 7 2 2" xfId="16773" xr:uid="{00000000-0005-0000-0000-0000CD400000}"/>
    <cellStyle name="20% - Accent1 3 2 2 2 2 3 7 3" xfId="16774" xr:uid="{00000000-0005-0000-0000-0000CE400000}"/>
    <cellStyle name="20% - Accent1 3 2 2 2 2 3 8" xfId="16775" xr:uid="{00000000-0005-0000-0000-0000CF400000}"/>
    <cellStyle name="20% - Accent1 3 2 2 2 2 3 8 2" xfId="16776" xr:uid="{00000000-0005-0000-0000-0000D0400000}"/>
    <cellStyle name="20% - Accent1 3 2 2 2 2 3 8 2 2" xfId="16777" xr:uid="{00000000-0005-0000-0000-0000D1400000}"/>
    <cellStyle name="20% - Accent1 3 2 2 2 2 3 8 3" xfId="16778" xr:uid="{00000000-0005-0000-0000-0000D2400000}"/>
    <cellStyle name="20% - Accent1 3 2 2 2 2 3 9" xfId="16779" xr:uid="{00000000-0005-0000-0000-0000D3400000}"/>
    <cellStyle name="20% - Accent1 3 2 2 2 2 3 9 2" xfId="16780" xr:uid="{00000000-0005-0000-0000-0000D4400000}"/>
    <cellStyle name="20% - Accent1 3 2 2 2 2 4" xfId="16781" xr:uid="{00000000-0005-0000-0000-0000D5400000}"/>
    <cellStyle name="20% - Accent1 3 2 2 2 2 4 10" xfId="16782" xr:uid="{00000000-0005-0000-0000-0000D6400000}"/>
    <cellStyle name="20% - Accent1 3 2 2 2 2 4 10 2" xfId="16783" xr:uid="{00000000-0005-0000-0000-0000D7400000}"/>
    <cellStyle name="20% - Accent1 3 2 2 2 2 4 11" xfId="16784" xr:uid="{00000000-0005-0000-0000-0000D8400000}"/>
    <cellStyle name="20% - Accent1 3 2 2 2 2 4 2" xfId="16785" xr:uid="{00000000-0005-0000-0000-0000D9400000}"/>
    <cellStyle name="20% - Accent1 3 2 2 2 2 4 2 2" xfId="16786" xr:uid="{00000000-0005-0000-0000-0000DA400000}"/>
    <cellStyle name="20% - Accent1 3 2 2 2 2 4 2 2 2" xfId="16787" xr:uid="{00000000-0005-0000-0000-0000DB400000}"/>
    <cellStyle name="20% - Accent1 3 2 2 2 2 4 2 2 2 2" xfId="16788" xr:uid="{00000000-0005-0000-0000-0000DC400000}"/>
    <cellStyle name="20% - Accent1 3 2 2 2 2 4 2 2 2 2 2" xfId="16789" xr:uid="{00000000-0005-0000-0000-0000DD400000}"/>
    <cellStyle name="20% - Accent1 3 2 2 2 2 4 2 2 2 3" xfId="16790" xr:uid="{00000000-0005-0000-0000-0000DE400000}"/>
    <cellStyle name="20% - Accent1 3 2 2 2 2 4 2 2 3" xfId="16791" xr:uid="{00000000-0005-0000-0000-0000DF400000}"/>
    <cellStyle name="20% - Accent1 3 2 2 2 2 4 2 2 3 2" xfId="16792" xr:uid="{00000000-0005-0000-0000-0000E0400000}"/>
    <cellStyle name="20% - Accent1 3 2 2 2 2 4 2 2 4" xfId="16793" xr:uid="{00000000-0005-0000-0000-0000E1400000}"/>
    <cellStyle name="20% - Accent1 3 2 2 2 2 4 2 3" xfId="16794" xr:uid="{00000000-0005-0000-0000-0000E2400000}"/>
    <cellStyle name="20% - Accent1 3 2 2 2 2 4 2 3 2" xfId="16795" xr:uid="{00000000-0005-0000-0000-0000E3400000}"/>
    <cellStyle name="20% - Accent1 3 2 2 2 2 4 2 3 2 2" xfId="16796" xr:uid="{00000000-0005-0000-0000-0000E4400000}"/>
    <cellStyle name="20% - Accent1 3 2 2 2 2 4 2 3 2 2 2" xfId="16797" xr:uid="{00000000-0005-0000-0000-0000E5400000}"/>
    <cellStyle name="20% - Accent1 3 2 2 2 2 4 2 3 2 3" xfId="16798" xr:uid="{00000000-0005-0000-0000-0000E6400000}"/>
    <cellStyle name="20% - Accent1 3 2 2 2 2 4 2 3 3" xfId="16799" xr:uid="{00000000-0005-0000-0000-0000E7400000}"/>
    <cellStyle name="20% - Accent1 3 2 2 2 2 4 2 3 3 2" xfId="16800" xr:uid="{00000000-0005-0000-0000-0000E8400000}"/>
    <cellStyle name="20% - Accent1 3 2 2 2 2 4 2 3 4" xfId="16801" xr:uid="{00000000-0005-0000-0000-0000E9400000}"/>
    <cellStyle name="20% - Accent1 3 2 2 2 2 4 2 4" xfId="16802" xr:uid="{00000000-0005-0000-0000-0000EA400000}"/>
    <cellStyle name="20% - Accent1 3 2 2 2 2 4 2 4 2" xfId="16803" xr:uid="{00000000-0005-0000-0000-0000EB400000}"/>
    <cellStyle name="20% - Accent1 3 2 2 2 2 4 2 4 2 2" xfId="16804" xr:uid="{00000000-0005-0000-0000-0000EC400000}"/>
    <cellStyle name="20% - Accent1 3 2 2 2 2 4 2 4 2 2 2" xfId="16805" xr:uid="{00000000-0005-0000-0000-0000ED400000}"/>
    <cellStyle name="20% - Accent1 3 2 2 2 2 4 2 4 2 3" xfId="16806" xr:uid="{00000000-0005-0000-0000-0000EE400000}"/>
    <cellStyle name="20% - Accent1 3 2 2 2 2 4 2 4 3" xfId="16807" xr:uid="{00000000-0005-0000-0000-0000EF400000}"/>
    <cellStyle name="20% - Accent1 3 2 2 2 2 4 2 4 3 2" xfId="16808" xr:uid="{00000000-0005-0000-0000-0000F0400000}"/>
    <cellStyle name="20% - Accent1 3 2 2 2 2 4 2 4 4" xfId="16809" xr:uid="{00000000-0005-0000-0000-0000F1400000}"/>
    <cellStyle name="20% - Accent1 3 2 2 2 2 4 2 5" xfId="16810" xr:uid="{00000000-0005-0000-0000-0000F2400000}"/>
    <cellStyle name="20% - Accent1 3 2 2 2 2 4 2 5 2" xfId="16811" xr:uid="{00000000-0005-0000-0000-0000F3400000}"/>
    <cellStyle name="20% - Accent1 3 2 2 2 2 4 2 5 2 2" xfId="16812" xr:uid="{00000000-0005-0000-0000-0000F4400000}"/>
    <cellStyle name="20% - Accent1 3 2 2 2 2 4 2 5 3" xfId="16813" xr:uid="{00000000-0005-0000-0000-0000F5400000}"/>
    <cellStyle name="20% - Accent1 3 2 2 2 2 4 2 6" xfId="16814" xr:uid="{00000000-0005-0000-0000-0000F6400000}"/>
    <cellStyle name="20% - Accent1 3 2 2 2 2 4 2 6 2" xfId="16815" xr:uid="{00000000-0005-0000-0000-0000F7400000}"/>
    <cellStyle name="20% - Accent1 3 2 2 2 2 4 2 6 2 2" xfId="16816" xr:uid="{00000000-0005-0000-0000-0000F8400000}"/>
    <cellStyle name="20% - Accent1 3 2 2 2 2 4 2 6 3" xfId="16817" xr:uid="{00000000-0005-0000-0000-0000F9400000}"/>
    <cellStyle name="20% - Accent1 3 2 2 2 2 4 2 7" xfId="16818" xr:uid="{00000000-0005-0000-0000-0000FA400000}"/>
    <cellStyle name="20% - Accent1 3 2 2 2 2 4 2 7 2" xfId="16819" xr:uid="{00000000-0005-0000-0000-0000FB400000}"/>
    <cellStyle name="20% - Accent1 3 2 2 2 2 4 2 8" xfId="16820" xr:uid="{00000000-0005-0000-0000-0000FC400000}"/>
    <cellStyle name="20% - Accent1 3 2 2 2 2 4 2 8 2" xfId="16821" xr:uid="{00000000-0005-0000-0000-0000FD400000}"/>
    <cellStyle name="20% - Accent1 3 2 2 2 2 4 2 9" xfId="16822" xr:uid="{00000000-0005-0000-0000-0000FE400000}"/>
    <cellStyle name="20% - Accent1 3 2 2 2 2 4 3" xfId="16823" xr:uid="{00000000-0005-0000-0000-0000FF400000}"/>
    <cellStyle name="20% - Accent1 3 2 2 2 2 4 3 2" xfId="16824" xr:uid="{00000000-0005-0000-0000-000000410000}"/>
    <cellStyle name="20% - Accent1 3 2 2 2 2 4 3 2 2" xfId="16825" xr:uid="{00000000-0005-0000-0000-000001410000}"/>
    <cellStyle name="20% - Accent1 3 2 2 2 2 4 3 2 2 2" xfId="16826" xr:uid="{00000000-0005-0000-0000-000002410000}"/>
    <cellStyle name="20% - Accent1 3 2 2 2 2 4 3 2 2 2 2" xfId="16827" xr:uid="{00000000-0005-0000-0000-000003410000}"/>
    <cellStyle name="20% - Accent1 3 2 2 2 2 4 3 2 2 3" xfId="16828" xr:uid="{00000000-0005-0000-0000-000004410000}"/>
    <cellStyle name="20% - Accent1 3 2 2 2 2 4 3 2 3" xfId="16829" xr:uid="{00000000-0005-0000-0000-000005410000}"/>
    <cellStyle name="20% - Accent1 3 2 2 2 2 4 3 2 3 2" xfId="16830" xr:uid="{00000000-0005-0000-0000-000006410000}"/>
    <cellStyle name="20% - Accent1 3 2 2 2 2 4 3 2 4" xfId="16831" xr:uid="{00000000-0005-0000-0000-000007410000}"/>
    <cellStyle name="20% - Accent1 3 2 2 2 2 4 3 3" xfId="16832" xr:uid="{00000000-0005-0000-0000-000008410000}"/>
    <cellStyle name="20% - Accent1 3 2 2 2 2 4 3 3 2" xfId="16833" xr:uid="{00000000-0005-0000-0000-000009410000}"/>
    <cellStyle name="20% - Accent1 3 2 2 2 2 4 3 3 2 2" xfId="16834" xr:uid="{00000000-0005-0000-0000-00000A410000}"/>
    <cellStyle name="20% - Accent1 3 2 2 2 2 4 3 3 2 2 2" xfId="16835" xr:uid="{00000000-0005-0000-0000-00000B410000}"/>
    <cellStyle name="20% - Accent1 3 2 2 2 2 4 3 3 2 3" xfId="16836" xr:uid="{00000000-0005-0000-0000-00000C410000}"/>
    <cellStyle name="20% - Accent1 3 2 2 2 2 4 3 3 3" xfId="16837" xr:uid="{00000000-0005-0000-0000-00000D410000}"/>
    <cellStyle name="20% - Accent1 3 2 2 2 2 4 3 3 3 2" xfId="16838" xr:uid="{00000000-0005-0000-0000-00000E410000}"/>
    <cellStyle name="20% - Accent1 3 2 2 2 2 4 3 3 4" xfId="16839" xr:uid="{00000000-0005-0000-0000-00000F410000}"/>
    <cellStyle name="20% - Accent1 3 2 2 2 2 4 3 4" xfId="16840" xr:uid="{00000000-0005-0000-0000-000010410000}"/>
    <cellStyle name="20% - Accent1 3 2 2 2 2 4 3 4 2" xfId="16841" xr:uid="{00000000-0005-0000-0000-000011410000}"/>
    <cellStyle name="20% - Accent1 3 2 2 2 2 4 3 4 2 2" xfId="16842" xr:uid="{00000000-0005-0000-0000-000012410000}"/>
    <cellStyle name="20% - Accent1 3 2 2 2 2 4 3 4 2 2 2" xfId="16843" xr:uid="{00000000-0005-0000-0000-000013410000}"/>
    <cellStyle name="20% - Accent1 3 2 2 2 2 4 3 4 2 3" xfId="16844" xr:uid="{00000000-0005-0000-0000-000014410000}"/>
    <cellStyle name="20% - Accent1 3 2 2 2 2 4 3 4 3" xfId="16845" xr:uid="{00000000-0005-0000-0000-000015410000}"/>
    <cellStyle name="20% - Accent1 3 2 2 2 2 4 3 4 3 2" xfId="16846" xr:uid="{00000000-0005-0000-0000-000016410000}"/>
    <cellStyle name="20% - Accent1 3 2 2 2 2 4 3 4 4" xfId="16847" xr:uid="{00000000-0005-0000-0000-000017410000}"/>
    <cellStyle name="20% - Accent1 3 2 2 2 2 4 3 5" xfId="16848" xr:uid="{00000000-0005-0000-0000-000018410000}"/>
    <cellStyle name="20% - Accent1 3 2 2 2 2 4 3 5 2" xfId="16849" xr:uid="{00000000-0005-0000-0000-000019410000}"/>
    <cellStyle name="20% - Accent1 3 2 2 2 2 4 3 5 2 2" xfId="16850" xr:uid="{00000000-0005-0000-0000-00001A410000}"/>
    <cellStyle name="20% - Accent1 3 2 2 2 2 4 3 5 3" xfId="16851" xr:uid="{00000000-0005-0000-0000-00001B410000}"/>
    <cellStyle name="20% - Accent1 3 2 2 2 2 4 3 6" xfId="16852" xr:uid="{00000000-0005-0000-0000-00001C410000}"/>
    <cellStyle name="20% - Accent1 3 2 2 2 2 4 3 6 2" xfId="16853" xr:uid="{00000000-0005-0000-0000-00001D410000}"/>
    <cellStyle name="20% - Accent1 3 2 2 2 2 4 3 6 2 2" xfId="16854" xr:uid="{00000000-0005-0000-0000-00001E410000}"/>
    <cellStyle name="20% - Accent1 3 2 2 2 2 4 3 6 3" xfId="16855" xr:uid="{00000000-0005-0000-0000-00001F410000}"/>
    <cellStyle name="20% - Accent1 3 2 2 2 2 4 3 7" xfId="16856" xr:uid="{00000000-0005-0000-0000-000020410000}"/>
    <cellStyle name="20% - Accent1 3 2 2 2 2 4 3 7 2" xfId="16857" xr:uid="{00000000-0005-0000-0000-000021410000}"/>
    <cellStyle name="20% - Accent1 3 2 2 2 2 4 3 8" xfId="16858" xr:uid="{00000000-0005-0000-0000-000022410000}"/>
    <cellStyle name="20% - Accent1 3 2 2 2 2 4 3 8 2" xfId="16859" xr:uid="{00000000-0005-0000-0000-000023410000}"/>
    <cellStyle name="20% - Accent1 3 2 2 2 2 4 3 9" xfId="16860" xr:uid="{00000000-0005-0000-0000-000024410000}"/>
    <cellStyle name="20% - Accent1 3 2 2 2 2 4 4" xfId="16861" xr:uid="{00000000-0005-0000-0000-000025410000}"/>
    <cellStyle name="20% - Accent1 3 2 2 2 2 4 4 2" xfId="16862" xr:uid="{00000000-0005-0000-0000-000026410000}"/>
    <cellStyle name="20% - Accent1 3 2 2 2 2 4 4 2 2" xfId="16863" xr:uid="{00000000-0005-0000-0000-000027410000}"/>
    <cellStyle name="20% - Accent1 3 2 2 2 2 4 4 2 2 2" xfId="16864" xr:uid="{00000000-0005-0000-0000-000028410000}"/>
    <cellStyle name="20% - Accent1 3 2 2 2 2 4 4 2 3" xfId="16865" xr:uid="{00000000-0005-0000-0000-000029410000}"/>
    <cellStyle name="20% - Accent1 3 2 2 2 2 4 4 3" xfId="16866" xr:uid="{00000000-0005-0000-0000-00002A410000}"/>
    <cellStyle name="20% - Accent1 3 2 2 2 2 4 4 3 2" xfId="16867" xr:uid="{00000000-0005-0000-0000-00002B410000}"/>
    <cellStyle name="20% - Accent1 3 2 2 2 2 4 4 4" xfId="16868" xr:uid="{00000000-0005-0000-0000-00002C410000}"/>
    <cellStyle name="20% - Accent1 3 2 2 2 2 4 5" xfId="16869" xr:uid="{00000000-0005-0000-0000-00002D410000}"/>
    <cellStyle name="20% - Accent1 3 2 2 2 2 4 5 2" xfId="16870" xr:uid="{00000000-0005-0000-0000-00002E410000}"/>
    <cellStyle name="20% - Accent1 3 2 2 2 2 4 5 2 2" xfId="16871" xr:uid="{00000000-0005-0000-0000-00002F410000}"/>
    <cellStyle name="20% - Accent1 3 2 2 2 2 4 5 2 2 2" xfId="16872" xr:uid="{00000000-0005-0000-0000-000030410000}"/>
    <cellStyle name="20% - Accent1 3 2 2 2 2 4 5 2 3" xfId="16873" xr:uid="{00000000-0005-0000-0000-000031410000}"/>
    <cellStyle name="20% - Accent1 3 2 2 2 2 4 5 3" xfId="16874" xr:uid="{00000000-0005-0000-0000-000032410000}"/>
    <cellStyle name="20% - Accent1 3 2 2 2 2 4 5 3 2" xfId="16875" xr:uid="{00000000-0005-0000-0000-000033410000}"/>
    <cellStyle name="20% - Accent1 3 2 2 2 2 4 5 4" xfId="16876" xr:uid="{00000000-0005-0000-0000-000034410000}"/>
    <cellStyle name="20% - Accent1 3 2 2 2 2 4 6" xfId="16877" xr:uid="{00000000-0005-0000-0000-000035410000}"/>
    <cellStyle name="20% - Accent1 3 2 2 2 2 4 6 2" xfId="16878" xr:uid="{00000000-0005-0000-0000-000036410000}"/>
    <cellStyle name="20% - Accent1 3 2 2 2 2 4 6 2 2" xfId="16879" xr:uid="{00000000-0005-0000-0000-000037410000}"/>
    <cellStyle name="20% - Accent1 3 2 2 2 2 4 6 2 2 2" xfId="16880" xr:uid="{00000000-0005-0000-0000-000038410000}"/>
    <cellStyle name="20% - Accent1 3 2 2 2 2 4 6 2 3" xfId="16881" xr:uid="{00000000-0005-0000-0000-000039410000}"/>
    <cellStyle name="20% - Accent1 3 2 2 2 2 4 6 3" xfId="16882" xr:uid="{00000000-0005-0000-0000-00003A410000}"/>
    <cellStyle name="20% - Accent1 3 2 2 2 2 4 6 3 2" xfId="16883" xr:uid="{00000000-0005-0000-0000-00003B410000}"/>
    <cellStyle name="20% - Accent1 3 2 2 2 2 4 6 4" xfId="16884" xr:uid="{00000000-0005-0000-0000-00003C410000}"/>
    <cellStyle name="20% - Accent1 3 2 2 2 2 4 7" xfId="16885" xr:uid="{00000000-0005-0000-0000-00003D410000}"/>
    <cellStyle name="20% - Accent1 3 2 2 2 2 4 7 2" xfId="16886" xr:uid="{00000000-0005-0000-0000-00003E410000}"/>
    <cellStyle name="20% - Accent1 3 2 2 2 2 4 7 2 2" xfId="16887" xr:uid="{00000000-0005-0000-0000-00003F410000}"/>
    <cellStyle name="20% - Accent1 3 2 2 2 2 4 7 3" xfId="16888" xr:uid="{00000000-0005-0000-0000-000040410000}"/>
    <cellStyle name="20% - Accent1 3 2 2 2 2 4 8" xfId="16889" xr:uid="{00000000-0005-0000-0000-000041410000}"/>
    <cellStyle name="20% - Accent1 3 2 2 2 2 4 8 2" xfId="16890" xr:uid="{00000000-0005-0000-0000-000042410000}"/>
    <cellStyle name="20% - Accent1 3 2 2 2 2 4 8 2 2" xfId="16891" xr:uid="{00000000-0005-0000-0000-000043410000}"/>
    <cellStyle name="20% - Accent1 3 2 2 2 2 4 8 3" xfId="16892" xr:uid="{00000000-0005-0000-0000-000044410000}"/>
    <cellStyle name="20% - Accent1 3 2 2 2 2 4 9" xfId="16893" xr:uid="{00000000-0005-0000-0000-000045410000}"/>
    <cellStyle name="20% - Accent1 3 2 2 2 2 4 9 2" xfId="16894" xr:uid="{00000000-0005-0000-0000-000046410000}"/>
    <cellStyle name="20% - Accent1 3 2 2 2 2 5" xfId="16895" xr:uid="{00000000-0005-0000-0000-000047410000}"/>
    <cellStyle name="20% - Accent1 3 2 2 2 2 5 2" xfId="16896" xr:uid="{00000000-0005-0000-0000-000048410000}"/>
    <cellStyle name="20% - Accent1 3 2 2 2 2 5 2 2" xfId="16897" xr:uid="{00000000-0005-0000-0000-000049410000}"/>
    <cellStyle name="20% - Accent1 3 2 2 2 2 5 2 2 2" xfId="16898" xr:uid="{00000000-0005-0000-0000-00004A410000}"/>
    <cellStyle name="20% - Accent1 3 2 2 2 2 5 2 2 2 2" xfId="16899" xr:uid="{00000000-0005-0000-0000-00004B410000}"/>
    <cellStyle name="20% - Accent1 3 2 2 2 2 5 2 2 3" xfId="16900" xr:uid="{00000000-0005-0000-0000-00004C410000}"/>
    <cellStyle name="20% - Accent1 3 2 2 2 2 5 2 3" xfId="16901" xr:uid="{00000000-0005-0000-0000-00004D410000}"/>
    <cellStyle name="20% - Accent1 3 2 2 2 2 5 2 3 2" xfId="16902" xr:uid="{00000000-0005-0000-0000-00004E410000}"/>
    <cellStyle name="20% - Accent1 3 2 2 2 2 5 2 4" xfId="16903" xr:uid="{00000000-0005-0000-0000-00004F410000}"/>
    <cellStyle name="20% - Accent1 3 2 2 2 2 5 3" xfId="16904" xr:uid="{00000000-0005-0000-0000-000050410000}"/>
    <cellStyle name="20% - Accent1 3 2 2 2 2 5 3 2" xfId="16905" xr:uid="{00000000-0005-0000-0000-000051410000}"/>
    <cellStyle name="20% - Accent1 3 2 2 2 2 5 3 2 2" xfId="16906" xr:uid="{00000000-0005-0000-0000-000052410000}"/>
    <cellStyle name="20% - Accent1 3 2 2 2 2 5 3 2 2 2" xfId="16907" xr:uid="{00000000-0005-0000-0000-000053410000}"/>
    <cellStyle name="20% - Accent1 3 2 2 2 2 5 3 2 3" xfId="16908" xr:uid="{00000000-0005-0000-0000-000054410000}"/>
    <cellStyle name="20% - Accent1 3 2 2 2 2 5 3 3" xfId="16909" xr:uid="{00000000-0005-0000-0000-000055410000}"/>
    <cellStyle name="20% - Accent1 3 2 2 2 2 5 3 3 2" xfId="16910" xr:uid="{00000000-0005-0000-0000-000056410000}"/>
    <cellStyle name="20% - Accent1 3 2 2 2 2 5 3 4" xfId="16911" xr:uid="{00000000-0005-0000-0000-000057410000}"/>
    <cellStyle name="20% - Accent1 3 2 2 2 2 5 4" xfId="16912" xr:uid="{00000000-0005-0000-0000-000058410000}"/>
    <cellStyle name="20% - Accent1 3 2 2 2 2 5 4 2" xfId="16913" xr:uid="{00000000-0005-0000-0000-000059410000}"/>
    <cellStyle name="20% - Accent1 3 2 2 2 2 5 4 2 2" xfId="16914" xr:uid="{00000000-0005-0000-0000-00005A410000}"/>
    <cellStyle name="20% - Accent1 3 2 2 2 2 5 4 2 2 2" xfId="16915" xr:uid="{00000000-0005-0000-0000-00005B410000}"/>
    <cellStyle name="20% - Accent1 3 2 2 2 2 5 4 2 3" xfId="16916" xr:uid="{00000000-0005-0000-0000-00005C410000}"/>
    <cellStyle name="20% - Accent1 3 2 2 2 2 5 4 3" xfId="16917" xr:uid="{00000000-0005-0000-0000-00005D410000}"/>
    <cellStyle name="20% - Accent1 3 2 2 2 2 5 4 3 2" xfId="16918" xr:uid="{00000000-0005-0000-0000-00005E410000}"/>
    <cellStyle name="20% - Accent1 3 2 2 2 2 5 4 4" xfId="16919" xr:uid="{00000000-0005-0000-0000-00005F410000}"/>
    <cellStyle name="20% - Accent1 3 2 2 2 2 5 5" xfId="16920" xr:uid="{00000000-0005-0000-0000-000060410000}"/>
    <cellStyle name="20% - Accent1 3 2 2 2 2 5 5 2" xfId="16921" xr:uid="{00000000-0005-0000-0000-000061410000}"/>
    <cellStyle name="20% - Accent1 3 2 2 2 2 5 5 2 2" xfId="16922" xr:uid="{00000000-0005-0000-0000-000062410000}"/>
    <cellStyle name="20% - Accent1 3 2 2 2 2 5 5 3" xfId="16923" xr:uid="{00000000-0005-0000-0000-000063410000}"/>
    <cellStyle name="20% - Accent1 3 2 2 2 2 5 6" xfId="16924" xr:uid="{00000000-0005-0000-0000-000064410000}"/>
    <cellStyle name="20% - Accent1 3 2 2 2 2 5 6 2" xfId="16925" xr:uid="{00000000-0005-0000-0000-000065410000}"/>
    <cellStyle name="20% - Accent1 3 2 2 2 2 5 6 2 2" xfId="16926" xr:uid="{00000000-0005-0000-0000-000066410000}"/>
    <cellStyle name="20% - Accent1 3 2 2 2 2 5 6 3" xfId="16927" xr:uid="{00000000-0005-0000-0000-000067410000}"/>
    <cellStyle name="20% - Accent1 3 2 2 2 2 5 7" xfId="16928" xr:uid="{00000000-0005-0000-0000-000068410000}"/>
    <cellStyle name="20% - Accent1 3 2 2 2 2 5 7 2" xfId="16929" xr:uid="{00000000-0005-0000-0000-000069410000}"/>
    <cellStyle name="20% - Accent1 3 2 2 2 2 5 8" xfId="16930" xr:uid="{00000000-0005-0000-0000-00006A410000}"/>
    <cellStyle name="20% - Accent1 3 2 2 2 2 5 8 2" xfId="16931" xr:uid="{00000000-0005-0000-0000-00006B410000}"/>
    <cellStyle name="20% - Accent1 3 2 2 2 2 5 9" xfId="16932" xr:uid="{00000000-0005-0000-0000-00006C410000}"/>
    <cellStyle name="20% - Accent1 3 2 2 2 2 6" xfId="16933" xr:uid="{00000000-0005-0000-0000-00006D410000}"/>
    <cellStyle name="20% - Accent1 3 2 2 2 2 6 2" xfId="16934" xr:uid="{00000000-0005-0000-0000-00006E410000}"/>
    <cellStyle name="20% - Accent1 3 2 2 2 2 6 2 2" xfId="16935" xr:uid="{00000000-0005-0000-0000-00006F410000}"/>
    <cellStyle name="20% - Accent1 3 2 2 2 2 6 2 2 2" xfId="16936" xr:uid="{00000000-0005-0000-0000-000070410000}"/>
    <cellStyle name="20% - Accent1 3 2 2 2 2 6 2 2 2 2" xfId="16937" xr:uid="{00000000-0005-0000-0000-000071410000}"/>
    <cellStyle name="20% - Accent1 3 2 2 2 2 6 2 2 3" xfId="16938" xr:uid="{00000000-0005-0000-0000-000072410000}"/>
    <cellStyle name="20% - Accent1 3 2 2 2 2 6 2 3" xfId="16939" xr:uid="{00000000-0005-0000-0000-000073410000}"/>
    <cellStyle name="20% - Accent1 3 2 2 2 2 6 2 3 2" xfId="16940" xr:uid="{00000000-0005-0000-0000-000074410000}"/>
    <cellStyle name="20% - Accent1 3 2 2 2 2 6 2 4" xfId="16941" xr:uid="{00000000-0005-0000-0000-000075410000}"/>
    <cellStyle name="20% - Accent1 3 2 2 2 2 6 3" xfId="16942" xr:uid="{00000000-0005-0000-0000-000076410000}"/>
    <cellStyle name="20% - Accent1 3 2 2 2 2 6 3 2" xfId="16943" xr:uid="{00000000-0005-0000-0000-000077410000}"/>
    <cellStyle name="20% - Accent1 3 2 2 2 2 6 3 2 2" xfId="16944" xr:uid="{00000000-0005-0000-0000-000078410000}"/>
    <cellStyle name="20% - Accent1 3 2 2 2 2 6 3 2 2 2" xfId="16945" xr:uid="{00000000-0005-0000-0000-000079410000}"/>
    <cellStyle name="20% - Accent1 3 2 2 2 2 6 3 2 3" xfId="16946" xr:uid="{00000000-0005-0000-0000-00007A410000}"/>
    <cellStyle name="20% - Accent1 3 2 2 2 2 6 3 3" xfId="16947" xr:uid="{00000000-0005-0000-0000-00007B410000}"/>
    <cellStyle name="20% - Accent1 3 2 2 2 2 6 3 3 2" xfId="16948" xr:uid="{00000000-0005-0000-0000-00007C410000}"/>
    <cellStyle name="20% - Accent1 3 2 2 2 2 6 3 4" xfId="16949" xr:uid="{00000000-0005-0000-0000-00007D410000}"/>
    <cellStyle name="20% - Accent1 3 2 2 2 2 6 4" xfId="16950" xr:uid="{00000000-0005-0000-0000-00007E410000}"/>
    <cellStyle name="20% - Accent1 3 2 2 2 2 6 4 2" xfId="16951" xr:uid="{00000000-0005-0000-0000-00007F410000}"/>
    <cellStyle name="20% - Accent1 3 2 2 2 2 6 4 2 2" xfId="16952" xr:uid="{00000000-0005-0000-0000-000080410000}"/>
    <cellStyle name="20% - Accent1 3 2 2 2 2 6 4 2 2 2" xfId="16953" xr:uid="{00000000-0005-0000-0000-000081410000}"/>
    <cellStyle name="20% - Accent1 3 2 2 2 2 6 4 2 3" xfId="16954" xr:uid="{00000000-0005-0000-0000-000082410000}"/>
    <cellStyle name="20% - Accent1 3 2 2 2 2 6 4 3" xfId="16955" xr:uid="{00000000-0005-0000-0000-000083410000}"/>
    <cellStyle name="20% - Accent1 3 2 2 2 2 6 4 3 2" xfId="16956" xr:uid="{00000000-0005-0000-0000-000084410000}"/>
    <cellStyle name="20% - Accent1 3 2 2 2 2 6 4 4" xfId="16957" xr:uid="{00000000-0005-0000-0000-000085410000}"/>
    <cellStyle name="20% - Accent1 3 2 2 2 2 6 5" xfId="16958" xr:uid="{00000000-0005-0000-0000-000086410000}"/>
    <cellStyle name="20% - Accent1 3 2 2 2 2 6 5 2" xfId="16959" xr:uid="{00000000-0005-0000-0000-000087410000}"/>
    <cellStyle name="20% - Accent1 3 2 2 2 2 6 5 2 2" xfId="16960" xr:uid="{00000000-0005-0000-0000-000088410000}"/>
    <cellStyle name="20% - Accent1 3 2 2 2 2 6 5 3" xfId="16961" xr:uid="{00000000-0005-0000-0000-000089410000}"/>
    <cellStyle name="20% - Accent1 3 2 2 2 2 6 6" xfId="16962" xr:uid="{00000000-0005-0000-0000-00008A410000}"/>
    <cellStyle name="20% - Accent1 3 2 2 2 2 6 6 2" xfId="16963" xr:uid="{00000000-0005-0000-0000-00008B410000}"/>
    <cellStyle name="20% - Accent1 3 2 2 2 2 6 6 2 2" xfId="16964" xr:uid="{00000000-0005-0000-0000-00008C410000}"/>
    <cellStyle name="20% - Accent1 3 2 2 2 2 6 6 3" xfId="16965" xr:uid="{00000000-0005-0000-0000-00008D410000}"/>
    <cellStyle name="20% - Accent1 3 2 2 2 2 6 7" xfId="16966" xr:uid="{00000000-0005-0000-0000-00008E410000}"/>
    <cellStyle name="20% - Accent1 3 2 2 2 2 6 7 2" xfId="16967" xr:uid="{00000000-0005-0000-0000-00008F410000}"/>
    <cellStyle name="20% - Accent1 3 2 2 2 2 6 8" xfId="16968" xr:uid="{00000000-0005-0000-0000-000090410000}"/>
    <cellStyle name="20% - Accent1 3 2 2 2 2 6 8 2" xfId="16969" xr:uid="{00000000-0005-0000-0000-000091410000}"/>
    <cellStyle name="20% - Accent1 3 2 2 2 2 6 9" xfId="16970" xr:uid="{00000000-0005-0000-0000-000092410000}"/>
    <cellStyle name="20% - Accent1 3 2 2 2 2 7" xfId="16971" xr:uid="{00000000-0005-0000-0000-000093410000}"/>
    <cellStyle name="20% - Accent1 3 2 2 2 2 7 2" xfId="16972" xr:uid="{00000000-0005-0000-0000-000094410000}"/>
    <cellStyle name="20% - Accent1 3 2 2 2 2 7 2 2" xfId="16973" xr:uid="{00000000-0005-0000-0000-000095410000}"/>
    <cellStyle name="20% - Accent1 3 2 2 2 2 7 2 2 2" xfId="16974" xr:uid="{00000000-0005-0000-0000-000096410000}"/>
    <cellStyle name="20% - Accent1 3 2 2 2 2 7 2 3" xfId="16975" xr:uid="{00000000-0005-0000-0000-000097410000}"/>
    <cellStyle name="20% - Accent1 3 2 2 2 2 7 3" xfId="16976" xr:uid="{00000000-0005-0000-0000-000098410000}"/>
    <cellStyle name="20% - Accent1 3 2 2 2 2 7 3 2" xfId="16977" xr:uid="{00000000-0005-0000-0000-000099410000}"/>
    <cellStyle name="20% - Accent1 3 2 2 2 2 7 4" xfId="16978" xr:uid="{00000000-0005-0000-0000-00009A410000}"/>
    <cellStyle name="20% - Accent1 3 2 2 2 2 8" xfId="16979" xr:uid="{00000000-0005-0000-0000-00009B410000}"/>
    <cellStyle name="20% - Accent1 3 2 2 2 2 8 2" xfId="16980" xr:uid="{00000000-0005-0000-0000-00009C410000}"/>
    <cellStyle name="20% - Accent1 3 2 2 2 2 8 2 2" xfId="16981" xr:uid="{00000000-0005-0000-0000-00009D410000}"/>
    <cellStyle name="20% - Accent1 3 2 2 2 2 8 2 2 2" xfId="16982" xr:uid="{00000000-0005-0000-0000-00009E410000}"/>
    <cellStyle name="20% - Accent1 3 2 2 2 2 8 2 3" xfId="16983" xr:uid="{00000000-0005-0000-0000-00009F410000}"/>
    <cellStyle name="20% - Accent1 3 2 2 2 2 8 3" xfId="16984" xr:uid="{00000000-0005-0000-0000-0000A0410000}"/>
    <cellStyle name="20% - Accent1 3 2 2 2 2 8 3 2" xfId="16985" xr:uid="{00000000-0005-0000-0000-0000A1410000}"/>
    <cellStyle name="20% - Accent1 3 2 2 2 2 8 4" xfId="16986" xr:uid="{00000000-0005-0000-0000-0000A2410000}"/>
    <cellStyle name="20% - Accent1 3 2 2 2 2 9" xfId="16987" xr:uid="{00000000-0005-0000-0000-0000A3410000}"/>
    <cellStyle name="20% - Accent1 3 2 2 2 2 9 2" xfId="16988" xr:uid="{00000000-0005-0000-0000-0000A4410000}"/>
    <cellStyle name="20% - Accent1 3 2 2 2 2 9 2 2" xfId="16989" xr:uid="{00000000-0005-0000-0000-0000A5410000}"/>
    <cellStyle name="20% - Accent1 3 2 2 2 2 9 2 2 2" xfId="16990" xr:uid="{00000000-0005-0000-0000-0000A6410000}"/>
    <cellStyle name="20% - Accent1 3 2 2 2 2 9 2 3" xfId="16991" xr:uid="{00000000-0005-0000-0000-0000A7410000}"/>
    <cellStyle name="20% - Accent1 3 2 2 2 2 9 3" xfId="16992" xr:uid="{00000000-0005-0000-0000-0000A8410000}"/>
    <cellStyle name="20% - Accent1 3 2 2 2 2 9 3 2" xfId="16993" xr:uid="{00000000-0005-0000-0000-0000A9410000}"/>
    <cellStyle name="20% - Accent1 3 2 2 2 2 9 4" xfId="16994" xr:uid="{00000000-0005-0000-0000-0000AA410000}"/>
    <cellStyle name="20% - Accent1 3 2 2 2 3" xfId="16995" xr:uid="{00000000-0005-0000-0000-0000AB410000}"/>
    <cellStyle name="20% - Accent1 3 2 2 2 3 10" xfId="16996" xr:uid="{00000000-0005-0000-0000-0000AC410000}"/>
    <cellStyle name="20% - Accent1 3 2 2 2 3 10 2" xfId="16997" xr:uid="{00000000-0005-0000-0000-0000AD410000}"/>
    <cellStyle name="20% - Accent1 3 2 2 2 3 11" xfId="16998" xr:uid="{00000000-0005-0000-0000-0000AE410000}"/>
    <cellStyle name="20% - Accent1 3 2 2 2 3 2" xfId="16999" xr:uid="{00000000-0005-0000-0000-0000AF410000}"/>
    <cellStyle name="20% - Accent1 3 2 2 2 3 2 2" xfId="17000" xr:uid="{00000000-0005-0000-0000-0000B0410000}"/>
    <cellStyle name="20% - Accent1 3 2 2 2 3 2 2 2" xfId="17001" xr:uid="{00000000-0005-0000-0000-0000B1410000}"/>
    <cellStyle name="20% - Accent1 3 2 2 2 3 2 2 2 2" xfId="17002" xr:uid="{00000000-0005-0000-0000-0000B2410000}"/>
    <cellStyle name="20% - Accent1 3 2 2 2 3 2 2 2 2 2" xfId="17003" xr:uid="{00000000-0005-0000-0000-0000B3410000}"/>
    <cellStyle name="20% - Accent1 3 2 2 2 3 2 2 2 3" xfId="17004" xr:uid="{00000000-0005-0000-0000-0000B4410000}"/>
    <cellStyle name="20% - Accent1 3 2 2 2 3 2 2 3" xfId="17005" xr:uid="{00000000-0005-0000-0000-0000B5410000}"/>
    <cellStyle name="20% - Accent1 3 2 2 2 3 2 2 3 2" xfId="17006" xr:uid="{00000000-0005-0000-0000-0000B6410000}"/>
    <cellStyle name="20% - Accent1 3 2 2 2 3 2 2 4" xfId="17007" xr:uid="{00000000-0005-0000-0000-0000B7410000}"/>
    <cellStyle name="20% - Accent1 3 2 2 2 3 2 3" xfId="17008" xr:uid="{00000000-0005-0000-0000-0000B8410000}"/>
    <cellStyle name="20% - Accent1 3 2 2 2 3 2 3 2" xfId="17009" xr:uid="{00000000-0005-0000-0000-0000B9410000}"/>
    <cellStyle name="20% - Accent1 3 2 2 2 3 2 3 2 2" xfId="17010" xr:uid="{00000000-0005-0000-0000-0000BA410000}"/>
    <cellStyle name="20% - Accent1 3 2 2 2 3 2 3 2 2 2" xfId="17011" xr:uid="{00000000-0005-0000-0000-0000BB410000}"/>
    <cellStyle name="20% - Accent1 3 2 2 2 3 2 3 2 3" xfId="17012" xr:uid="{00000000-0005-0000-0000-0000BC410000}"/>
    <cellStyle name="20% - Accent1 3 2 2 2 3 2 3 3" xfId="17013" xr:uid="{00000000-0005-0000-0000-0000BD410000}"/>
    <cellStyle name="20% - Accent1 3 2 2 2 3 2 3 3 2" xfId="17014" xr:uid="{00000000-0005-0000-0000-0000BE410000}"/>
    <cellStyle name="20% - Accent1 3 2 2 2 3 2 3 4" xfId="17015" xr:uid="{00000000-0005-0000-0000-0000BF410000}"/>
    <cellStyle name="20% - Accent1 3 2 2 2 3 2 4" xfId="17016" xr:uid="{00000000-0005-0000-0000-0000C0410000}"/>
    <cellStyle name="20% - Accent1 3 2 2 2 3 2 4 2" xfId="17017" xr:uid="{00000000-0005-0000-0000-0000C1410000}"/>
    <cellStyle name="20% - Accent1 3 2 2 2 3 2 4 2 2" xfId="17018" xr:uid="{00000000-0005-0000-0000-0000C2410000}"/>
    <cellStyle name="20% - Accent1 3 2 2 2 3 2 4 2 2 2" xfId="17019" xr:uid="{00000000-0005-0000-0000-0000C3410000}"/>
    <cellStyle name="20% - Accent1 3 2 2 2 3 2 4 2 3" xfId="17020" xr:uid="{00000000-0005-0000-0000-0000C4410000}"/>
    <cellStyle name="20% - Accent1 3 2 2 2 3 2 4 3" xfId="17021" xr:uid="{00000000-0005-0000-0000-0000C5410000}"/>
    <cellStyle name="20% - Accent1 3 2 2 2 3 2 4 3 2" xfId="17022" xr:uid="{00000000-0005-0000-0000-0000C6410000}"/>
    <cellStyle name="20% - Accent1 3 2 2 2 3 2 4 4" xfId="17023" xr:uid="{00000000-0005-0000-0000-0000C7410000}"/>
    <cellStyle name="20% - Accent1 3 2 2 2 3 2 5" xfId="17024" xr:uid="{00000000-0005-0000-0000-0000C8410000}"/>
    <cellStyle name="20% - Accent1 3 2 2 2 3 2 5 2" xfId="17025" xr:uid="{00000000-0005-0000-0000-0000C9410000}"/>
    <cellStyle name="20% - Accent1 3 2 2 2 3 2 5 2 2" xfId="17026" xr:uid="{00000000-0005-0000-0000-0000CA410000}"/>
    <cellStyle name="20% - Accent1 3 2 2 2 3 2 5 3" xfId="17027" xr:uid="{00000000-0005-0000-0000-0000CB410000}"/>
    <cellStyle name="20% - Accent1 3 2 2 2 3 2 6" xfId="17028" xr:uid="{00000000-0005-0000-0000-0000CC410000}"/>
    <cellStyle name="20% - Accent1 3 2 2 2 3 2 6 2" xfId="17029" xr:uid="{00000000-0005-0000-0000-0000CD410000}"/>
    <cellStyle name="20% - Accent1 3 2 2 2 3 2 6 2 2" xfId="17030" xr:uid="{00000000-0005-0000-0000-0000CE410000}"/>
    <cellStyle name="20% - Accent1 3 2 2 2 3 2 6 3" xfId="17031" xr:uid="{00000000-0005-0000-0000-0000CF410000}"/>
    <cellStyle name="20% - Accent1 3 2 2 2 3 2 7" xfId="17032" xr:uid="{00000000-0005-0000-0000-0000D0410000}"/>
    <cellStyle name="20% - Accent1 3 2 2 2 3 2 7 2" xfId="17033" xr:uid="{00000000-0005-0000-0000-0000D1410000}"/>
    <cellStyle name="20% - Accent1 3 2 2 2 3 2 8" xfId="17034" xr:uid="{00000000-0005-0000-0000-0000D2410000}"/>
    <cellStyle name="20% - Accent1 3 2 2 2 3 2 8 2" xfId="17035" xr:uid="{00000000-0005-0000-0000-0000D3410000}"/>
    <cellStyle name="20% - Accent1 3 2 2 2 3 2 9" xfId="17036" xr:uid="{00000000-0005-0000-0000-0000D4410000}"/>
    <cellStyle name="20% - Accent1 3 2 2 2 3 3" xfId="17037" xr:uid="{00000000-0005-0000-0000-0000D5410000}"/>
    <cellStyle name="20% - Accent1 3 2 2 2 3 3 2" xfId="17038" xr:uid="{00000000-0005-0000-0000-0000D6410000}"/>
    <cellStyle name="20% - Accent1 3 2 2 2 3 3 2 2" xfId="17039" xr:uid="{00000000-0005-0000-0000-0000D7410000}"/>
    <cellStyle name="20% - Accent1 3 2 2 2 3 3 2 2 2" xfId="17040" xr:uid="{00000000-0005-0000-0000-0000D8410000}"/>
    <cellStyle name="20% - Accent1 3 2 2 2 3 3 2 2 2 2" xfId="17041" xr:uid="{00000000-0005-0000-0000-0000D9410000}"/>
    <cellStyle name="20% - Accent1 3 2 2 2 3 3 2 2 3" xfId="17042" xr:uid="{00000000-0005-0000-0000-0000DA410000}"/>
    <cellStyle name="20% - Accent1 3 2 2 2 3 3 2 3" xfId="17043" xr:uid="{00000000-0005-0000-0000-0000DB410000}"/>
    <cellStyle name="20% - Accent1 3 2 2 2 3 3 2 3 2" xfId="17044" xr:uid="{00000000-0005-0000-0000-0000DC410000}"/>
    <cellStyle name="20% - Accent1 3 2 2 2 3 3 2 4" xfId="17045" xr:uid="{00000000-0005-0000-0000-0000DD410000}"/>
    <cellStyle name="20% - Accent1 3 2 2 2 3 3 3" xfId="17046" xr:uid="{00000000-0005-0000-0000-0000DE410000}"/>
    <cellStyle name="20% - Accent1 3 2 2 2 3 3 3 2" xfId="17047" xr:uid="{00000000-0005-0000-0000-0000DF410000}"/>
    <cellStyle name="20% - Accent1 3 2 2 2 3 3 3 2 2" xfId="17048" xr:uid="{00000000-0005-0000-0000-0000E0410000}"/>
    <cellStyle name="20% - Accent1 3 2 2 2 3 3 3 2 2 2" xfId="17049" xr:uid="{00000000-0005-0000-0000-0000E1410000}"/>
    <cellStyle name="20% - Accent1 3 2 2 2 3 3 3 2 3" xfId="17050" xr:uid="{00000000-0005-0000-0000-0000E2410000}"/>
    <cellStyle name="20% - Accent1 3 2 2 2 3 3 3 3" xfId="17051" xr:uid="{00000000-0005-0000-0000-0000E3410000}"/>
    <cellStyle name="20% - Accent1 3 2 2 2 3 3 3 3 2" xfId="17052" xr:uid="{00000000-0005-0000-0000-0000E4410000}"/>
    <cellStyle name="20% - Accent1 3 2 2 2 3 3 3 4" xfId="17053" xr:uid="{00000000-0005-0000-0000-0000E5410000}"/>
    <cellStyle name="20% - Accent1 3 2 2 2 3 3 4" xfId="17054" xr:uid="{00000000-0005-0000-0000-0000E6410000}"/>
    <cellStyle name="20% - Accent1 3 2 2 2 3 3 4 2" xfId="17055" xr:uid="{00000000-0005-0000-0000-0000E7410000}"/>
    <cellStyle name="20% - Accent1 3 2 2 2 3 3 4 2 2" xfId="17056" xr:uid="{00000000-0005-0000-0000-0000E8410000}"/>
    <cellStyle name="20% - Accent1 3 2 2 2 3 3 4 2 2 2" xfId="17057" xr:uid="{00000000-0005-0000-0000-0000E9410000}"/>
    <cellStyle name="20% - Accent1 3 2 2 2 3 3 4 2 3" xfId="17058" xr:uid="{00000000-0005-0000-0000-0000EA410000}"/>
    <cellStyle name="20% - Accent1 3 2 2 2 3 3 4 3" xfId="17059" xr:uid="{00000000-0005-0000-0000-0000EB410000}"/>
    <cellStyle name="20% - Accent1 3 2 2 2 3 3 4 3 2" xfId="17060" xr:uid="{00000000-0005-0000-0000-0000EC410000}"/>
    <cellStyle name="20% - Accent1 3 2 2 2 3 3 4 4" xfId="17061" xr:uid="{00000000-0005-0000-0000-0000ED410000}"/>
    <cellStyle name="20% - Accent1 3 2 2 2 3 3 5" xfId="17062" xr:uid="{00000000-0005-0000-0000-0000EE410000}"/>
    <cellStyle name="20% - Accent1 3 2 2 2 3 3 5 2" xfId="17063" xr:uid="{00000000-0005-0000-0000-0000EF410000}"/>
    <cellStyle name="20% - Accent1 3 2 2 2 3 3 5 2 2" xfId="17064" xr:uid="{00000000-0005-0000-0000-0000F0410000}"/>
    <cellStyle name="20% - Accent1 3 2 2 2 3 3 5 3" xfId="17065" xr:uid="{00000000-0005-0000-0000-0000F1410000}"/>
    <cellStyle name="20% - Accent1 3 2 2 2 3 3 6" xfId="17066" xr:uid="{00000000-0005-0000-0000-0000F2410000}"/>
    <cellStyle name="20% - Accent1 3 2 2 2 3 3 6 2" xfId="17067" xr:uid="{00000000-0005-0000-0000-0000F3410000}"/>
    <cellStyle name="20% - Accent1 3 2 2 2 3 3 6 2 2" xfId="17068" xr:uid="{00000000-0005-0000-0000-0000F4410000}"/>
    <cellStyle name="20% - Accent1 3 2 2 2 3 3 6 3" xfId="17069" xr:uid="{00000000-0005-0000-0000-0000F5410000}"/>
    <cellStyle name="20% - Accent1 3 2 2 2 3 3 7" xfId="17070" xr:uid="{00000000-0005-0000-0000-0000F6410000}"/>
    <cellStyle name="20% - Accent1 3 2 2 2 3 3 7 2" xfId="17071" xr:uid="{00000000-0005-0000-0000-0000F7410000}"/>
    <cellStyle name="20% - Accent1 3 2 2 2 3 3 8" xfId="17072" xr:uid="{00000000-0005-0000-0000-0000F8410000}"/>
    <cellStyle name="20% - Accent1 3 2 2 2 3 3 8 2" xfId="17073" xr:uid="{00000000-0005-0000-0000-0000F9410000}"/>
    <cellStyle name="20% - Accent1 3 2 2 2 3 3 9" xfId="17074" xr:uid="{00000000-0005-0000-0000-0000FA410000}"/>
    <cellStyle name="20% - Accent1 3 2 2 2 3 4" xfId="17075" xr:uid="{00000000-0005-0000-0000-0000FB410000}"/>
    <cellStyle name="20% - Accent1 3 2 2 2 3 4 2" xfId="17076" xr:uid="{00000000-0005-0000-0000-0000FC410000}"/>
    <cellStyle name="20% - Accent1 3 2 2 2 3 4 2 2" xfId="17077" xr:uid="{00000000-0005-0000-0000-0000FD410000}"/>
    <cellStyle name="20% - Accent1 3 2 2 2 3 4 2 2 2" xfId="17078" xr:uid="{00000000-0005-0000-0000-0000FE410000}"/>
    <cellStyle name="20% - Accent1 3 2 2 2 3 4 2 3" xfId="17079" xr:uid="{00000000-0005-0000-0000-0000FF410000}"/>
    <cellStyle name="20% - Accent1 3 2 2 2 3 4 3" xfId="17080" xr:uid="{00000000-0005-0000-0000-000000420000}"/>
    <cellStyle name="20% - Accent1 3 2 2 2 3 4 3 2" xfId="17081" xr:uid="{00000000-0005-0000-0000-000001420000}"/>
    <cellStyle name="20% - Accent1 3 2 2 2 3 4 4" xfId="17082" xr:uid="{00000000-0005-0000-0000-000002420000}"/>
    <cellStyle name="20% - Accent1 3 2 2 2 3 5" xfId="17083" xr:uid="{00000000-0005-0000-0000-000003420000}"/>
    <cellStyle name="20% - Accent1 3 2 2 2 3 5 2" xfId="17084" xr:uid="{00000000-0005-0000-0000-000004420000}"/>
    <cellStyle name="20% - Accent1 3 2 2 2 3 5 2 2" xfId="17085" xr:uid="{00000000-0005-0000-0000-000005420000}"/>
    <cellStyle name="20% - Accent1 3 2 2 2 3 5 2 2 2" xfId="17086" xr:uid="{00000000-0005-0000-0000-000006420000}"/>
    <cellStyle name="20% - Accent1 3 2 2 2 3 5 2 3" xfId="17087" xr:uid="{00000000-0005-0000-0000-000007420000}"/>
    <cellStyle name="20% - Accent1 3 2 2 2 3 5 3" xfId="17088" xr:uid="{00000000-0005-0000-0000-000008420000}"/>
    <cellStyle name="20% - Accent1 3 2 2 2 3 5 3 2" xfId="17089" xr:uid="{00000000-0005-0000-0000-000009420000}"/>
    <cellStyle name="20% - Accent1 3 2 2 2 3 5 4" xfId="17090" xr:uid="{00000000-0005-0000-0000-00000A420000}"/>
    <cellStyle name="20% - Accent1 3 2 2 2 3 6" xfId="17091" xr:uid="{00000000-0005-0000-0000-00000B420000}"/>
    <cellStyle name="20% - Accent1 3 2 2 2 3 6 2" xfId="17092" xr:uid="{00000000-0005-0000-0000-00000C420000}"/>
    <cellStyle name="20% - Accent1 3 2 2 2 3 6 2 2" xfId="17093" xr:uid="{00000000-0005-0000-0000-00000D420000}"/>
    <cellStyle name="20% - Accent1 3 2 2 2 3 6 2 2 2" xfId="17094" xr:uid="{00000000-0005-0000-0000-00000E420000}"/>
    <cellStyle name="20% - Accent1 3 2 2 2 3 6 2 3" xfId="17095" xr:uid="{00000000-0005-0000-0000-00000F420000}"/>
    <cellStyle name="20% - Accent1 3 2 2 2 3 6 3" xfId="17096" xr:uid="{00000000-0005-0000-0000-000010420000}"/>
    <cellStyle name="20% - Accent1 3 2 2 2 3 6 3 2" xfId="17097" xr:uid="{00000000-0005-0000-0000-000011420000}"/>
    <cellStyle name="20% - Accent1 3 2 2 2 3 6 4" xfId="17098" xr:uid="{00000000-0005-0000-0000-000012420000}"/>
    <cellStyle name="20% - Accent1 3 2 2 2 3 7" xfId="17099" xr:uid="{00000000-0005-0000-0000-000013420000}"/>
    <cellStyle name="20% - Accent1 3 2 2 2 3 7 2" xfId="17100" xr:uid="{00000000-0005-0000-0000-000014420000}"/>
    <cellStyle name="20% - Accent1 3 2 2 2 3 7 2 2" xfId="17101" xr:uid="{00000000-0005-0000-0000-000015420000}"/>
    <cellStyle name="20% - Accent1 3 2 2 2 3 7 3" xfId="17102" xr:uid="{00000000-0005-0000-0000-000016420000}"/>
    <cellStyle name="20% - Accent1 3 2 2 2 3 8" xfId="17103" xr:uid="{00000000-0005-0000-0000-000017420000}"/>
    <cellStyle name="20% - Accent1 3 2 2 2 3 8 2" xfId="17104" xr:uid="{00000000-0005-0000-0000-000018420000}"/>
    <cellStyle name="20% - Accent1 3 2 2 2 3 8 2 2" xfId="17105" xr:uid="{00000000-0005-0000-0000-000019420000}"/>
    <cellStyle name="20% - Accent1 3 2 2 2 3 8 3" xfId="17106" xr:uid="{00000000-0005-0000-0000-00001A420000}"/>
    <cellStyle name="20% - Accent1 3 2 2 2 3 9" xfId="17107" xr:uid="{00000000-0005-0000-0000-00001B420000}"/>
    <cellStyle name="20% - Accent1 3 2 2 2 3 9 2" xfId="17108" xr:uid="{00000000-0005-0000-0000-00001C420000}"/>
    <cellStyle name="20% - Accent1 3 2 2 2 4" xfId="17109" xr:uid="{00000000-0005-0000-0000-00001D420000}"/>
    <cellStyle name="20% - Accent1 3 2 2 2 4 10" xfId="17110" xr:uid="{00000000-0005-0000-0000-00001E420000}"/>
    <cellStyle name="20% - Accent1 3 2 2 2 4 10 2" xfId="17111" xr:uid="{00000000-0005-0000-0000-00001F420000}"/>
    <cellStyle name="20% - Accent1 3 2 2 2 4 11" xfId="17112" xr:uid="{00000000-0005-0000-0000-000020420000}"/>
    <cellStyle name="20% - Accent1 3 2 2 2 4 2" xfId="17113" xr:uid="{00000000-0005-0000-0000-000021420000}"/>
    <cellStyle name="20% - Accent1 3 2 2 2 4 2 2" xfId="17114" xr:uid="{00000000-0005-0000-0000-000022420000}"/>
    <cellStyle name="20% - Accent1 3 2 2 2 4 2 2 2" xfId="17115" xr:uid="{00000000-0005-0000-0000-000023420000}"/>
    <cellStyle name="20% - Accent1 3 2 2 2 4 2 2 2 2" xfId="17116" xr:uid="{00000000-0005-0000-0000-000024420000}"/>
    <cellStyle name="20% - Accent1 3 2 2 2 4 2 2 2 2 2" xfId="17117" xr:uid="{00000000-0005-0000-0000-000025420000}"/>
    <cellStyle name="20% - Accent1 3 2 2 2 4 2 2 2 3" xfId="17118" xr:uid="{00000000-0005-0000-0000-000026420000}"/>
    <cellStyle name="20% - Accent1 3 2 2 2 4 2 2 3" xfId="17119" xr:uid="{00000000-0005-0000-0000-000027420000}"/>
    <cellStyle name="20% - Accent1 3 2 2 2 4 2 2 3 2" xfId="17120" xr:uid="{00000000-0005-0000-0000-000028420000}"/>
    <cellStyle name="20% - Accent1 3 2 2 2 4 2 2 4" xfId="17121" xr:uid="{00000000-0005-0000-0000-000029420000}"/>
    <cellStyle name="20% - Accent1 3 2 2 2 4 2 3" xfId="17122" xr:uid="{00000000-0005-0000-0000-00002A420000}"/>
    <cellStyle name="20% - Accent1 3 2 2 2 4 2 3 2" xfId="17123" xr:uid="{00000000-0005-0000-0000-00002B420000}"/>
    <cellStyle name="20% - Accent1 3 2 2 2 4 2 3 2 2" xfId="17124" xr:uid="{00000000-0005-0000-0000-00002C420000}"/>
    <cellStyle name="20% - Accent1 3 2 2 2 4 2 3 2 2 2" xfId="17125" xr:uid="{00000000-0005-0000-0000-00002D420000}"/>
    <cellStyle name="20% - Accent1 3 2 2 2 4 2 3 2 3" xfId="17126" xr:uid="{00000000-0005-0000-0000-00002E420000}"/>
    <cellStyle name="20% - Accent1 3 2 2 2 4 2 3 3" xfId="17127" xr:uid="{00000000-0005-0000-0000-00002F420000}"/>
    <cellStyle name="20% - Accent1 3 2 2 2 4 2 3 3 2" xfId="17128" xr:uid="{00000000-0005-0000-0000-000030420000}"/>
    <cellStyle name="20% - Accent1 3 2 2 2 4 2 3 4" xfId="17129" xr:uid="{00000000-0005-0000-0000-000031420000}"/>
    <cellStyle name="20% - Accent1 3 2 2 2 4 2 4" xfId="17130" xr:uid="{00000000-0005-0000-0000-000032420000}"/>
    <cellStyle name="20% - Accent1 3 2 2 2 4 2 4 2" xfId="17131" xr:uid="{00000000-0005-0000-0000-000033420000}"/>
    <cellStyle name="20% - Accent1 3 2 2 2 4 2 4 2 2" xfId="17132" xr:uid="{00000000-0005-0000-0000-000034420000}"/>
    <cellStyle name="20% - Accent1 3 2 2 2 4 2 4 2 2 2" xfId="17133" xr:uid="{00000000-0005-0000-0000-000035420000}"/>
    <cellStyle name="20% - Accent1 3 2 2 2 4 2 4 2 3" xfId="17134" xr:uid="{00000000-0005-0000-0000-000036420000}"/>
    <cellStyle name="20% - Accent1 3 2 2 2 4 2 4 3" xfId="17135" xr:uid="{00000000-0005-0000-0000-000037420000}"/>
    <cellStyle name="20% - Accent1 3 2 2 2 4 2 4 3 2" xfId="17136" xr:uid="{00000000-0005-0000-0000-000038420000}"/>
    <cellStyle name="20% - Accent1 3 2 2 2 4 2 4 4" xfId="17137" xr:uid="{00000000-0005-0000-0000-000039420000}"/>
    <cellStyle name="20% - Accent1 3 2 2 2 4 2 5" xfId="17138" xr:uid="{00000000-0005-0000-0000-00003A420000}"/>
    <cellStyle name="20% - Accent1 3 2 2 2 4 2 5 2" xfId="17139" xr:uid="{00000000-0005-0000-0000-00003B420000}"/>
    <cellStyle name="20% - Accent1 3 2 2 2 4 2 5 2 2" xfId="17140" xr:uid="{00000000-0005-0000-0000-00003C420000}"/>
    <cellStyle name="20% - Accent1 3 2 2 2 4 2 5 3" xfId="17141" xr:uid="{00000000-0005-0000-0000-00003D420000}"/>
    <cellStyle name="20% - Accent1 3 2 2 2 4 2 6" xfId="17142" xr:uid="{00000000-0005-0000-0000-00003E420000}"/>
    <cellStyle name="20% - Accent1 3 2 2 2 4 2 6 2" xfId="17143" xr:uid="{00000000-0005-0000-0000-00003F420000}"/>
    <cellStyle name="20% - Accent1 3 2 2 2 4 2 6 2 2" xfId="17144" xr:uid="{00000000-0005-0000-0000-000040420000}"/>
    <cellStyle name="20% - Accent1 3 2 2 2 4 2 6 3" xfId="17145" xr:uid="{00000000-0005-0000-0000-000041420000}"/>
    <cellStyle name="20% - Accent1 3 2 2 2 4 2 7" xfId="17146" xr:uid="{00000000-0005-0000-0000-000042420000}"/>
    <cellStyle name="20% - Accent1 3 2 2 2 4 2 7 2" xfId="17147" xr:uid="{00000000-0005-0000-0000-000043420000}"/>
    <cellStyle name="20% - Accent1 3 2 2 2 4 2 8" xfId="17148" xr:uid="{00000000-0005-0000-0000-000044420000}"/>
    <cellStyle name="20% - Accent1 3 2 2 2 4 2 8 2" xfId="17149" xr:uid="{00000000-0005-0000-0000-000045420000}"/>
    <cellStyle name="20% - Accent1 3 2 2 2 4 2 9" xfId="17150" xr:uid="{00000000-0005-0000-0000-000046420000}"/>
    <cellStyle name="20% - Accent1 3 2 2 2 4 3" xfId="17151" xr:uid="{00000000-0005-0000-0000-000047420000}"/>
    <cellStyle name="20% - Accent1 3 2 2 2 4 3 2" xfId="17152" xr:uid="{00000000-0005-0000-0000-000048420000}"/>
    <cellStyle name="20% - Accent1 3 2 2 2 4 3 2 2" xfId="17153" xr:uid="{00000000-0005-0000-0000-000049420000}"/>
    <cellStyle name="20% - Accent1 3 2 2 2 4 3 2 2 2" xfId="17154" xr:uid="{00000000-0005-0000-0000-00004A420000}"/>
    <cellStyle name="20% - Accent1 3 2 2 2 4 3 2 2 2 2" xfId="17155" xr:uid="{00000000-0005-0000-0000-00004B420000}"/>
    <cellStyle name="20% - Accent1 3 2 2 2 4 3 2 2 3" xfId="17156" xr:uid="{00000000-0005-0000-0000-00004C420000}"/>
    <cellStyle name="20% - Accent1 3 2 2 2 4 3 2 3" xfId="17157" xr:uid="{00000000-0005-0000-0000-00004D420000}"/>
    <cellStyle name="20% - Accent1 3 2 2 2 4 3 2 3 2" xfId="17158" xr:uid="{00000000-0005-0000-0000-00004E420000}"/>
    <cellStyle name="20% - Accent1 3 2 2 2 4 3 2 4" xfId="17159" xr:uid="{00000000-0005-0000-0000-00004F420000}"/>
    <cellStyle name="20% - Accent1 3 2 2 2 4 3 3" xfId="17160" xr:uid="{00000000-0005-0000-0000-000050420000}"/>
    <cellStyle name="20% - Accent1 3 2 2 2 4 3 3 2" xfId="17161" xr:uid="{00000000-0005-0000-0000-000051420000}"/>
    <cellStyle name="20% - Accent1 3 2 2 2 4 3 3 2 2" xfId="17162" xr:uid="{00000000-0005-0000-0000-000052420000}"/>
    <cellStyle name="20% - Accent1 3 2 2 2 4 3 3 2 2 2" xfId="17163" xr:uid="{00000000-0005-0000-0000-000053420000}"/>
    <cellStyle name="20% - Accent1 3 2 2 2 4 3 3 2 3" xfId="17164" xr:uid="{00000000-0005-0000-0000-000054420000}"/>
    <cellStyle name="20% - Accent1 3 2 2 2 4 3 3 3" xfId="17165" xr:uid="{00000000-0005-0000-0000-000055420000}"/>
    <cellStyle name="20% - Accent1 3 2 2 2 4 3 3 3 2" xfId="17166" xr:uid="{00000000-0005-0000-0000-000056420000}"/>
    <cellStyle name="20% - Accent1 3 2 2 2 4 3 3 4" xfId="17167" xr:uid="{00000000-0005-0000-0000-000057420000}"/>
    <cellStyle name="20% - Accent1 3 2 2 2 4 3 4" xfId="17168" xr:uid="{00000000-0005-0000-0000-000058420000}"/>
    <cellStyle name="20% - Accent1 3 2 2 2 4 3 4 2" xfId="17169" xr:uid="{00000000-0005-0000-0000-000059420000}"/>
    <cellStyle name="20% - Accent1 3 2 2 2 4 3 4 2 2" xfId="17170" xr:uid="{00000000-0005-0000-0000-00005A420000}"/>
    <cellStyle name="20% - Accent1 3 2 2 2 4 3 4 2 2 2" xfId="17171" xr:uid="{00000000-0005-0000-0000-00005B420000}"/>
    <cellStyle name="20% - Accent1 3 2 2 2 4 3 4 2 3" xfId="17172" xr:uid="{00000000-0005-0000-0000-00005C420000}"/>
    <cellStyle name="20% - Accent1 3 2 2 2 4 3 4 3" xfId="17173" xr:uid="{00000000-0005-0000-0000-00005D420000}"/>
    <cellStyle name="20% - Accent1 3 2 2 2 4 3 4 3 2" xfId="17174" xr:uid="{00000000-0005-0000-0000-00005E420000}"/>
    <cellStyle name="20% - Accent1 3 2 2 2 4 3 4 4" xfId="17175" xr:uid="{00000000-0005-0000-0000-00005F420000}"/>
    <cellStyle name="20% - Accent1 3 2 2 2 4 3 5" xfId="17176" xr:uid="{00000000-0005-0000-0000-000060420000}"/>
    <cellStyle name="20% - Accent1 3 2 2 2 4 3 5 2" xfId="17177" xr:uid="{00000000-0005-0000-0000-000061420000}"/>
    <cellStyle name="20% - Accent1 3 2 2 2 4 3 5 2 2" xfId="17178" xr:uid="{00000000-0005-0000-0000-000062420000}"/>
    <cellStyle name="20% - Accent1 3 2 2 2 4 3 5 3" xfId="17179" xr:uid="{00000000-0005-0000-0000-000063420000}"/>
    <cellStyle name="20% - Accent1 3 2 2 2 4 3 6" xfId="17180" xr:uid="{00000000-0005-0000-0000-000064420000}"/>
    <cellStyle name="20% - Accent1 3 2 2 2 4 3 6 2" xfId="17181" xr:uid="{00000000-0005-0000-0000-000065420000}"/>
    <cellStyle name="20% - Accent1 3 2 2 2 4 3 6 2 2" xfId="17182" xr:uid="{00000000-0005-0000-0000-000066420000}"/>
    <cellStyle name="20% - Accent1 3 2 2 2 4 3 6 3" xfId="17183" xr:uid="{00000000-0005-0000-0000-000067420000}"/>
    <cellStyle name="20% - Accent1 3 2 2 2 4 3 7" xfId="17184" xr:uid="{00000000-0005-0000-0000-000068420000}"/>
    <cellStyle name="20% - Accent1 3 2 2 2 4 3 7 2" xfId="17185" xr:uid="{00000000-0005-0000-0000-000069420000}"/>
    <cellStyle name="20% - Accent1 3 2 2 2 4 3 8" xfId="17186" xr:uid="{00000000-0005-0000-0000-00006A420000}"/>
    <cellStyle name="20% - Accent1 3 2 2 2 4 3 8 2" xfId="17187" xr:uid="{00000000-0005-0000-0000-00006B420000}"/>
    <cellStyle name="20% - Accent1 3 2 2 2 4 3 9" xfId="17188" xr:uid="{00000000-0005-0000-0000-00006C420000}"/>
    <cellStyle name="20% - Accent1 3 2 2 2 4 4" xfId="17189" xr:uid="{00000000-0005-0000-0000-00006D420000}"/>
    <cellStyle name="20% - Accent1 3 2 2 2 4 4 2" xfId="17190" xr:uid="{00000000-0005-0000-0000-00006E420000}"/>
    <cellStyle name="20% - Accent1 3 2 2 2 4 4 2 2" xfId="17191" xr:uid="{00000000-0005-0000-0000-00006F420000}"/>
    <cellStyle name="20% - Accent1 3 2 2 2 4 4 2 2 2" xfId="17192" xr:uid="{00000000-0005-0000-0000-000070420000}"/>
    <cellStyle name="20% - Accent1 3 2 2 2 4 4 2 3" xfId="17193" xr:uid="{00000000-0005-0000-0000-000071420000}"/>
    <cellStyle name="20% - Accent1 3 2 2 2 4 4 3" xfId="17194" xr:uid="{00000000-0005-0000-0000-000072420000}"/>
    <cellStyle name="20% - Accent1 3 2 2 2 4 4 3 2" xfId="17195" xr:uid="{00000000-0005-0000-0000-000073420000}"/>
    <cellStyle name="20% - Accent1 3 2 2 2 4 4 4" xfId="17196" xr:uid="{00000000-0005-0000-0000-000074420000}"/>
    <cellStyle name="20% - Accent1 3 2 2 2 4 5" xfId="17197" xr:uid="{00000000-0005-0000-0000-000075420000}"/>
    <cellStyle name="20% - Accent1 3 2 2 2 4 5 2" xfId="17198" xr:uid="{00000000-0005-0000-0000-000076420000}"/>
    <cellStyle name="20% - Accent1 3 2 2 2 4 5 2 2" xfId="17199" xr:uid="{00000000-0005-0000-0000-000077420000}"/>
    <cellStyle name="20% - Accent1 3 2 2 2 4 5 2 2 2" xfId="17200" xr:uid="{00000000-0005-0000-0000-000078420000}"/>
    <cellStyle name="20% - Accent1 3 2 2 2 4 5 2 3" xfId="17201" xr:uid="{00000000-0005-0000-0000-000079420000}"/>
    <cellStyle name="20% - Accent1 3 2 2 2 4 5 3" xfId="17202" xr:uid="{00000000-0005-0000-0000-00007A420000}"/>
    <cellStyle name="20% - Accent1 3 2 2 2 4 5 3 2" xfId="17203" xr:uid="{00000000-0005-0000-0000-00007B420000}"/>
    <cellStyle name="20% - Accent1 3 2 2 2 4 5 4" xfId="17204" xr:uid="{00000000-0005-0000-0000-00007C420000}"/>
    <cellStyle name="20% - Accent1 3 2 2 2 4 6" xfId="17205" xr:uid="{00000000-0005-0000-0000-00007D420000}"/>
    <cellStyle name="20% - Accent1 3 2 2 2 4 6 2" xfId="17206" xr:uid="{00000000-0005-0000-0000-00007E420000}"/>
    <cellStyle name="20% - Accent1 3 2 2 2 4 6 2 2" xfId="17207" xr:uid="{00000000-0005-0000-0000-00007F420000}"/>
    <cellStyle name="20% - Accent1 3 2 2 2 4 6 2 2 2" xfId="17208" xr:uid="{00000000-0005-0000-0000-000080420000}"/>
    <cellStyle name="20% - Accent1 3 2 2 2 4 6 2 3" xfId="17209" xr:uid="{00000000-0005-0000-0000-000081420000}"/>
    <cellStyle name="20% - Accent1 3 2 2 2 4 6 3" xfId="17210" xr:uid="{00000000-0005-0000-0000-000082420000}"/>
    <cellStyle name="20% - Accent1 3 2 2 2 4 6 3 2" xfId="17211" xr:uid="{00000000-0005-0000-0000-000083420000}"/>
    <cellStyle name="20% - Accent1 3 2 2 2 4 6 4" xfId="17212" xr:uid="{00000000-0005-0000-0000-000084420000}"/>
    <cellStyle name="20% - Accent1 3 2 2 2 4 7" xfId="17213" xr:uid="{00000000-0005-0000-0000-000085420000}"/>
    <cellStyle name="20% - Accent1 3 2 2 2 4 7 2" xfId="17214" xr:uid="{00000000-0005-0000-0000-000086420000}"/>
    <cellStyle name="20% - Accent1 3 2 2 2 4 7 2 2" xfId="17215" xr:uid="{00000000-0005-0000-0000-000087420000}"/>
    <cellStyle name="20% - Accent1 3 2 2 2 4 7 3" xfId="17216" xr:uid="{00000000-0005-0000-0000-000088420000}"/>
    <cellStyle name="20% - Accent1 3 2 2 2 4 8" xfId="17217" xr:uid="{00000000-0005-0000-0000-000089420000}"/>
    <cellStyle name="20% - Accent1 3 2 2 2 4 8 2" xfId="17218" xr:uid="{00000000-0005-0000-0000-00008A420000}"/>
    <cellStyle name="20% - Accent1 3 2 2 2 4 8 2 2" xfId="17219" xr:uid="{00000000-0005-0000-0000-00008B420000}"/>
    <cellStyle name="20% - Accent1 3 2 2 2 4 8 3" xfId="17220" xr:uid="{00000000-0005-0000-0000-00008C420000}"/>
    <cellStyle name="20% - Accent1 3 2 2 2 4 9" xfId="17221" xr:uid="{00000000-0005-0000-0000-00008D420000}"/>
    <cellStyle name="20% - Accent1 3 2 2 2 4 9 2" xfId="17222" xr:uid="{00000000-0005-0000-0000-00008E420000}"/>
    <cellStyle name="20% - Accent1 3 2 2 2 5" xfId="17223" xr:uid="{00000000-0005-0000-0000-00008F420000}"/>
    <cellStyle name="20% - Accent1 3 2 2 2 5 10" xfId="17224" xr:uid="{00000000-0005-0000-0000-000090420000}"/>
    <cellStyle name="20% - Accent1 3 2 2 2 5 10 2" xfId="17225" xr:uid="{00000000-0005-0000-0000-000091420000}"/>
    <cellStyle name="20% - Accent1 3 2 2 2 5 11" xfId="17226" xr:uid="{00000000-0005-0000-0000-000092420000}"/>
    <cellStyle name="20% - Accent1 3 2 2 2 5 2" xfId="17227" xr:uid="{00000000-0005-0000-0000-000093420000}"/>
    <cellStyle name="20% - Accent1 3 2 2 2 5 2 2" xfId="17228" xr:uid="{00000000-0005-0000-0000-000094420000}"/>
    <cellStyle name="20% - Accent1 3 2 2 2 5 2 2 2" xfId="17229" xr:uid="{00000000-0005-0000-0000-000095420000}"/>
    <cellStyle name="20% - Accent1 3 2 2 2 5 2 2 2 2" xfId="17230" xr:uid="{00000000-0005-0000-0000-000096420000}"/>
    <cellStyle name="20% - Accent1 3 2 2 2 5 2 2 2 2 2" xfId="17231" xr:uid="{00000000-0005-0000-0000-000097420000}"/>
    <cellStyle name="20% - Accent1 3 2 2 2 5 2 2 2 3" xfId="17232" xr:uid="{00000000-0005-0000-0000-000098420000}"/>
    <cellStyle name="20% - Accent1 3 2 2 2 5 2 2 3" xfId="17233" xr:uid="{00000000-0005-0000-0000-000099420000}"/>
    <cellStyle name="20% - Accent1 3 2 2 2 5 2 2 3 2" xfId="17234" xr:uid="{00000000-0005-0000-0000-00009A420000}"/>
    <cellStyle name="20% - Accent1 3 2 2 2 5 2 2 4" xfId="17235" xr:uid="{00000000-0005-0000-0000-00009B420000}"/>
    <cellStyle name="20% - Accent1 3 2 2 2 5 2 3" xfId="17236" xr:uid="{00000000-0005-0000-0000-00009C420000}"/>
    <cellStyle name="20% - Accent1 3 2 2 2 5 2 3 2" xfId="17237" xr:uid="{00000000-0005-0000-0000-00009D420000}"/>
    <cellStyle name="20% - Accent1 3 2 2 2 5 2 3 2 2" xfId="17238" xr:uid="{00000000-0005-0000-0000-00009E420000}"/>
    <cellStyle name="20% - Accent1 3 2 2 2 5 2 3 2 2 2" xfId="17239" xr:uid="{00000000-0005-0000-0000-00009F420000}"/>
    <cellStyle name="20% - Accent1 3 2 2 2 5 2 3 2 3" xfId="17240" xr:uid="{00000000-0005-0000-0000-0000A0420000}"/>
    <cellStyle name="20% - Accent1 3 2 2 2 5 2 3 3" xfId="17241" xr:uid="{00000000-0005-0000-0000-0000A1420000}"/>
    <cellStyle name="20% - Accent1 3 2 2 2 5 2 3 3 2" xfId="17242" xr:uid="{00000000-0005-0000-0000-0000A2420000}"/>
    <cellStyle name="20% - Accent1 3 2 2 2 5 2 3 4" xfId="17243" xr:uid="{00000000-0005-0000-0000-0000A3420000}"/>
    <cellStyle name="20% - Accent1 3 2 2 2 5 2 4" xfId="17244" xr:uid="{00000000-0005-0000-0000-0000A4420000}"/>
    <cellStyle name="20% - Accent1 3 2 2 2 5 2 4 2" xfId="17245" xr:uid="{00000000-0005-0000-0000-0000A5420000}"/>
    <cellStyle name="20% - Accent1 3 2 2 2 5 2 4 2 2" xfId="17246" xr:uid="{00000000-0005-0000-0000-0000A6420000}"/>
    <cellStyle name="20% - Accent1 3 2 2 2 5 2 4 2 2 2" xfId="17247" xr:uid="{00000000-0005-0000-0000-0000A7420000}"/>
    <cellStyle name="20% - Accent1 3 2 2 2 5 2 4 2 3" xfId="17248" xr:uid="{00000000-0005-0000-0000-0000A8420000}"/>
    <cellStyle name="20% - Accent1 3 2 2 2 5 2 4 3" xfId="17249" xr:uid="{00000000-0005-0000-0000-0000A9420000}"/>
    <cellStyle name="20% - Accent1 3 2 2 2 5 2 4 3 2" xfId="17250" xr:uid="{00000000-0005-0000-0000-0000AA420000}"/>
    <cellStyle name="20% - Accent1 3 2 2 2 5 2 4 4" xfId="17251" xr:uid="{00000000-0005-0000-0000-0000AB420000}"/>
    <cellStyle name="20% - Accent1 3 2 2 2 5 2 5" xfId="17252" xr:uid="{00000000-0005-0000-0000-0000AC420000}"/>
    <cellStyle name="20% - Accent1 3 2 2 2 5 2 5 2" xfId="17253" xr:uid="{00000000-0005-0000-0000-0000AD420000}"/>
    <cellStyle name="20% - Accent1 3 2 2 2 5 2 5 2 2" xfId="17254" xr:uid="{00000000-0005-0000-0000-0000AE420000}"/>
    <cellStyle name="20% - Accent1 3 2 2 2 5 2 5 3" xfId="17255" xr:uid="{00000000-0005-0000-0000-0000AF420000}"/>
    <cellStyle name="20% - Accent1 3 2 2 2 5 2 6" xfId="17256" xr:uid="{00000000-0005-0000-0000-0000B0420000}"/>
    <cellStyle name="20% - Accent1 3 2 2 2 5 2 6 2" xfId="17257" xr:uid="{00000000-0005-0000-0000-0000B1420000}"/>
    <cellStyle name="20% - Accent1 3 2 2 2 5 2 6 2 2" xfId="17258" xr:uid="{00000000-0005-0000-0000-0000B2420000}"/>
    <cellStyle name="20% - Accent1 3 2 2 2 5 2 6 3" xfId="17259" xr:uid="{00000000-0005-0000-0000-0000B3420000}"/>
    <cellStyle name="20% - Accent1 3 2 2 2 5 2 7" xfId="17260" xr:uid="{00000000-0005-0000-0000-0000B4420000}"/>
    <cellStyle name="20% - Accent1 3 2 2 2 5 2 7 2" xfId="17261" xr:uid="{00000000-0005-0000-0000-0000B5420000}"/>
    <cellStyle name="20% - Accent1 3 2 2 2 5 2 8" xfId="17262" xr:uid="{00000000-0005-0000-0000-0000B6420000}"/>
    <cellStyle name="20% - Accent1 3 2 2 2 5 2 8 2" xfId="17263" xr:uid="{00000000-0005-0000-0000-0000B7420000}"/>
    <cellStyle name="20% - Accent1 3 2 2 2 5 2 9" xfId="17264" xr:uid="{00000000-0005-0000-0000-0000B8420000}"/>
    <cellStyle name="20% - Accent1 3 2 2 2 5 3" xfId="17265" xr:uid="{00000000-0005-0000-0000-0000B9420000}"/>
    <cellStyle name="20% - Accent1 3 2 2 2 5 3 2" xfId="17266" xr:uid="{00000000-0005-0000-0000-0000BA420000}"/>
    <cellStyle name="20% - Accent1 3 2 2 2 5 3 2 2" xfId="17267" xr:uid="{00000000-0005-0000-0000-0000BB420000}"/>
    <cellStyle name="20% - Accent1 3 2 2 2 5 3 2 2 2" xfId="17268" xr:uid="{00000000-0005-0000-0000-0000BC420000}"/>
    <cellStyle name="20% - Accent1 3 2 2 2 5 3 2 2 2 2" xfId="17269" xr:uid="{00000000-0005-0000-0000-0000BD420000}"/>
    <cellStyle name="20% - Accent1 3 2 2 2 5 3 2 2 3" xfId="17270" xr:uid="{00000000-0005-0000-0000-0000BE420000}"/>
    <cellStyle name="20% - Accent1 3 2 2 2 5 3 2 3" xfId="17271" xr:uid="{00000000-0005-0000-0000-0000BF420000}"/>
    <cellStyle name="20% - Accent1 3 2 2 2 5 3 2 3 2" xfId="17272" xr:uid="{00000000-0005-0000-0000-0000C0420000}"/>
    <cellStyle name="20% - Accent1 3 2 2 2 5 3 2 4" xfId="17273" xr:uid="{00000000-0005-0000-0000-0000C1420000}"/>
    <cellStyle name="20% - Accent1 3 2 2 2 5 3 3" xfId="17274" xr:uid="{00000000-0005-0000-0000-0000C2420000}"/>
    <cellStyle name="20% - Accent1 3 2 2 2 5 3 3 2" xfId="17275" xr:uid="{00000000-0005-0000-0000-0000C3420000}"/>
    <cellStyle name="20% - Accent1 3 2 2 2 5 3 3 2 2" xfId="17276" xr:uid="{00000000-0005-0000-0000-0000C4420000}"/>
    <cellStyle name="20% - Accent1 3 2 2 2 5 3 3 2 2 2" xfId="17277" xr:uid="{00000000-0005-0000-0000-0000C5420000}"/>
    <cellStyle name="20% - Accent1 3 2 2 2 5 3 3 2 3" xfId="17278" xr:uid="{00000000-0005-0000-0000-0000C6420000}"/>
    <cellStyle name="20% - Accent1 3 2 2 2 5 3 3 3" xfId="17279" xr:uid="{00000000-0005-0000-0000-0000C7420000}"/>
    <cellStyle name="20% - Accent1 3 2 2 2 5 3 3 3 2" xfId="17280" xr:uid="{00000000-0005-0000-0000-0000C8420000}"/>
    <cellStyle name="20% - Accent1 3 2 2 2 5 3 3 4" xfId="17281" xr:uid="{00000000-0005-0000-0000-0000C9420000}"/>
    <cellStyle name="20% - Accent1 3 2 2 2 5 3 4" xfId="17282" xr:uid="{00000000-0005-0000-0000-0000CA420000}"/>
    <cellStyle name="20% - Accent1 3 2 2 2 5 3 4 2" xfId="17283" xr:uid="{00000000-0005-0000-0000-0000CB420000}"/>
    <cellStyle name="20% - Accent1 3 2 2 2 5 3 4 2 2" xfId="17284" xr:uid="{00000000-0005-0000-0000-0000CC420000}"/>
    <cellStyle name="20% - Accent1 3 2 2 2 5 3 4 2 2 2" xfId="17285" xr:uid="{00000000-0005-0000-0000-0000CD420000}"/>
    <cellStyle name="20% - Accent1 3 2 2 2 5 3 4 2 3" xfId="17286" xr:uid="{00000000-0005-0000-0000-0000CE420000}"/>
    <cellStyle name="20% - Accent1 3 2 2 2 5 3 4 3" xfId="17287" xr:uid="{00000000-0005-0000-0000-0000CF420000}"/>
    <cellStyle name="20% - Accent1 3 2 2 2 5 3 4 3 2" xfId="17288" xr:uid="{00000000-0005-0000-0000-0000D0420000}"/>
    <cellStyle name="20% - Accent1 3 2 2 2 5 3 4 4" xfId="17289" xr:uid="{00000000-0005-0000-0000-0000D1420000}"/>
    <cellStyle name="20% - Accent1 3 2 2 2 5 3 5" xfId="17290" xr:uid="{00000000-0005-0000-0000-0000D2420000}"/>
    <cellStyle name="20% - Accent1 3 2 2 2 5 3 5 2" xfId="17291" xr:uid="{00000000-0005-0000-0000-0000D3420000}"/>
    <cellStyle name="20% - Accent1 3 2 2 2 5 3 5 2 2" xfId="17292" xr:uid="{00000000-0005-0000-0000-0000D4420000}"/>
    <cellStyle name="20% - Accent1 3 2 2 2 5 3 5 3" xfId="17293" xr:uid="{00000000-0005-0000-0000-0000D5420000}"/>
    <cellStyle name="20% - Accent1 3 2 2 2 5 3 6" xfId="17294" xr:uid="{00000000-0005-0000-0000-0000D6420000}"/>
    <cellStyle name="20% - Accent1 3 2 2 2 5 3 6 2" xfId="17295" xr:uid="{00000000-0005-0000-0000-0000D7420000}"/>
    <cellStyle name="20% - Accent1 3 2 2 2 5 3 6 2 2" xfId="17296" xr:uid="{00000000-0005-0000-0000-0000D8420000}"/>
    <cellStyle name="20% - Accent1 3 2 2 2 5 3 6 3" xfId="17297" xr:uid="{00000000-0005-0000-0000-0000D9420000}"/>
    <cellStyle name="20% - Accent1 3 2 2 2 5 3 7" xfId="17298" xr:uid="{00000000-0005-0000-0000-0000DA420000}"/>
    <cellStyle name="20% - Accent1 3 2 2 2 5 3 7 2" xfId="17299" xr:uid="{00000000-0005-0000-0000-0000DB420000}"/>
    <cellStyle name="20% - Accent1 3 2 2 2 5 3 8" xfId="17300" xr:uid="{00000000-0005-0000-0000-0000DC420000}"/>
    <cellStyle name="20% - Accent1 3 2 2 2 5 3 8 2" xfId="17301" xr:uid="{00000000-0005-0000-0000-0000DD420000}"/>
    <cellStyle name="20% - Accent1 3 2 2 2 5 3 9" xfId="17302" xr:uid="{00000000-0005-0000-0000-0000DE420000}"/>
    <cellStyle name="20% - Accent1 3 2 2 2 5 4" xfId="17303" xr:uid="{00000000-0005-0000-0000-0000DF420000}"/>
    <cellStyle name="20% - Accent1 3 2 2 2 5 4 2" xfId="17304" xr:uid="{00000000-0005-0000-0000-0000E0420000}"/>
    <cellStyle name="20% - Accent1 3 2 2 2 5 4 2 2" xfId="17305" xr:uid="{00000000-0005-0000-0000-0000E1420000}"/>
    <cellStyle name="20% - Accent1 3 2 2 2 5 4 2 2 2" xfId="17306" xr:uid="{00000000-0005-0000-0000-0000E2420000}"/>
    <cellStyle name="20% - Accent1 3 2 2 2 5 4 2 3" xfId="17307" xr:uid="{00000000-0005-0000-0000-0000E3420000}"/>
    <cellStyle name="20% - Accent1 3 2 2 2 5 4 3" xfId="17308" xr:uid="{00000000-0005-0000-0000-0000E4420000}"/>
    <cellStyle name="20% - Accent1 3 2 2 2 5 4 3 2" xfId="17309" xr:uid="{00000000-0005-0000-0000-0000E5420000}"/>
    <cellStyle name="20% - Accent1 3 2 2 2 5 4 4" xfId="17310" xr:uid="{00000000-0005-0000-0000-0000E6420000}"/>
    <cellStyle name="20% - Accent1 3 2 2 2 5 5" xfId="17311" xr:uid="{00000000-0005-0000-0000-0000E7420000}"/>
    <cellStyle name="20% - Accent1 3 2 2 2 5 5 2" xfId="17312" xr:uid="{00000000-0005-0000-0000-0000E8420000}"/>
    <cellStyle name="20% - Accent1 3 2 2 2 5 5 2 2" xfId="17313" xr:uid="{00000000-0005-0000-0000-0000E9420000}"/>
    <cellStyle name="20% - Accent1 3 2 2 2 5 5 2 2 2" xfId="17314" xr:uid="{00000000-0005-0000-0000-0000EA420000}"/>
    <cellStyle name="20% - Accent1 3 2 2 2 5 5 2 3" xfId="17315" xr:uid="{00000000-0005-0000-0000-0000EB420000}"/>
    <cellStyle name="20% - Accent1 3 2 2 2 5 5 3" xfId="17316" xr:uid="{00000000-0005-0000-0000-0000EC420000}"/>
    <cellStyle name="20% - Accent1 3 2 2 2 5 5 3 2" xfId="17317" xr:uid="{00000000-0005-0000-0000-0000ED420000}"/>
    <cellStyle name="20% - Accent1 3 2 2 2 5 5 4" xfId="17318" xr:uid="{00000000-0005-0000-0000-0000EE420000}"/>
    <cellStyle name="20% - Accent1 3 2 2 2 5 6" xfId="17319" xr:uid="{00000000-0005-0000-0000-0000EF420000}"/>
    <cellStyle name="20% - Accent1 3 2 2 2 5 6 2" xfId="17320" xr:uid="{00000000-0005-0000-0000-0000F0420000}"/>
    <cellStyle name="20% - Accent1 3 2 2 2 5 6 2 2" xfId="17321" xr:uid="{00000000-0005-0000-0000-0000F1420000}"/>
    <cellStyle name="20% - Accent1 3 2 2 2 5 6 2 2 2" xfId="17322" xr:uid="{00000000-0005-0000-0000-0000F2420000}"/>
    <cellStyle name="20% - Accent1 3 2 2 2 5 6 2 3" xfId="17323" xr:uid="{00000000-0005-0000-0000-0000F3420000}"/>
    <cellStyle name="20% - Accent1 3 2 2 2 5 6 3" xfId="17324" xr:uid="{00000000-0005-0000-0000-0000F4420000}"/>
    <cellStyle name="20% - Accent1 3 2 2 2 5 6 3 2" xfId="17325" xr:uid="{00000000-0005-0000-0000-0000F5420000}"/>
    <cellStyle name="20% - Accent1 3 2 2 2 5 6 4" xfId="17326" xr:uid="{00000000-0005-0000-0000-0000F6420000}"/>
    <cellStyle name="20% - Accent1 3 2 2 2 5 7" xfId="17327" xr:uid="{00000000-0005-0000-0000-0000F7420000}"/>
    <cellStyle name="20% - Accent1 3 2 2 2 5 7 2" xfId="17328" xr:uid="{00000000-0005-0000-0000-0000F8420000}"/>
    <cellStyle name="20% - Accent1 3 2 2 2 5 7 2 2" xfId="17329" xr:uid="{00000000-0005-0000-0000-0000F9420000}"/>
    <cellStyle name="20% - Accent1 3 2 2 2 5 7 3" xfId="17330" xr:uid="{00000000-0005-0000-0000-0000FA420000}"/>
    <cellStyle name="20% - Accent1 3 2 2 2 5 8" xfId="17331" xr:uid="{00000000-0005-0000-0000-0000FB420000}"/>
    <cellStyle name="20% - Accent1 3 2 2 2 5 8 2" xfId="17332" xr:uid="{00000000-0005-0000-0000-0000FC420000}"/>
    <cellStyle name="20% - Accent1 3 2 2 2 5 8 2 2" xfId="17333" xr:uid="{00000000-0005-0000-0000-0000FD420000}"/>
    <cellStyle name="20% - Accent1 3 2 2 2 5 8 3" xfId="17334" xr:uid="{00000000-0005-0000-0000-0000FE420000}"/>
    <cellStyle name="20% - Accent1 3 2 2 2 5 9" xfId="17335" xr:uid="{00000000-0005-0000-0000-0000FF420000}"/>
    <cellStyle name="20% - Accent1 3 2 2 2 5 9 2" xfId="17336" xr:uid="{00000000-0005-0000-0000-000000430000}"/>
    <cellStyle name="20% - Accent1 3 2 2 2 6" xfId="17337" xr:uid="{00000000-0005-0000-0000-000001430000}"/>
    <cellStyle name="20% - Accent1 3 2 2 2 6 2" xfId="17338" xr:uid="{00000000-0005-0000-0000-000002430000}"/>
    <cellStyle name="20% - Accent1 3 2 2 2 6 2 2" xfId="17339" xr:uid="{00000000-0005-0000-0000-000003430000}"/>
    <cellStyle name="20% - Accent1 3 2 2 2 6 2 2 2" xfId="17340" xr:uid="{00000000-0005-0000-0000-000004430000}"/>
    <cellStyle name="20% - Accent1 3 2 2 2 6 2 2 2 2" xfId="17341" xr:uid="{00000000-0005-0000-0000-000005430000}"/>
    <cellStyle name="20% - Accent1 3 2 2 2 6 2 2 3" xfId="17342" xr:uid="{00000000-0005-0000-0000-000006430000}"/>
    <cellStyle name="20% - Accent1 3 2 2 2 6 2 3" xfId="17343" xr:uid="{00000000-0005-0000-0000-000007430000}"/>
    <cellStyle name="20% - Accent1 3 2 2 2 6 2 3 2" xfId="17344" xr:uid="{00000000-0005-0000-0000-000008430000}"/>
    <cellStyle name="20% - Accent1 3 2 2 2 6 2 4" xfId="17345" xr:uid="{00000000-0005-0000-0000-000009430000}"/>
    <cellStyle name="20% - Accent1 3 2 2 2 6 3" xfId="17346" xr:uid="{00000000-0005-0000-0000-00000A430000}"/>
    <cellStyle name="20% - Accent1 3 2 2 2 6 3 2" xfId="17347" xr:uid="{00000000-0005-0000-0000-00000B430000}"/>
    <cellStyle name="20% - Accent1 3 2 2 2 6 3 2 2" xfId="17348" xr:uid="{00000000-0005-0000-0000-00000C430000}"/>
    <cellStyle name="20% - Accent1 3 2 2 2 6 3 2 2 2" xfId="17349" xr:uid="{00000000-0005-0000-0000-00000D430000}"/>
    <cellStyle name="20% - Accent1 3 2 2 2 6 3 2 3" xfId="17350" xr:uid="{00000000-0005-0000-0000-00000E430000}"/>
    <cellStyle name="20% - Accent1 3 2 2 2 6 3 3" xfId="17351" xr:uid="{00000000-0005-0000-0000-00000F430000}"/>
    <cellStyle name="20% - Accent1 3 2 2 2 6 3 3 2" xfId="17352" xr:uid="{00000000-0005-0000-0000-000010430000}"/>
    <cellStyle name="20% - Accent1 3 2 2 2 6 3 4" xfId="17353" xr:uid="{00000000-0005-0000-0000-000011430000}"/>
    <cellStyle name="20% - Accent1 3 2 2 2 6 4" xfId="17354" xr:uid="{00000000-0005-0000-0000-000012430000}"/>
    <cellStyle name="20% - Accent1 3 2 2 2 6 4 2" xfId="17355" xr:uid="{00000000-0005-0000-0000-000013430000}"/>
    <cellStyle name="20% - Accent1 3 2 2 2 6 4 2 2" xfId="17356" xr:uid="{00000000-0005-0000-0000-000014430000}"/>
    <cellStyle name="20% - Accent1 3 2 2 2 6 4 2 2 2" xfId="17357" xr:uid="{00000000-0005-0000-0000-000015430000}"/>
    <cellStyle name="20% - Accent1 3 2 2 2 6 4 2 3" xfId="17358" xr:uid="{00000000-0005-0000-0000-000016430000}"/>
    <cellStyle name="20% - Accent1 3 2 2 2 6 4 3" xfId="17359" xr:uid="{00000000-0005-0000-0000-000017430000}"/>
    <cellStyle name="20% - Accent1 3 2 2 2 6 4 3 2" xfId="17360" xr:uid="{00000000-0005-0000-0000-000018430000}"/>
    <cellStyle name="20% - Accent1 3 2 2 2 6 4 4" xfId="17361" xr:uid="{00000000-0005-0000-0000-000019430000}"/>
    <cellStyle name="20% - Accent1 3 2 2 2 6 5" xfId="17362" xr:uid="{00000000-0005-0000-0000-00001A430000}"/>
    <cellStyle name="20% - Accent1 3 2 2 2 6 5 2" xfId="17363" xr:uid="{00000000-0005-0000-0000-00001B430000}"/>
    <cellStyle name="20% - Accent1 3 2 2 2 6 5 2 2" xfId="17364" xr:uid="{00000000-0005-0000-0000-00001C430000}"/>
    <cellStyle name="20% - Accent1 3 2 2 2 6 5 3" xfId="17365" xr:uid="{00000000-0005-0000-0000-00001D430000}"/>
    <cellStyle name="20% - Accent1 3 2 2 2 6 6" xfId="17366" xr:uid="{00000000-0005-0000-0000-00001E430000}"/>
    <cellStyle name="20% - Accent1 3 2 2 2 6 6 2" xfId="17367" xr:uid="{00000000-0005-0000-0000-00001F430000}"/>
    <cellStyle name="20% - Accent1 3 2 2 2 6 6 2 2" xfId="17368" xr:uid="{00000000-0005-0000-0000-000020430000}"/>
    <cellStyle name="20% - Accent1 3 2 2 2 6 6 3" xfId="17369" xr:uid="{00000000-0005-0000-0000-000021430000}"/>
    <cellStyle name="20% - Accent1 3 2 2 2 6 7" xfId="17370" xr:uid="{00000000-0005-0000-0000-000022430000}"/>
    <cellStyle name="20% - Accent1 3 2 2 2 6 7 2" xfId="17371" xr:uid="{00000000-0005-0000-0000-000023430000}"/>
    <cellStyle name="20% - Accent1 3 2 2 2 6 8" xfId="17372" xr:uid="{00000000-0005-0000-0000-000024430000}"/>
    <cellStyle name="20% - Accent1 3 2 2 2 6 8 2" xfId="17373" xr:uid="{00000000-0005-0000-0000-000025430000}"/>
    <cellStyle name="20% - Accent1 3 2 2 2 6 9" xfId="17374" xr:uid="{00000000-0005-0000-0000-000026430000}"/>
    <cellStyle name="20% - Accent1 3 2 2 2 7" xfId="17375" xr:uid="{00000000-0005-0000-0000-000027430000}"/>
    <cellStyle name="20% - Accent1 3 2 2 2 7 2" xfId="17376" xr:uid="{00000000-0005-0000-0000-000028430000}"/>
    <cellStyle name="20% - Accent1 3 2 2 2 7 2 2" xfId="17377" xr:uid="{00000000-0005-0000-0000-000029430000}"/>
    <cellStyle name="20% - Accent1 3 2 2 2 7 2 2 2" xfId="17378" xr:uid="{00000000-0005-0000-0000-00002A430000}"/>
    <cellStyle name="20% - Accent1 3 2 2 2 7 2 2 2 2" xfId="17379" xr:uid="{00000000-0005-0000-0000-00002B430000}"/>
    <cellStyle name="20% - Accent1 3 2 2 2 7 2 2 3" xfId="17380" xr:uid="{00000000-0005-0000-0000-00002C430000}"/>
    <cellStyle name="20% - Accent1 3 2 2 2 7 2 3" xfId="17381" xr:uid="{00000000-0005-0000-0000-00002D430000}"/>
    <cellStyle name="20% - Accent1 3 2 2 2 7 2 3 2" xfId="17382" xr:uid="{00000000-0005-0000-0000-00002E430000}"/>
    <cellStyle name="20% - Accent1 3 2 2 2 7 2 4" xfId="17383" xr:uid="{00000000-0005-0000-0000-00002F430000}"/>
    <cellStyle name="20% - Accent1 3 2 2 2 7 3" xfId="17384" xr:uid="{00000000-0005-0000-0000-000030430000}"/>
    <cellStyle name="20% - Accent1 3 2 2 2 7 3 2" xfId="17385" xr:uid="{00000000-0005-0000-0000-000031430000}"/>
    <cellStyle name="20% - Accent1 3 2 2 2 7 3 2 2" xfId="17386" xr:uid="{00000000-0005-0000-0000-000032430000}"/>
    <cellStyle name="20% - Accent1 3 2 2 2 7 3 2 2 2" xfId="17387" xr:uid="{00000000-0005-0000-0000-000033430000}"/>
    <cellStyle name="20% - Accent1 3 2 2 2 7 3 2 3" xfId="17388" xr:uid="{00000000-0005-0000-0000-000034430000}"/>
    <cellStyle name="20% - Accent1 3 2 2 2 7 3 3" xfId="17389" xr:uid="{00000000-0005-0000-0000-000035430000}"/>
    <cellStyle name="20% - Accent1 3 2 2 2 7 3 3 2" xfId="17390" xr:uid="{00000000-0005-0000-0000-000036430000}"/>
    <cellStyle name="20% - Accent1 3 2 2 2 7 3 4" xfId="17391" xr:uid="{00000000-0005-0000-0000-000037430000}"/>
    <cellStyle name="20% - Accent1 3 2 2 2 7 4" xfId="17392" xr:uid="{00000000-0005-0000-0000-000038430000}"/>
    <cellStyle name="20% - Accent1 3 2 2 2 7 4 2" xfId="17393" xr:uid="{00000000-0005-0000-0000-000039430000}"/>
    <cellStyle name="20% - Accent1 3 2 2 2 7 4 2 2" xfId="17394" xr:uid="{00000000-0005-0000-0000-00003A430000}"/>
    <cellStyle name="20% - Accent1 3 2 2 2 7 4 2 2 2" xfId="17395" xr:uid="{00000000-0005-0000-0000-00003B430000}"/>
    <cellStyle name="20% - Accent1 3 2 2 2 7 4 2 3" xfId="17396" xr:uid="{00000000-0005-0000-0000-00003C430000}"/>
    <cellStyle name="20% - Accent1 3 2 2 2 7 4 3" xfId="17397" xr:uid="{00000000-0005-0000-0000-00003D430000}"/>
    <cellStyle name="20% - Accent1 3 2 2 2 7 4 3 2" xfId="17398" xr:uid="{00000000-0005-0000-0000-00003E430000}"/>
    <cellStyle name="20% - Accent1 3 2 2 2 7 4 4" xfId="17399" xr:uid="{00000000-0005-0000-0000-00003F430000}"/>
    <cellStyle name="20% - Accent1 3 2 2 2 7 5" xfId="17400" xr:uid="{00000000-0005-0000-0000-000040430000}"/>
    <cellStyle name="20% - Accent1 3 2 2 2 7 5 2" xfId="17401" xr:uid="{00000000-0005-0000-0000-000041430000}"/>
    <cellStyle name="20% - Accent1 3 2 2 2 7 5 2 2" xfId="17402" xr:uid="{00000000-0005-0000-0000-000042430000}"/>
    <cellStyle name="20% - Accent1 3 2 2 2 7 5 3" xfId="17403" xr:uid="{00000000-0005-0000-0000-000043430000}"/>
    <cellStyle name="20% - Accent1 3 2 2 2 7 6" xfId="17404" xr:uid="{00000000-0005-0000-0000-000044430000}"/>
    <cellStyle name="20% - Accent1 3 2 2 2 7 6 2" xfId="17405" xr:uid="{00000000-0005-0000-0000-000045430000}"/>
    <cellStyle name="20% - Accent1 3 2 2 2 7 6 2 2" xfId="17406" xr:uid="{00000000-0005-0000-0000-000046430000}"/>
    <cellStyle name="20% - Accent1 3 2 2 2 7 6 3" xfId="17407" xr:uid="{00000000-0005-0000-0000-000047430000}"/>
    <cellStyle name="20% - Accent1 3 2 2 2 7 7" xfId="17408" xr:uid="{00000000-0005-0000-0000-000048430000}"/>
    <cellStyle name="20% - Accent1 3 2 2 2 7 7 2" xfId="17409" xr:uid="{00000000-0005-0000-0000-000049430000}"/>
    <cellStyle name="20% - Accent1 3 2 2 2 7 8" xfId="17410" xr:uid="{00000000-0005-0000-0000-00004A430000}"/>
    <cellStyle name="20% - Accent1 3 2 2 2 7 8 2" xfId="17411" xr:uid="{00000000-0005-0000-0000-00004B430000}"/>
    <cellStyle name="20% - Accent1 3 2 2 2 7 9" xfId="17412" xr:uid="{00000000-0005-0000-0000-00004C430000}"/>
    <cellStyle name="20% - Accent1 3 2 2 2 8" xfId="17413" xr:uid="{00000000-0005-0000-0000-00004D430000}"/>
    <cellStyle name="20% - Accent1 3 2 2 2 8 2" xfId="17414" xr:uid="{00000000-0005-0000-0000-00004E430000}"/>
    <cellStyle name="20% - Accent1 3 2 2 2 8 2 2" xfId="17415" xr:uid="{00000000-0005-0000-0000-00004F430000}"/>
    <cellStyle name="20% - Accent1 3 2 2 2 8 2 2 2" xfId="17416" xr:uid="{00000000-0005-0000-0000-000050430000}"/>
    <cellStyle name="20% - Accent1 3 2 2 2 8 2 3" xfId="17417" xr:uid="{00000000-0005-0000-0000-000051430000}"/>
    <cellStyle name="20% - Accent1 3 2 2 2 8 3" xfId="17418" xr:uid="{00000000-0005-0000-0000-000052430000}"/>
    <cellStyle name="20% - Accent1 3 2 2 2 8 3 2" xfId="17419" xr:uid="{00000000-0005-0000-0000-000053430000}"/>
    <cellStyle name="20% - Accent1 3 2 2 2 8 4" xfId="17420" xr:uid="{00000000-0005-0000-0000-000054430000}"/>
    <cellStyle name="20% - Accent1 3 2 2 2 9" xfId="17421" xr:uid="{00000000-0005-0000-0000-000055430000}"/>
    <cellStyle name="20% - Accent1 3 2 2 2 9 2" xfId="17422" xr:uid="{00000000-0005-0000-0000-000056430000}"/>
    <cellStyle name="20% - Accent1 3 2 2 2 9 2 2" xfId="17423" xr:uid="{00000000-0005-0000-0000-000057430000}"/>
    <cellStyle name="20% - Accent1 3 2 2 2 9 2 2 2" xfId="17424" xr:uid="{00000000-0005-0000-0000-000058430000}"/>
    <cellStyle name="20% - Accent1 3 2 2 2 9 2 3" xfId="17425" xr:uid="{00000000-0005-0000-0000-000059430000}"/>
    <cellStyle name="20% - Accent1 3 2 2 2 9 3" xfId="17426" xr:uid="{00000000-0005-0000-0000-00005A430000}"/>
    <cellStyle name="20% - Accent1 3 2 2 2 9 3 2" xfId="17427" xr:uid="{00000000-0005-0000-0000-00005B430000}"/>
    <cellStyle name="20% - Accent1 3 2 2 2 9 4" xfId="17428" xr:uid="{00000000-0005-0000-0000-00005C430000}"/>
    <cellStyle name="20% - Accent1 3 2 2 3" xfId="17429" xr:uid="{00000000-0005-0000-0000-00005D430000}"/>
    <cellStyle name="20% - Accent1 3 2 2 3 10" xfId="17430" xr:uid="{00000000-0005-0000-0000-00005E430000}"/>
    <cellStyle name="20% - Accent1 3 2 2 3 10 2" xfId="17431" xr:uid="{00000000-0005-0000-0000-00005F430000}"/>
    <cellStyle name="20% - Accent1 3 2 2 3 10 2 2" xfId="17432" xr:uid="{00000000-0005-0000-0000-000060430000}"/>
    <cellStyle name="20% - Accent1 3 2 2 3 10 3" xfId="17433" xr:uid="{00000000-0005-0000-0000-000061430000}"/>
    <cellStyle name="20% - Accent1 3 2 2 3 11" xfId="17434" xr:uid="{00000000-0005-0000-0000-000062430000}"/>
    <cellStyle name="20% - Accent1 3 2 2 3 11 2" xfId="17435" xr:uid="{00000000-0005-0000-0000-000063430000}"/>
    <cellStyle name="20% - Accent1 3 2 2 3 11 2 2" xfId="17436" xr:uid="{00000000-0005-0000-0000-000064430000}"/>
    <cellStyle name="20% - Accent1 3 2 2 3 11 3" xfId="17437" xr:uid="{00000000-0005-0000-0000-000065430000}"/>
    <cellStyle name="20% - Accent1 3 2 2 3 12" xfId="17438" xr:uid="{00000000-0005-0000-0000-000066430000}"/>
    <cellStyle name="20% - Accent1 3 2 2 3 12 2" xfId="17439" xr:uid="{00000000-0005-0000-0000-000067430000}"/>
    <cellStyle name="20% - Accent1 3 2 2 3 13" xfId="17440" xr:uid="{00000000-0005-0000-0000-000068430000}"/>
    <cellStyle name="20% - Accent1 3 2 2 3 13 2" xfId="17441" xr:uid="{00000000-0005-0000-0000-000069430000}"/>
    <cellStyle name="20% - Accent1 3 2 2 3 14" xfId="17442" xr:uid="{00000000-0005-0000-0000-00006A430000}"/>
    <cellStyle name="20% - Accent1 3 2 2 3 2" xfId="17443" xr:uid="{00000000-0005-0000-0000-00006B430000}"/>
    <cellStyle name="20% - Accent1 3 2 2 3 2 10" xfId="17444" xr:uid="{00000000-0005-0000-0000-00006C430000}"/>
    <cellStyle name="20% - Accent1 3 2 2 3 2 10 2" xfId="17445" xr:uid="{00000000-0005-0000-0000-00006D430000}"/>
    <cellStyle name="20% - Accent1 3 2 2 3 2 11" xfId="17446" xr:uid="{00000000-0005-0000-0000-00006E430000}"/>
    <cellStyle name="20% - Accent1 3 2 2 3 2 2" xfId="17447" xr:uid="{00000000-0005-0000-0000-00006F430000}"/>
    <cellStyle name="20% - Accent1 3 2 2 3 2 2 2" xfId="17448" xr:uid="{00000000-0005-0000-0000-000070430000}"/>
    <cellStyle name="20% - Accent1 3 2 2 3 2 2 2 2" xfId="17449" xr:uid="{00000000-0005-0000-0000-000071430000}"/>
    <cellStyle name="20% - Accent1 3 2 2 3 2 2 2 2 2" xfId="17450" xr:uid="{00000000-0005-0000-0000-000072430000}"/>
    <cellStyle name="20% - Accent1 3 2 2 3 2 2 2 2 2 2" xfId="17451" xr:uid="{00000000-0005-0000-0000-000073430000}"/>
    <cellStyle name="20% - Accent1 3 2 2 3 2 2 2 2 3" xfId="17452" xr:uid="{00000000-0005-0000-0000-000074430000}"/>
    <cellStyle name="20% - Accent1 3 2 2 3 2 2 2 3" xfId="17453" xr:uid="{00000000-0005-0000-0000-000075430000}"/>
    <cellStyle name="20% - Accent1 3 2 2 3 2 2 2 3 2" xfId="17454" xr:uid="{00000000-0005-0000-0000-000076430000}"/>
    <cellStyle name="20% - Accent1 3 2 2 3 2 2 2 4" xfId="17455" xr:uid="{00000000-0005-0000-0000-000077430000}"/>
    <cellStyle name="20% - Accent1 3 2 2 3 2 2 3" xfId="17456" xr:uid="{00000000-0005-0000-0000-000078430000}"/>
    <cellStyle name="20% - Accent1 3 2 2 3 2 2 3 2" xfId="17457" xr:uid="{00000000-0005-0000-0000-000079430000}"/>
    <cellStyle name="20% - Accent1 3 2 2 3 2 2 3 2 2" xfId="17458" xr:uid="{00000000-0005-0000-0000-00007A430000}"/>
    <cellStyle name="20% - Accent1 3 2 2 3 2 2 3 2 2 2" xfId="17459" xr:uid="{00000000-0005-0000-0000-00007B430000}"/>
    <cellStyle name="20% - Accent1 3 2 2 3 2 2 3 2 3" xfId="17460" xr:uid="{00000000-0005-0000-0000-00007C430000}"/>
    <cellStyle name="20% - Accent1 3 2 2 3 2 2 3 3" xfId="17461" xr:uid="{00000000-0005-0000-0000-00007D430000}"/>
    <cellStyle name="20% - Accent1 3 2 2 3 2 2 3 3 2" xfId="17462" xr:uid="{00000000-0005-0000-0000-00007E430000}"/>
    <cellStyle name="20% - Accent1 3 2 2 3 2 2 3 4" xfId="17463" xr:uid="{00000000-0005-0000-0000-00007F430000}"/>
    <cellStyle name="20% - Accent1 3 2 2 3 2 2 4" xfId="17464" xr:uid="{00000000-0005-0000-0000-000080430000}"/>
    <cellStyle name="20% - Accent1 3 2 2 3 2 2 4 2" xfId="17465" xr:uid="{00000000-0005-0000-0000-000081430000}"/>
    <cellStyle name="20% - Accent1 3 2 2 3 2 2 4 2 2" xfId="17466" xr:uid="{00000000-0005-0000-0000-000082430000}"/>
    <cellStyle name="20% - Accent1 3 2 2 3 2 2 4 2 2 2" xfId="17467" xr:uid="{00000000-0005-0000-0000-000083430000}"/>
    <cellStyle name="20% - Accent1 3 2 2 3 2 2 4 2 3" xfId="17468" xr:uid="{00000000-0005-0000-0000-000084430000}"/>
    <cellStyle name="20% - Accent1 3 2 2 3 2 2 4 3" xfId="17469" xr:uid="{00000000-0005-0000-0000-000085430000}"/>
    <cellStyle name="20% - Accent1 3 2 2 3 2 2 4 3 2" xfId="17470" xr:uid="{00000000-0005-0000-0000-000086430000}"/>
    <cellStyle name="20% - Accent1 3 2 2 3 2 2 4 4" xfId="17471" xr:uid="{00000000-0005-0000-0000-000087430000}"/>
    <cellStyle name="20% - Accent1 3 2 2 3 2 2 5" xfId="17472" xr:uid="{00000000-0005-0000-0000-000088430000}"/>
    <cellStyle name="20% - Accent1 3 2 2 3 2 2 5 2" xfId="17473" xr:uid="{00000000-0005-0000-0000-000089430000}"/>
    <cellStyle name="20% - Accent1 3 2 2 3 2 2 5 2 2" xfId="17474" xr:uid="{00000000-0005-0000-0000-00008A430000}"/>
    <cellStyle name="20% - Accent1 3 2 2 3 2 2 5 3" xfId="17475" xr:uid="{00000000-0005-0000-0000-00008B430000}"/>
    <cellStyle name="20% - Accent1 3 2 2 3 2 2 6" xfId="17476" xr:uid="{00000000-0005-0000-0000-00008C430000}"/>
    <cellStyle name="20% - Accent1 3 2 2 3 2 2 6 2" xfId="17477" xr:uid="{00000000-0005-0000-0000-00008D430000}"/>
    <cellStyle name="20% - Accent1 3 2 2 3 2 2 6 2 2" xfId="17478" xr:uid="{00000000-0005-0000-0000-00008E430000}"/>
    <cellStyle name="20% - Accent1 3 2 2 3 2 2 6 3" xfId="17479" xr:uid="{00000000-0005-0000-0000-00008F430000}"/>
    <cellStyle name="20% - Accent1 3 2 2 3 2 2 7" xfId="17480" xr:uid="{00000000-0005-0000-0000-000090430000}"/>
    <cellStyle name="20% - Accent1 3 2 2 3 2 2 7 2" xfId="17481" xr:uid="{00000000-0005-0000-0000-000091430000}"/>
    <cellStyle name="20% - Accent1 3 2 2 3 2 2 8" xfId="17482" xr:uid="{00000000-0005-0000-0000-000092430000}"/>
    <cellStyle name="20% - Accent1 3 2 2 3 2 2 8 2" xfId="17483" xr:uid="{00000000-0005-0000-0000-000093430000}"/>
    <cellStyle name="20% - Accent1 3 2 2 3 2 2 9" xfId="17484" xr:uid="{00000000-0005-0000-0000-000094430000}"/>
    <cellStyle name="20% - Accent1 3 2 2 3 2 3" xfId="17485" xr:uid="{00000000-0005-0000-0000-000095430000}"/>
    <cellStyle name="20% - Accent1 3 2 2 3 2 3 2" xfId="17486" xr:uid="{00000000-0005-0000-0000-000096430000}"/>
    <cellStyle name="20% - Accent1 3 2 2 3 2 3 2 2" xfId="17487" xr:uid="{00000000-0005-0000-0000-000097430000}"/>
    <cellStyle name="20% - Accent1 3 2 2 3 2 3 2 2 2" xfId="17488" xr:uid="{00000000-0005-0000-0000-000098430000}"/>
    <cellStyle name="20% - Accent1 3 2 2 3 2 3 2 2 2 2" xfId="17489" xr:uid="{00000000-0005-0000-0000-000099430000}"/>
    <cellStyle name="20% - Accent1 3 2 2 3 2 3 2 2 3" xfId="17490" xr:uid="{00000000-0005-0000-0000-00009A430000}"/>
    <cellStyle name="20% - Accent1 3 2 2 3 2 3 2 3" xfId="17491" xr:uid="{00000000-0005-0000-0000-00009B430000}"/>
    <cellStyle name="20% - Accent1 3 2 2 3 2 3 2 3 2" xfId="17492" xr:uid="{00000000-0005-0000-0000-00009C430000}"/>
    <cellStyle name="20% - Accent1 3 2 2 3 2 3 2 4" xfId="17493" xr:uid="{00000000-0005-0000-0000-00009D430000}"/>
    <cellStyle name="20% - Accent1 3 2 2 3 2 3 3" xfId="17494" xr:uid="{00000000-0005-0000-0000-00009E430000}"/>
    <cellStyle name="20% - Accent1 3 2 2 3 2 3 3 2" xfId="17495" xr:uid="{00000000-0005-0000-0000-00009F430000}"/>
    <cellStyle name="20% - Accent1 3 2 2 3 2 3 3 2 2" xfId="17496" xr:uid="{00000000-0005-0000-0000-0000A0430000}"/>
    <cellStyle name="20% - Accent1 3 2 2 3 2 3 3 2 2 2" xfId="17497" xr:uid="{00000000-0005-0000-0000-0000A1430000}"/>
    <cellStyle name="20% - Accent1 3 2 2 3 2 3 3 2 3" xfId="17498" xr:uid="{00000000-0005-0000-0000-0000A2430000}"/>
    <cellStyle name="20% - Accent1 3 2 2 3 2 3 3 3" xfId="17499" xr:uid="{00000000-0005-0000-0000-0000A3430000}"/>
    <cellStyle name="20% - Accent1 3 2 2 3 2 3 3 3 2" xfId="17500" xr:uid="{00000000-0005-0000-0000-0000A4430000}"/>
    <cellStyle name="20% - Accent1 3 2 2 3 2 3 3 4" xfId="17501" xr:uid="{00000000-0005-0000-0000-0000A5430000}"/>
    <cellStyle name="20% - Accent1 3 2 2 3 2 3 4" xfId="17502" xr:uid="{00000000-0005-0000-0000-0000A6430000}"/>
    <cellStyle name="20% - Accent1 3 2 2 3 2 3 4 2" xfId="17503" xr:uid="{00000000-0005-0000-0000-0000A7430000}"/>
    <cellStyle name="20% - Accent1 3 2 2 3 2 3 4 2 2" xfId="17504" xr:uid="{00000000-0005-0000-0000-0000A8430000}"/>
    <cellStyle name="20% - Accent1 3 2 2 3 2 3 4 2 2 2" xfId="17505" xr:uid="{00000000-0005-0000-0000-0000A9430000}"/>
    <cellStyle name="20% - Accent1 3 2 2 3 2 3 4 2 3" xfId="17506" xr:uid="{00000000-0005-0000-0000-0000AA430000}"/>
    <cellStyle name="20% - Accent1 3 2 2 3 2 3 4 3" xfId="17507" xr:uid="{00000000-0005-0000-0000-0000AB430000}"/>
    <cellStyle name="20% - Accent1 3 2 2 3 2 3 4 3 2" xfId="17508" xr:uid="{00000000-0005-0000-0000-0000AC430000}"/>
    <cellStyle name="20% - Accent1 3 2 2 3 2 3 4 4" xfId="17509" xr:uid="{00000000-0005-0000-0000-0000AD430000}"/>
    <cellStyle name="20% - Accent1 3 2 2 3 2 3 5" xfId="17510" xr:uid="{00000000-0005-0000-0000-0000AE430000}"/>
    <cellStyle name="20% - Accent1 3 2 2 3 2 3 5 2" xfId="17511" xr:uid="{00000000-0005-0000-0000-0000AF430000}"/>
    <cellStyle name="20% - Accent1 3 2 2 3 2 3 5 2 2" xfId="17512" xr:uid="{00000000-0005-0000-0000-0000B0430000}"/>
    <cellStyle name="20% - Accent1 3 2 2 3 2 3 5 3" xfId="17513" xr:uid="{00000000-0005-0000-0000-0000B1430000}"/>
    <cellStyle name="20% - Accent1 3 2 2 3 2 3 6" xfId="17514" xr:uid="{00000000-0005-0000-0000-0000B2430000}"/>
    <cellStyle name="20% - Accent1 3 2 2 3 2 3 6 2" xfId="17515" xr:uid="{00000000-0005-0000-0000-0000B3430000}"/>
    <cellStyle name="20% - Accent1 3 2 2 3 2 3 6 2 2" xfId="17516" xr:uid="{00000000-0005-0000-0000-0000B4430000}"/>
    <cellStyle name="20% - Accent1 3 2 2 3 2 3 6 3" xfId="17517" xr:uid="{00000000-0005-0000-0000-0000B5430000}"/>
    <cellStyle name="20% - Accent1 3 2 2 3 2 3 7" xfId="17518" xr:uid="{00000000-0005-0000-0000-0000B6430000}"/>
    <cellStyle name="20% - Accent1 3 2 2 3 2 3 7 2" xfId="17519" xr:uid="{00000000-0005-0000-0000-0000B7430000}"/>
    <cellStyle name="20% - Accent1 3 2 2 3 2 3 8" xfId="17520" xr:uid="{00000000-0005-0000-0000-0000B8430000}"/>
    <cellStyle name="20% - Accent1 3 2 2 3 2 3 8 2" xfId="17521" xr:uid="{00000000-0005-0000-0000-0000B9430000}"/>
    <cellStyle name="20% - Accent1 3 2 2 3 2 3 9" xfId="17522" xr:uid="{00000000-0005-0000-0000-0000BA430000}"/>
    <cellStyle name="20% - Accent1 3 2 2 3 2 4" xfId="17523" xr:uid="{00000000-0005-0000-0000-0000BB430000}"/>
    <cellStyle name="20% - Accent1 3 2 2 3 2 4 2" xfId="17524" xr:uid="{00000000-0005-0000-0000-0000BC430000}"/>
    <cellStyle name="20% - Accent1 3 2 2 3 2 4 2 2" xfId="17525" xr:uid="{00000000-0005-0000-0000-0000BD430000}"/>
    <cellStyle name="20% - Accent1 3 2 2 3 2 4 2 2 2" xfId="17526" xr:uid="{00000000-0005-0000-0000-0000BE430000}"/>
    <cellStyle name="20% - Accent1 3 2 2 3 2 4 2 3" xfId="17527" xr:uid="{00000000-0005-0000-0000-0000BF430000}"/>
    <cellStyle name="20% - Accent1 3 2 2 3 2 4 3" xfId="17528" xr:uid="{00000000-0005-0000-0000-0000C0430000}"/>
    <cellStyle name="20% - Accent1 3 2 2 3 2 4 3 2" xfId="17529" xr:uid="{00000000-0005-0000-0000-0000C1430000}"/>
    <cellStyle name="20% - Accent1 3 2 2 3 2 4 4" xfId="17530" xr:uid="{00000000-0005-0000-0000-0000C2430000}"/>
    <cellStyle name="20% - Accent1 3 2 2 3 2 5" xfId="17531" xr:uid="{00000000-0005-0000-0000-0000C3430000}"/>
    <cellStyle name="20% - Accent1 3 2 2 3 2 5 2" xfId="17532" xr:uid="{00000000-0005-0000-0000-0000C4430000}"/>
    <cellStyle name="20% - Accent1 3 2 2 3 2 5 2 2" xfId="17533" xr:uid="{00000000-0005-0000-0000-0000C5430000}"/>
    <cellStyle name="20% - Accent1 3 2 2 3 2 5 2 2 2" xfId="17534" xr:uid="{00000000-0005-0000-0000-0000C6430000}"/>
    <cellStyle name="20% - Accent1 3 2 2 3 2 5 2 3" xfId="17535" xr:uid="{00000000-0005-0000-0000-0000C7430000}"/>
    <cellStyle name="20% - Accent1 3 2 2 3 2 5 3" xfId="17536" xr:uid="{00000000-0005-0000-0000-0000C8430000}"/>
    <cellStyle name="20% - Accent1 3 2 2 3 2 5 3 2" xfId="17537" xr:uid="{00000000-0005-0000-0000-0000C9430000}"/>
    <cellStyle name="20% - Accent1 3 2 2 3 2 5 4" xfId="17538" xr:uid="{00000000-0005-0000-0000-0000CA430000}"/>
    <cellStyle name="20% - Accent1 3 2 2 3 2 6" xfId="17539" xr:uid="{00000000-0005-0000-0000-0000CB430000}"/>
    <cellStyle name="20% - Accent1 3 2 2 3 2 6 2" xfId="17540" xr:uid="{00000000-0005-0000-0000-0000CC430000}"/>
    <cellStyle name="20% - Accent1 3 2 2 3 2 6 2 2" xfId="17541" xr:uid="{00000000-0005-0000-0000-0000CD430000}"/>
    <cellStyle name="20% - Accent1 3 2 2 3 2 6 2 2 2" xfId="17542" xr:uid="{00000000-0005-0000-0000-0000CE430000}"/>
    <cellStyle name="20% - Accent1 3 2 2 3 2 6 2 3" xfId="17543" xr:uid="{00000000-0005-0000-0000-0000CF430000}"/>
    <cellStyle name="20% - Accent1 3 2 2 3 2 6 3" xfId="17544" xr:uid="{00000000-0005-0000-0000-0000D0430000}"/>
    <cellStyle name="20% - Accent1 3 2 2 3 2 6 3 2" xfId="17545" xr:uid="{00000000-0005-0000-0000-0000D1430000}"/>
    <cellStyle name="20% - Accent1 3 2 2 3 2 6 4" xfId="17546" xr:uid="{00000000-0005-0000-0000-0000D2430000}"/>
    <cellStyle name="20% - Accent1 3 2 2 3 2 7" xfId="17547" xr:uid="{00000000-0005-0000-0000-0000D3430000}"/>
    <cellStyle name="20% - Accent1 3 2 2 3 2 7 2" xfId="17548" xr:uid="{00000000-0005-0000-0000-0000D4430000}"/>
    <cellStyle name="20% - Accent1 3 2 2 3 2 7 2 2" xfId="17549" xr:uid="{00000000-0005-0000-0000-0000D5430000}"/>
    <cellStyle name="20% - Accent1 3 2 2 3 2 7 3" xfId="17550" xr:uid="{00000000-0005-0000-0000-0000D6430000}"/>
    <cellStyle name="20% - Accent1 3 2 2 3 2 8" xfId="17551" xr:uid="{00000000-0005-0000-0000-0000D7430000}"/>
    <cellStyle name="20% - Accent1 3 2 2 3 2 8 2" xfId="17552" xr:uid="{00000000-0005-0000-0000-0000D8430000}"/>
    <cellStyle name="20% - Accent1 3 2 2 3 2 8 2 2" xfId="17553" xr:uid="{00000000-0005-0000-0000-0000D9430000}"/>
    <cellStyle name="20% - Accent1 3 2 2 3 2 8 3" xfId="17554" xr:uid="{00000000-0005-0000-0000-0000DA430000}"/>
    <cellStyle name="20% - Accent1 3 2 2 3 2 9" xfId="17555" xr:uid="{00000000-0005-0000-0000-0000DB430000}"/>
    <cellStyle name="20% - Accent1 3 2 2 3 2 9 2" xfId="17556" xr:uid="{00000000-0005-0000-0000-0000DC430000}"/>
    <cellStyle name="20% - Accent1 3 2 2 3 3" xfId="17557" xr:uid="{00000000-0005-0000-0000-0000DD430000}"/>
    <cellStyle name="20% - Accent1 3 2 2 3 3 10" xfId="17558" xr:uid="{00000000-0005-0000-0000-0000DE430000}"/>
    <cellStyle name="20% - Accent1 3 2 2 3 3 10 2" xfId="17559" xr:uid="{00000000-0005-0000-0000-0000DF430000}"/>
    <cellStyle name="20% - Accent1 3 2 2 3 3 11" xfId="17560" xr:uid="{00000000-0005-0000-0000-0000E0430000}"/>
    <cellStyle name="20% - Accent1 3 2 2 3 3 2" xfId="17561" xr:uid="{00000000-0005-0000-0000-0000E1430000}"/>
    <cellStyle name="20% - Accent1 3 2 2 3 3 2 2" xfId="17562" xr:uid="{00000000-0005-0000-0000-0000E2430000}"/>
    <cellStyle name="20% - Accent1 3 2 2 3 3 2 2 2" xfId="17563" xr:uid="{00000000-0005-0000-0000-0000E3430000}"/>
    <cellStyle name="20% - Accent1 3 2 2 3 3 2 2 2 2" xfId="17564" xr:uid="{00000000-0005-0000-0000-0000E4430000}"/>
    <cellStyle name="20% - Accent1 3 2 2 3 3 2 2 2 2 2" xfId="17565" xr:uid="{00000000-0005-0000-0000-0000E5430000}"/>
    <cellStyle name="20% - Accent1 3 2 2 3 3 2 2 2 3" xfId="17566" xr:uid="{00000000-0005-0000-0000-0000E6430000}"/>
    <cellStyle name="20% - Accent1 3 2 2 3 3 2 2 3" xfId="17567" xr:uid="{00000000-0005-0000-0000-0000E7430000}"/>
    <cellStyle name="20% - Accent1 3 2 2 3 3 2 2 3 2" xfId="17568" xr:uid="{00000000-0005-0000-0000-0000E8430000}"/>
    <cellStyle name="20% - Accent1 3 2 2 3 3 2 2 4" xfId="17569" xr:uid="{00000000-0005-0000-0000-0000E9430000}"/>
    <cellStyle name="20% - Accent1 3 2 2 3 3 2 3" xfId="17570" xr:uid="{00000000-0005-0000-0000-0000EA430000}"/>
    <cellStyle name="20% - Accent1 3 2 2 3 3 2 3 2" xfId="17571" xr:uid="{00000000-0005-0000-0000-0000EB430000}"/>
    <cellStyle name="20% - Accent1 3 2 2 3 3 2 3 2 2" xfId="17572" xr:uid="{00000000-0005-0000-0000-0000EC430000}"/>
    <cellStyle name="20% - Accent1 3 2 2 3 3 2 3 2 2 2" xfId="17573" xr:uid="{00000000-0005-0000-0000-0000ED430000}"/>
    <cellStyle name="20% - Accent1 3 2 2 3 3 2 3 2 3" xfId="17574" xr:uid="{00000000-0005-0000-0000-0000EE430000}"/>
    <cellStyle name="20% - Accent1 3 2 2 3 3 2 3 3" xfId="17575" xr:uid="{00000000-0005-0000-0000-0000EF430000}"/>
    <cellStyle name="20% - Accent1 3 2 2 3 3 2 3 3 2" xfId="17576" xr:uid="{00000000-0005-0000-0000-0000F0430000}"/>
    <cellStyle name="20% - Accent1 3 2 2 3 3 2 3 4" xfId="17577" xr:uid="{00000000-0005-0000-0000-0000F1430000}"/>
    <cellStyle name="20% - Accent1 3 2 2 3 3 2 4" xfId="17578" xr:uid="{00000000-0005-0000-0000-0000F2430000}"/>
    <cellStyle name="20% - Accent1 3 2 2 3 3 2 4 2" xfId="17579" xr:uid="{00000000-0005-0000-0000-0000F3430000}"/>
    <cellStyle name="20% - Accent1 3 2 2 3 3 2 4 2 2" xfId="17580" xr:uid="{00000000-0005-0000-0000-0000F4430000}"/>
    <cellStyle name="20% - Accent1 3 2 2 3 3 2 4 2 2 2" xfId="17581" xr:uid="{00000000-0005-0000-0000-0000F5430000}"/>
    <cellStyle name="20% - Accent1 3 2 2 3 3 2 4 2 3" xfId="17582" xr:uid="{00000000-0005-0000-0000-0000F6430000}"/>
    <cellStyle name="20% - Accent1 3 2 2 3 3 2 4 3" xfId="17583" xr:uid="{00000000-0005-0000-0000-0000F7430000}"/>
    <cellStyle name="20% - Accent1 3 2 2 3 3 2 4 3 2" xfId="17584" xr:uid="{00000000-0005-0000-0000-0000F8430000}"/>
    <cellStyle name="20% - Accent1 3 2 2 3 3 2 4 4" xfId="17585" xr:uid="{00000000-0005-0000-0000-0000F9430000}"/>
    <cellStyle name="20% - Accent1 3 2 2 3 3 2 5" xfId="17586" xr:uid="{00000000-0005-0000-0000-0000FA430000}"/>
    <cellStyle name="20% - Accent1 3 2 2 3 3 2 5 2" xfId="17587" xr:uid="{00000000-0005-0000-0000-0000FB430000}"/>
    <cellStyle name="20% - Accent1 3 2 2 3 3 2 5 2 2" xfId="17588" xr:uid="{00000000-0005-0000-0000-0000FC430000}"/>
    <cellStyle name="20% - Accent1 3 2 2 3 3 2 5 3" xfId="17589" xr:uid="{00000000-0005-0000-0000-0000FD430000}"/>
    <cellStyle name="20% - Accent1 3 2 2 3 3 2 6" xfId="17590" xr:uid="{00000000-0005-0000-0000-0000FE430000}"/>
    <cellStyle name="20% - Accent1 3 2 2 3 3 2 6 2" xfId="17591" xr:uid="{00000000-0005-0000-0000-0000FF430000}"/>
    <cellStyle name="20% - Accent1 3 2 2 3 3 2 6 2 2" xfId="17592" xr:uid="{00000000-0005-0000-0000-000000440000}"/>
    <cellStyle name="20% - Accent1 3 2 2 3 3 2 6 3" xfId="17593" xr:uid="{00000000-0005-0000-0000-000001440000}"/>
    <cellStyle name="20% - Accent1 3 2 2 3 3 2 7" xfId="17594" xr:uid="{00000000-0005-0000-0000-000002440000}"/>
    <cellStyle name="20% - Accent1 3 2 2 3 3 2 7 2" xfId="17595" xr:uid="{00000000-0005-0000-0000-000003440000}"/>
    <cellStyle name="20% - Accent1 3 2 2 3 3 2 8" xfId="17596" xr:uid="{00000000-0005-0000-0000-000004440000}"/>
    <cellStyle name="20% - Accent1 3 2 2 3 3 2 8 2" xfId="17597" xr:uid="{00000000-0005-0000-0000-000005440000}"/>
    <cellStyle name="20% - Accent1 3 2 2 3 3 2 9" xfId="17598" xr:uid="{00000000-0005-0000-0000-000006440000}"/>
    <cellStyle name="20% - Accent1 3 2 2 3 3 3" xfId="17599" xr:uid="{00000000-0005-0000-0000-000007440000}"/>
    <cellStyle name="20% - Accent1 3 2 2 3 3 3 2" xfId="17600" xr:uid="{00000000-0005-0000-0000-000008440000}"/>
    <cellStyle name="20% - Accent1 3 2 2 3 3 3 2 2" xfId="17601" xr:uid="{00000000-0005-0000-0000-000009440000}"/>
    <cellStyle name="20% - Accent1 3 2 2 3 3 3 2 2 2" xfId="17602" xr:uid="{00000000-0005-0000-0000-00000A440000}"/>
    <cellStyle name="20% - Accent1 3 2 2 3 3 3 2 2 2 2" xfId="17603" xr:uid="{00000000-0005-0000-0000-00000B440000}"/>
    <cellStyle name="20% - Accent1 3 2 2 3 3 3 2 2 3" xfId="17604" xr:uid="{00000000-0005-0000-0000-00000C440000}"/>
    <cellStyle name="20% - Accent1 3 2 2 3 3 3 2 3" xfId="17605" xr:uid="{00000000-0005-0000-0000-00000D440000}"/>
    <cellStyle name="20% - Accent1 3 2 2 3 3 3 2 3 2" xfId="17606" xr:uid="{00000000-0005-0000-0000-00000E440000}"/>
    <cellStyle name="20% - Accent1 3 2 2 3 3 3 2 4" xfId="17607" xr:uid="{00000000-0005-0000-0000-00000F440000}"/>
    <cellStyle name="20% - Accent1 3 2 2 3 3 3 3" xfId="17608" xr:uid="{00000000-0005-0000-0000-000010440000}"/>
    <cellStyle name="20% - Accent1 3 2 2 3 3 3 3 2" xfId="17609" xr:uid="{00000000-0005-0000-0000-000011440000}"/>
    <cellStyle name="20% - Accent1 3 2 2 3 3 3 3 2 2" xfId="17610" xr:uid="{00000000-0005-0000-0000-000012440000}"/>
    <cellStyle name="20% - Accent1 3 2 2 3 3 3 3 2 2 2" xfId="17611" xr:uid="{00000000-0005-0000-0000-000013440000}"/>
    <cellStyle name="20% - Accent1 3 2 2 3 3 3 3 2 3" xfId="17612" xr:uid="{00000000-0005-0000-0000-000014440000}"/>
    <cellStyle name="20% - Accent1 3 2 2 3 3 3 3 3" xfId="17613" xr:uid="{00000000-0005-0000-0000-000015440000}"/>
    <cellStyle name="20% - Accent1 3 2 2 3 3 3 3 3 2" xfId="17614" xr:uid="{00000000-0005-0000-0000-000016440000}"/>
    <cellStyle name="20% - Accent1 3 2 2 3 3 3 3 4" xfId="17615" xr:uid="{00000000-0005-0000-0000-000017440000}"/>
    <cellStyle name="20% - Accent1 3 2 2 3 3 3 4" xfId="17616" xr:uid="{00000000-0005-0000-0000-000018440000}"/>
    <cellStyle name="20% - Accent1 3 2 2 3 3 3 4 2" xfId="17617" xr:uid="{00000000-0005-0000-0000-000019440000}"/>
    <cellStyle name="20% - Accent1 3 2 2 3 3 3 4 2 2" xfId="17618" xr:uid="{00000000-0005-0000-0000-00001A440000}"/>
    <cellStyle name="20% - Accent1 3 2 2 3 3 3 4 2 2 2" xfId="17619" xr:uid="{00000000-0005-0000-0000-00001B440000}"/>
    <cellStyle name="20% - Accent1 3 2 2 3 3 3 4 2 3" xfId="17620" xr:uid="{00000000-0005-0000-0000-00001C440000}"/>
    <cellStyle name="20% - Accent1 3 2 2 3 3 3 4 3" xfId="17621" xr:uid="{00000000-0005-0000-0000-00001D440000}"/>
    <cellStyle name="20% - Accent1 3 2 2 3 3 3 4 3 2" xfId="17622" xr:uid="{00000000-0005-0000-0000-00001E440000}"/>
    <cellStyle name="20% - Accent1 3 2 2 3 3 3 4 4" xfId="17623" xr:uid="{00000000-0005-0000-0000-00001F440000}"/>
    <cellStyle name="20% - Accent1 3 2 2 3 3 3 5" xfId="17624" xr:uid="{00000000-0005-0000-0000-000020440000}"/>
    <cellStyle name="20% - Accent1 3 2 2 3 3 3 5 2" xfId="17625" xr:uid="{00000000-0005-0000-0000-000021440000}"/>
    <cellStyle name="20% - Accent1 3 2 2 3 3 3 5 2 2" xfId="17626" xr:uid="{00000000-0005-0000-0000-000022440000}"/>
    <cellStyle name="20% - Accent1 3 2 2 3 3 3 5 3" xfId="17627" xr:uid="{00000000-0005-0000-0000-000023440000}"/>
    <cellStyle name="20% - Accent1 3 2 2 3 3 3 6" xfId="17628" xr:uid="{00000000-0005-0000-0000-000024440000}"/>
    <cellStyle name="20% - Accent1 3 2 2 3 3 3 6 2" xfId="17629" xr:uid="{00000000-0005-0000-0000-000025440000}"/>
    <cellStyle name="20% - Accent1 3 2 2 3 3 3 6 2 2" xfId="17630" xr:uid="{00000000-0005-0000-0000-000026440000}"/>
    <cellStyle name="20% - Accent1 3 2 2 3 3 3 6 3" xfId="17631" xr:uid="{00000000-0005-0000-0000-000027440000}"/>
    <cellStyle name="20% - Accent1 3 2 2 3 3 3 7" xfId="17632" xr:uid="{00000000-0005-0000-0000-000028440000}"/>
    <cellStyle name="20% - Accent1 3 2 2 3 3 3 7 2" xfId="17633" xr:uid="{00000000-0005-0000-0000-000029440000}"/>
    <cellStyle name="20% - Accent1 3 2 2 3 3 3 8" xfId="17634" xr:uid="{00000000-0005-0000-0000-00002A440000}"/>
    <cellStyle name="20% - Accent1 3 2 2 3 3 3 8 2" xfId="17635" xr:uid="{00000000-0005-0000-0000-00002B440000}"/>
    <cellStyle name="20% - Accent1 3 2 2 3 3 3 9" xfId="17636" xr:uid="{00000000-0005-0000-0000-00002C440000}"/>
    <cellStyle name="20% - Accent1 3 2 2 3 3 4" xfId="17637" xr:uid="{00000000-0005-0000-0000-00002D440000}"/>
    <cellStyle name="20% - Accent1 3 2 2 3 3 4 2" xfId="17638" xr:uid="{00000000-0005-0000-0000-00002E440000}"/>
    <cellStyle name="20% - Accent1 3 2 2 3 3 4 2 2" xfId="17639" xr:uid="{00000000-0005-0000-0000-00002F440000}"/>
    <cellStyle name="20% - Accent1 3 2 2 3 3 4 2 2 2" xfId="17640" xr:uid="{00000000-0005-0000-0000-000030440000}"/>
    <cellStyle name="20% - Accent1 3 2 2 3 3 4 2 3" xfId="17641" xr:uid="{00000000-0005-0000-0000-000031440000}"/>
    <cellStyle name="20% - Accent1 3 2 2 3 3 4 3" xfId="17642" xr:uid="{00000000-0005-0000-0000-000032440000}"/>
    <cellStyle name="20% - Accent1 3 2 2 3 3 4 3 2" xfId="17643" xr:uid="{00000000-0005-0000-0000-000033440000}"/>
    <cellStyle name="20% - Accent1 3 2 2 3 3 4 4" xfId="17644" xr:uid="{00000000-0005-0000-0000-000034440000}"/>
    <cellStyle name="20% - Accent1 3 2 2 3 3 5" xfId="17645" xr:uid="{00000000-0005-0000-0000-000035440000}"/>
    <cellStyle name="20% - Accent1 3 2 2 3 3 5 2" xfId="17646" xr:uid="{00000000-0005-0000-0000-000036440000}"/>
    <cellStyle name="20% - Accent1 3 2 2 3 3 5 2 2" xfId="17647" xr:uid="{00000000-0005-0000-0000-000037440000}"/>
    <cellStyle name="20% - Accent1 3 2 2 3 3 5 2 2 2" xfId="17648" xr:uid="{00000000-0005-0000-0000-000038440000}"/>
    <cellStyle name="20% - Accent1 3 2 2 3 3 5 2 3" xfId="17649" xr:uid="{00000000-0005-0000-0000-000039440000}"/>
    <cellStyle name="20% - Accent1 3 2 2 3 3 5 3" xfId="17650" xr:uid="{00000000-0005-0000-0000-00003A440000}"/>
    <cellStyle name="20% - Accent1 3 2 2 3 3 5 3 2" xfId="17651" xr:uid="{00000000-0005-0000-0000-00003B440000}"/>
    <cellStyle name="20% - Accent1 3 2 2 3 3 5 4" xfId="17652" xr:uid="{00000000-0005-0000-0000-00003C440000}"/>
    <cellStyle name="20% - Accent1 3 2 2 3 3 6" xfId="17653" xr:uid="{00000000-0005-0000-0000-00003D440000}"/>
    <cellStyle name="20% - Accent1 3 2 2 3 3 6 2" xfId="17654" xr:uid="{00000000-0005-0000-0000-00003E440000}"/>
    <cellStyle name="20% - Accent1 3 2 2 3 3 6 2 2" xfId="17655" xr:uid="{00000000-0005-0000-0000-00003F440000}"/>
    <cellStyle name="20% - Accent1 3 2 2 3 3 6 2 2 2" xfId="17656" xr:uid="{00000000-0005-0000-0000-000040440000}"/>
    <cellStyle name="20% - Accent1 3 2 2 3 3 6 2 3" xfId="17657" xr:uid="{00000000-0005-0000-0000-000041440000}"/>
    <cellStyle name="20% - Accent1 3 2 2 3 3 6 3" xfId="17658" xr:uid="{00000000-0005-0000-0000-000042440000}"/>
    <cellStyle name="20% - Accent1 3 2 2 3 3 6 3 2" xfId="17659" xr:uid="{00000000-0005-0000-0000-000043440000}"/>
    <cellStyle name="20% - Accent1 3 2 2 3 3 6 4" xfId="17660" xr:uid="{00000000-0005-0000-0000-000044440000}"/>
    <cellStyle name="20% - Accent1 3 2 2 3 3 7" xfId="17661" xr:uid="{00000000-0005-0000-0000-000045440000}"/>
    <cellStyle name="20% - Accent1 3 2 2 3 3 7 2" xfId="17662" xr:uid="{00000000-0005-0000-0000-000046440000}"/>
    <cellStyle name="20% - Accent1 3 2 2 3 3 7 2 2" xfId="17663" xr:uid="{00000000-0005-0000-0000-000047440000}"/>
    <cellStyle name="20% - Accent1 3 2 2 3 3 7 3" xfId="17664" xr:uid="{00000000-0005-0000-0000-000048440000}"/>
    <cellStyle name="20% - Accent1 3 2 2 3 3 8" xfId="17665" xr:uid="{00000000-0005-0000-0000-000049440000}"/>
    <cellStyle name="20% - Accent1 3 2 2 3 3 8 2" xfId="17666" xr:uid="{00000000-0005-0000-0000-00004A440000}"/>
    <cellStyle name="20% - Accent1 3 2 2 3 3 8 2 2" xfId="17667" xr:uid="{00000000-0005-0000-0000-00004B440000}"/>
    <cellStyle name="20% - Accent1 3 2 2 3 3 8 3" xfId="17668" xr:uid="{00000000-0005-0000-0000-00004C440000}"/>
    <cellStyle name="20% - Accent1 3 2 2 3 3 9" xfId="17669" xr:uid="{00000000-0005-0000-0000-00004D440000}"/>
    <cellStyle name="20% - Accent1 3 2 2 3 3 9 2" xfId="17670" xr:uid="{00000000-0005-0000-0000-00004E440000}"/>
    <cellStyle name="20% - Accent1 3 2 2 3 4" xfId="17671" xr:uid="{00000000-0005-0000-0000-00004F440000}"/>
    <cellStyle name="20% - Accent1 3 2 2 3 4 10" xfId="17672" xr:uid="{00000000-0005-0000-0000-000050440000}"/>
    <cellStyle name="20% - Accent1 3 2 2 3 4 10 2" xfId="17673" xr:uid="{00000000-0005-0000-0000-000051440000}"/>
    <cellStyle name="20% - Accent1 3 2 2 3 4 11" xfId="17674" xr:uid="{00000000-0005-0000-0000-000052440000}"/>
    <cellStyle name="20% - Accent1 3 2 2 3 4 2" xfId="17675" xr:uid="{00000000-0005-0000-0000-000053440000}"/>
    <cellStyle name="20% - Accent1 3 2 2 3 4 2 2" xfId="17676" xr:uid="{00000000-0005-0000-0000-000054440000}"/>
    <cellStyle name="20% - Accent1 3 2 2 3 4 2 2 2" xfId="17677" xr:uid="{00000000-0005-0000-0000-000055440000}"/>
    <cellStyle name="20% - Accent1 3 2 2 3 4 2 2 2 2" xfId="17678" xr:uid="{00000000-0005-0000-0000-000056440000}"/>
    <cellStyle name="20% - Accent1 3 2 2 3 4 2 2 2 2 2" xfId="17679" xr:uid="{00000000-0005-0000-0000-000057440000}"/>
    <cellStyle name="20% - Accent1 3 2 2 3 4 2 2 2 3" xfId="17680" xr:uid="{00000000-0005-0000-0000-000058440000}"/>
    <cellStyle name="20% - Accent1 3 2 2 3 4 2 2 3" xfId="17681" xr:uid="{00000000-0005-0000-0000-000059440000}"/>
    <cellStyle name="20% - Accent1 3 2 2 3 4 2 2 3 2" xfId="17682" xr:uid="{00000000-0005-0000-0000-00005A440000}"/>
    <cellStyle name="20% - Accent1 3 2 2 3 4 2 2 4" xfId="17683" xr:uid="{00000000-0005-0000-0000-00005B440000}"/>
    <cellStyle name="20% - Accent1 3 2 2 3 4 2 3" xfId="17684" xr:uid="{00000000-0005-0000-0000-00005C440000}"/>
    <cellStyle name="20% - Accent1 3 2 2 3 4 2 3 2" xfId="17685" xr:uid="{00000000-0005-0000-0000-00005D440000}"/>
    <cellStyle name="20% - Accent1 3 2 2 3 4 2 3 2 2" xfId="17686" xr:uid="{00000000-0005-0000-0000-00005E440000}"/>
    <cellStyle name="20% - Accent1 3 2 2 3 4 2 3 2 2 2" xfId="17687" xr:uid="{00000000-0005-0000-0000-00005F440000}"/>
    <cellStyle name="20% - Accent1 3 2 2 3 4 2 3 2 3" xfId="17688" xr:uid="{00000000-0005-0000-0000-000060440000}"/>
    <cellStyle name="20% - Accent1 3 2 2 3 4 2 3 3" xfId="17689" xr:uid="{00000000-0005-0000-0000-000061440000}"/>
    <cellStyle name="20% - Accent1 3 2 2 3 4 2 3 3 2" xfId="17690" xr:uid="{00000000-0005-0000-0000-000062440000}"/>
    <cellStyle name="20% - Accent1 3 2 2 3 4 2 3 4" xfId="17691" xr:uid="{00000000-0005-0000-0000-000063440000}"/>
    <cellStyle name="20% - Accent1 3 2 2 3 4 2 4" xfId="17692" xr:uid="{00000000-0005-0000-0000-000064440000}"/>
    <cellStyle name="20% - Accent1 3 2 2 3 4 2 4 2" xfId="17693" xr:uid="{00000000-0005-0000-0000-000065440000}"/>
    <cellStyle name="20% - Accent1 3 2 2 3 4 2 4 2 2" xfId="17694" xr:uid="{00000000-0005-0000-0000-000066440000}"/>
    <cellStyle name="20% - Accent1 3 2 2 3 4 2 4 2 2 2" xfId="17695" xr:uid="{00000000-0005-0000-0000-000067440000}"/>
    <cellStyle name="20% - Accent1 3 2 2 3 4 2 4 2 3" xfId="17696" xr:uid="{00000000-0005-0000-0000-000068440000}"/>
    <cellStyle name="20% - Accent1 3 2 2 3 4 2 4 3" xfId="17697" xr:uid="{00000000-0005-0000-0000-000069440000}"/>
    <cellStyle name="20% - Accent1 3 2 2 3 4 2 4 3 2" xfId="17698" xr:uid="{00000000-0005-0000-0000-00006A440000}"/>
    <cellStyle name="20% - Accent1 3 2 2 3 4 2 4 4" xfId="17699" xr:uid="{00000000-0005-0000-0000-00006B440000}"/>
    <cellStyle name="20% - Accent1 3 2 2 3 4 2 5" xfId="17700" xr:uid="{00000000-0005-0000-0000-00006C440000}"/>
    <cellStyle name="20% - Accent1 3 2 2 3 4 2 5 2" xfId="17701" xr:uid="{00000000-0005-0000-0000-00006D440000}"/>
    <cellStyle name="20% - Accent1 3 2 2 3 4 2 5 2 2" xfId="17702" xr:uid="{00000000-0005-0000-0000-00006E440000}"/>
    <cellStyle name="20% - Accent1 3 2 2 3 4 2 5 3" xfId="17703" xr:uid="{00000000-0005-0000-0000-00006F440000}"/>
    <cellStyle name="20% - Accent1 3 2 2 3 4 2 6" xfId="17704" xr:uid="{00000000-0005-0000-0000-000070440000}"/>
    <cellStyle name="20% - Accent1 3 2 2 3 4 2 6 2" xfId="17705" xr:uid="{00000000-0005-0000-0000-000071440000}"/>
    <cellStyle name="20% - Accent1 3 2 2 3 4 2 6 2 2" xfId="17706" xr:uid="{00000000-0005-0000-0000-000072440000}"/>
    <cellStyle name="20% - Accent1 3 2 2 3 4 2 6 3" xfId="17707" xr:uid="{00000000-0005-0000-0000-000073440000}"/>
    <cellStyle name="20% - Accent1 3 2 2 3 4 2 7" xfId="17708" xr:uid="{00000000-0005-0000-0000-000074440000}"/>
    <cellStyle name="20% - Accent1 3 2 2 3 4 2 7 2" xfId="17709" xr:uid="{00000000-0005-0000-0000-000075440000}"/>
    <cellStyle name="20% - Accent1 3 2 2 3 4 2 8" xfId="17710" xr:uid="{00000000-0005-0000-0000-000076440000}"/>
    <cellStyle name="20% - Accent1 3 2 2 3 4 2 8 2" xfId="17711" xr:uid="{00000000-0005-0000-0000-000077440000}"/>
    <cellStyle name="20% - Accent1 3 2 2 3 4 2 9" xfId="17712" xr:uid="{00000000-0005-0000-0000-000078440000}"/>
    <cellStyle name="20% - Accent1 3 2 2 3 4 3" xfId="17713" xr:uid="{00000000-0005-0000-0000-000079440000}"/>
    <cellStyle name="20% - Accent1 3 2 2 3 4 3 2" xfId="17714" xr:uid="{00000000-0005-0000-0000-00007A440000}"/>
    <cellStyle name="20% - Accent1 3 2 2 3 4 3 2 2" xfId="17715" xr:uid="{00000000-0005-0000-0000-00007B440000}"/>
    <cellStyle name="20% - Accent1 3 2 2 3 4 3 2 2 2" xfId="17716" xr:uid="{00000000-0005-0000-0000-00007C440000}"/>
    <cellStyle name="20% - Accent1 3 2 2 3 4 3 2 2 2 2" xfId="17717" xr:uid="{00000000-0005-0000-0000-00007D440000}"/>
    <cellStyle name="20% - Accent1 3 2 2 3 4 3 2 2 3" xfId="17718" xr:uid="{00000000-0005-0000-0000-00007E440000}"/>
    <cellStyle name="20% - Accent1 3 2 2 3 4 3 2 3" xfId="17719" xr:uid="{00000000-0005-0000-0000-00007F440000}"/>
    <cellStyle name="20% - Accent1 3 2 2 3 4 3 2 3 2" xfId="17720" xr:uid="{00000000-0005-0000-0000-000080440000}"/>
    <cellStyle name="20% - Accent1 3 2 2 3 4 3 2 4" xfId="17721" xr:uid="{00000000-0005-0000-0000-000081440000}"/>
    <cellStyle name="20% - Accent1 3 2 2 3 4 3 3" xfId="17722" xr:uid="{00000000-0005-0000-0000-000082440000}"/>
    <cellStyle name="20% - Accent1 3 2 2 3 4 3 3 2" xfId="17723" xr:uid="{00000000-0005-0000-0000-000083440000}"/>
    <cellStyle name="20% - Accent1 3 2 2 3 4 3 3 2 2" xfId="17724" xr:uid="{00000000-0005-0000-0000-000084440000}"/>
    <cellStyle name="20% - Accent1 3 2 2 3 4 3 3 2 2 2" xfId="17725" xr:uid="{00000000-0005-0000-0000-000085440000}"/>
    <cellStyle name="20% - Accent1 3 2 2 3 4 3 3 2 3" xfId="17726" xr:uid="{00000000-0005-0000-0000-000086440000}"/>
    <cellStyle name="20% - Accent1 3 2 2 3 4 3 3 3" xfId="17727" xr:uid="{00000000-0005-0000-0000-000087440000}"/>
    <cellStyle name="20% - Accent1 3 2 2 3 4 3 3 3 2" xfId="17728" xr:uid="{00000000-0005-0000-0000-000088440000}"/>
    <cellStyle name="20% - Accent1 3 2 2 3 4 3 3 4" xfId="17729" xr:uid="{00000000-0005-0000-0000-000089440000}"/>
    <cellStyle name="20% - Accent1 3 2 2 3 4 3 4" xfId="17730" xr:uid="{00000000-0005-0000-0000-00008A440000}"/>
    <cellStyle name="20% - Accent1 3 2 2 3 4 3 4 2" xfId="17731" xr:uid="{00000000-0005-0000-0000-00008B440000}"/>
    <cellStyle name="20% - Accent1 3 2 2 3 4 3 4 2 2" xfId="17732" xr:uid="{00000000-0005-0000-0000-00008C440000}"/>
    <cellStyle name="20% - Accent1 3 2 2 3 4 3 4 2 2 2" xfId="17733" xr:uid="{00000000-0005-0000-0000-00008D440000}"/>
    <cellStyle name="20% - Accent1 3 2 2 3 4 3 4 2 3" xfId="17734" xr:uid="{00000000-0005-0000-0000-00008E440000}"/>
    <cellStyle name="20% - Accent1 3 2 2 3 4 3 4 3" xfId="17735" xr:uid="{00000000-0005-0000-0000-00008F440000}"/>
    <cellStyle name="20% - Accent1 3 2 2 3 4 3 4 3 2" xfId="17736" xr:uid="{00000000-0005-0000-0000-000090440000}"/>
    <cellStyle name="20% - Accent1 3 2 2 3 4 3 4 4" xfId="17737" xr:uid="{00000000-0005-0000-0000-000091440000}"/>
    <cellStyle name="20% - Accent1 3 2 2 3 4 3 5" xfId="17738" xr:uid="{00000000-0005-0000-0000-000092440000}"/>
    <cellStyle name="20% - Accent1 3 2 2 3 4 3 5 2" xfId="17739" xr:uid="{00000000-0005-0000-0000-000093440000}"/>
    <cellStyle name="20% - Accent1 3 2 2 3 4 3 5 2 2" xfId="17740" xr:uid="{00000000-0005-0000-0000-000094440000}"/>
    <cellStyle name="20% - Accent1 3 2 2 3 4 3 5 3" xfId="17741" xr:uid="{00000000-0005-0000-0000-000095440000}"/>
    <cellStyle name="20% - Accent1 3 2 2 3 4 3 6" xfId="17742" xr:uid="{00000000-0005-0000-0000-000096440000}"/>
    <cellStyle name="20% - Accent1 3 2 2 3 4 3 6 2" xfId="17743" xr:uid="{00000000-0005-0000-0000-000097440000}"/>
    <cellStyle name="20% - Accent1 3 2 2 3 4 3 6 2 2" xfId="17744" xr:uid="{00000000-0005-0000-0000-000098440000}"/>
    <cellStyle name="20% - Accent1 3 2 2 3 4 3 6 3" xfId="17745" xr:uid="{00000000-0005-0000-0000-000099440000}"/>
    <cellStyle name="20% - Accent1 3 2 2 3 4 3 7" xfId="17746" xr:uid="{00000000-0005-0000-0000-00009A440000}"/>
    <cellStyle name="20% - Accent1 3 2 2 3 4 3 7 2" xfId="17747" xr:uid="{00000000-0005-0000-0000-00009B440000}"/>
    <cellStyle name="20% - Accent1 3 2 2 3 4 3 8" xfId="17748" xr:uid="{00000000-0005-0000-0000-00009C440000}"/>
    <cellStyle name="20% - Accent1 3 2 2 3 4 3 8 2" xfId="17749" xr:uid="{00000000-0005-0000-0000-00009D440000}"/>
    <cellStyle name="20% - Accent1 3 2 2 3 4 3 9" xfId="17750" xr:uid="{00000000-0005-0000-0000-00009E440000}"/>
    <cellStyle name="20% - Accent1 3 2 2 3 4 4" xfId="17751" xr:uid="{00000000-0005-0000-0000-00009F440000}"/>
    <cellStyle name="20% - Accent1 3 2 2 3 4 4 2" xfId="17752" xr:uid="{00000000-0005-0000-0000-0000A0440000}"/>
    <cellStyle name="20% - Accent1 3 2 2 3 4 4 2 2" xfId="17753" xr:uid="{00000000-0005-0000-0000-0000A1440000}"/>
    <cellStyle name="20% - Accent1 3 2 2 3 4 4 2 2 2" xfId="17754" xr:uid="{00000000-0005-0000-0000-0000A2440000}"/>
    <cellStyle name="20% - Accent1 3 2 2 3 4 4 2 3" xfId="17755" xr:uid="{00000000-0005-0000-0000-0000A3440000}"/>
    <cellStyle name="20% - Accent1 3 2 2 3 4 4 3" xfId="17756" xr:uid="{00000000-0005-0000-0000-0000A4440000}"/>
    <cellStyle name="20% - Accent1 3 2 2 3 4 4 3 2" xfId="17757" xr:uid="{00000000-0005-0000-0000-0000A5440000}"/>
    <cellStyle name="20% - Accent1 3 2 2 3 4 4 4" xfId="17758" xr:uid="{00000000-0005-0000-0000-0000A6440000}"/>
    <cellStyle name="20% - Accent1 3 2 2 3 4 5" xfId="17759" xr:uid="{00000000-0005-0000-0000-0000A7440000}"/>
    <cellStyle name="20% - Accent1 3 2 2 3 4 5 2" xfId="17760" xr:uid="{00000000-0005-0000-0000-0000A8440000}"/>
    <cellStyle name="20% - Accent1 3 2 2 3 4 5 2 2" xfId="17761" xr:uid="{00000000-0005-0000-0000-0000A9440000}"/>
    <cellStyle name="20% - Accent1 3 2 2 3 4 5 2 2 2" xfId="17762" xr:uid="{00000000-0005-0000-0000-0000AA440000}"/>
    <cellStyle name="20% - Accent1 3 2 2 3 4 5 2 3" xfId="17763" xr:uid="{00000000-0005-0000-0000-0000AB440000}"/>
    <cellStyle name="20% - Accent1 3 2 2 3 4 5 3" xfId="17764" xr:uid="{00000000-0005-0000-0000-0000AC440000}"/>
    <cellStyle name="20% - Accent1 3 2 2 3 4 5 3 2" xfId="17765" xr:uid="{00000000-0005-0000-0000-0000AD440000}"/>
    <cellStyle name="20% - Accent1 3 2 2 3 4 5 4" xfId="17766" xr:uid="{00000000-0005-0000-0000-0000AE440000}"/>
    <cellStyle name="20% - Accent1 3 2 2 3 4 6" xfId="17767" xr:uid="{00000000-0005-0000-0000-0000AF440000}"/>
    <cellStyle name="20% - Accent1 3 2 2 3 4 6 2" xfId="17768" xr:uid="{00000000-0005-0000-0000-0000B0440000}"/>
    <cellStyle name="20% - Accent1 3 2 2 3 4 6 2 2" xfId="17769" xr:uid="{00000000-0005-0000-0000-0000B1440000}"/>
    <cellStyle name="20% - Accent1 3 2 2 3 4 6 2 2 2" xfId="17770" xr:uid="{00000000-0005-0000-0000-0000B2440000}"/>
    <cellStyle name="20% - Accent1 3 2 2 3 4 6 2 3" xfId="17771" xr:uid="{00000000-0005-0000-0000-0000B3440000}"/>
    <cellStyle name="20% - Accent1 3 2 2 3 4 6 3" xfId="17772" xr:uid="{00000000-0005-0000-0000-0000B4440000}"/>
    <cellStyle name="20% - Accent1 3 2 2 3 4 6 3 2" xfId="17773" xr:uid="{00000000-0005-0000-0000-0000B5440000}"/>
    <cellStyle name="20% - Accent1 3 2 2 3 4 6 4" xfId="17774" xr:uid="{00000000-0005-0000-0000-0000B6440000}"/>
    <cellStyle name="20% - Accent1 3 2 2 3 4 7" xfId="17775" xr:uid="{00000000-0005-0000-0000-0000B7440000}"/>
    <cellStyle name="20% - Accent1 3 2 2 3 4 7 2" xfId="17776" xr:uid="{00000000-0005-0000-0000-0000B8440000}"/>
    <cellStyle name="20% - Accent1 3 2 2 3 4 7 2 2" xfId="17777" xr:uid="{00000000-0005-0000-0000-0000B9440000}"/>
    <cellStyle name="20% - Accent1 3 2 2 3 4 7 3" xfId="17778" xr:uid="{00000000-0005-0000-0000-0000BA440000}"/>
    <cellStyle name="20% - Accent1 3 2 2 3 4 8" xfId="17779" xr:uid="{00000000-0005-0000-0000-0000BB440000}"/>
    <cellStyle name="20% - Accent1 3 2 2 3 4 8 2" xfId="17780" xr:uid="{00000000-0005-0000-0000-0000BC440000}"/>
    <cellStyle name="20% - Accent1 3 2 2 3 4 8 2 2" xfId="17781" xr:uid="{00000000-0005-0000-0000-0000BD440000}"/>
    <cellStyle name="20% - Accent1 3 2 2 3 4 8 3" xfId="17782" xr:uid="{00000000-0005-0000-0000-0000BE440000}"/>
    <cellStyle name="20% - Accent1 3 2 2 3 4 9" xfId="17783" xr:uid="{00000000-0005-0000-0000-0000BF440000}"/>
    <cellStyle name="20% - Accent1 3 2 2 3 4 9 2" xfId="17784" xr:uid="{00000000-0005-0000-0000-0000C0440000}"/>
    <cellStyle name="20% - Accent1 3 2 2 3 5" xfId="17785" xr:uid="{00000000-0005-0000-0000-0000C1440000}"/>
    <cellStyle name="20% - Accent1 3 2 2 3 5 2" xfId="17786" xr:uid="{00000000-0005-0000-0000-0000C2440000}"/>
    <cellStyle name="20% - Accent1 3 2 2 3 5 2 2" xfId="17787" xr:uid="{00000000-0005-0000-0000-0000C3440000}"/>
    <cellStyle name="20% - Accent1 3 2 2 3 5 2 2 2" xfId="17788" xr:uid="{00000000-0005-0000-0000-0000C4440000}"/>
    <cellStyle name="20% - Accent1 3 2 2 3 5 2 2 2 2" xfId="17789" xr:uid="{00000000-0005-0000-0000-0000C5440000}"/>
    <cellStyle name="20% - Accent1 3 2 2 3 5 2 2 3" xfId="17790" xr:uid="{00000000-0005-0000-0000-0000C6440000}"/>
    <cellStyle name="20% - Accent1 3 2 2 3 5 2 3" xfId="17791" xr:uid="{00000000-0005-0000-0000-0000C7440000}"/>
    <cellStyle name="20% - Accent1 3 2 2 3 5 2 3 2" xfId="17792" xr:uid="{00000000-0005-0000-0000-0000C8440000}"/>
    <cellStyle name="20% - Accent1 3 2 2 3 5 2 4" xfId="17793" xr:uid="{00000000-0005-0000-0000-0000C9440000}"/>
    <cellStyle name="20% - Accent1 3 2 2 3 5 3" xfId="17794" xr:uid="{00000000-0005-0000-0000-0000CA440000}"/>
    <cellStyle name="20% - Accent1 3 2 2 3 5 3 2" xfId="17795" xr:uid="{00000000-0005-0000-0000-0000CB440000}"/>
    <cellStyle name="20% - Accent1 3 2 2 3 5 3 2 2" xfId="17796" xr:uid="{00000000-0005-0000-0000-0000CC440000}"/>
    <cellStyle name="20% - Accent1 3 2 2 3 5 3 2 2 2" xfId="17797" xr:uid="{00000000-0005-0000-0000-0000CD440000}"/>
    <cellStyle name="20% - Accent1 3 2 2 3 5 3 2 3" xfId="17798" xr:uid="{00000000-0005-0000-0000-0000CE440000}"/>
    <cellStyle name="20% - Accent1 3 2 2 3 5 3 3" xfId="17799" xr:uid="{00000000-0005-0000-0000-0000CF440000}"/>
    <cellStyle name="20% - Accent1 3 2 2 3 5 3 3 2" xfId="17800" xr:uid="{00000000-0005-0000-0000-0000D0440000}"/>
    <cellStyle name="20% - Accent1 3 2 2 3 5 3 4" xfId="17801" xr:uid="{00000000-0005-0000-0000-0000D1440000}"/>
    <cellStyle name="20% - Accent1 3 2 2 3 5 4" xfId="17802" xr:uid="{00000000-0005-0000-0000-0000D2440000}"/>
    <cellStyle name="20% - Accent1 3 2 2 3 5 4 2" xfId="17803" xr:uid="{00000000-0005-0000-0000-0000D3440000}"/>
    <cellStyle name="20% - Accent1 3 2 2 3 5 4 2 2" xfId="17804" xr:uid="{00000000-0005-0000-0000-0000D4440000}"/>
    <cellStyle name="20% - Accent1 3 2 2 3 5 4 2 2 2" xfId="17805" xr:uid="{00000000-0005-0000-0000-0000D5440000}"/>
    <cellStyle name="20% - Accent1 3 2 2 3 5 4 2 3" xfId="17806" xr:uid="{00000000-0005-0000-0000-0000D6440000}"/>
    <cellStyle name="20% - Accent1 3 2 2 3 5 4 3" xfId="17807" xr:uid="{00000000-0005-0000-0000-0000D7440000}"/>
    <cellStyle name="20% - Accent1 3 2 2 3 5 4 3 2" xfId="17808" xr:uid="{00000000-0005-0000-0000-0000D8440000}"/>
    <cellStyle name="20% - Accent1 3 2 2 3 5 4 4" xfId="17809" xr:uid="{00000000-0005-0000-0000-0000D9440000}"/>
    <cellStyle name="20% - Accent1 3 2 2 3 5 5" xfId="17810" xr:uid="{00000000-0005-0000-0000-0000DA440000}"/>
    <cellStyle name="20% - Accent1 3 2 2 3 5 5 2" xfId="17811" xr:uid="{00000000-0005-0000-0000-0000DB440000}"/>
    <cellStyle name="20% - Accent1 3 2 2 3 5 5 2 2" xfId="17812" xr:uid="{00000000-0005-0000-0000-0000DC440000}"/>
    <cellStyle name="20% - Accent1 3 2 2 3 5 5 3" xfId="17813" xr:uid="{00000000-0005-0000-0000-0000DD440000}"/>
    <cellStyle name="20% - Accent1 3 2 2 3 5 6" xfId="17814" xr:uid="{00000000-0005-0000-0000-0000DE440000}"/>
    <cellStyle name="20% - Accent1 3 2 2 3 5 6 2" xfId="17815" xr:uid="{00000000-0005-0000-0000-0000DF440000}"/>
    <cellStyle name="20% - Accent1 3 2 2 3 5 6 2 2" xfId="17816" xr:uid="{00000000-0005-0000-0000-0000E0440000}"/>
    <cellStyle name="20% - Accent1 3 2 2 3 5 6 3" xfId="17817" xr:uid="{00000000-0005-0000-0000-0000E1440000}"/>
    <cellStyle name="20% - Accent1 3 2 2 3 5 7" xfId="17818" xr:uid="{00000000-0005-0000-0000-0000E2440000}"/>
    <cellStyle name="20% - Accent1 3 2 2 3 5 7 2" xfId="17819" xr:uid="{00000000-0005-0000-0000-0000E3440000}"/>
    <cellStyle name="20% - Accent1 3 2 2 3 5 8" xfId="17820" xr:uid="{00000000-0005-0000-0000-0000E4440000}"/>
    <cellStyle name="20% - Accent1 3 2 2 3 5 8 2" xfId="17821" xr:uid="{00000000-0005-0000-0000-0000E5440000}"/>
    <cellStyle name="20% - Accent1 3 2 2 3 5 9" xfId="17822" xr:uid="{00000000-0005-0000-0000-0000E6440000}"/>
    <cellStyle name="20% - Accent1 3 2 2 3 6" xfId="17823" xr:uid="{00000000-0005-0000-0000-0000E7440000}"/>
    <cellStyle name="20% - Accent1 3 2 2 3 6 2" xfId="17824" xr:uid="{00000000-0005-0000-0000-0000E8440000}"/>
    <cellStyle name="20% - Accent1 3 2 2 3 6 2 2" xfId="17825" xr:uid="{00000000-0005-0000-0000-0000E9440000}"/>
    <cellStyle name="20% - Accent1 3 2 2 3 6 2 2 2" xfId="17826" xr:uid="{00000000-0005-0000-0000-0000EA440000}"/>
    <cellStyle name="20% - Accent1 3 2 2 3 6 2 2 2 2" xfId="17827" xr:uid="{00000000-0005-0000-0000-0000EB440000}"/>
    <cellStyle name="20% - Accent1 3 2 2 3 6 2 2 3" xfId="17828" xr:uid="{00000000-0005-0000-0000-0000EC440000}"/>
    <cellStyle name="20% - Accent1 3 2 2 3 6 2 3" xfId="17829" xr:uid="{00000000-0005-0000-0000-0000ED440000}"/>
    <cellStyle name="20% - Accent1 3 2 2 3 6 2 3 2" xfId="17830" xr:uid="{00000000-0005-0000-0000-0000EE440000}"/>
    <cellStyle name="20% - Accent1 3 2 2 3 6 2 4" xfId="17831" xr:uid="{00000000-0005-0000-0000-0000EF440000}"/>
    <cellStyle name="20% - Accent1 3 2 2 3 6 3" xfId="17832" xr:uid="{00000000-0005-0000-0000-0000F0440000}"/>
    <cellStyle name="20% - Accent1 3 2 2 3 6 3 2" xfId="17833" xr:uid="{00000000-0005-0000-0000-0000F1440000}"/>
    <cellStyle name="20% - Accent1 3 2 2 3 6 3 2 2" xfId="17834" xr:uid="{00000000-0005-0000-0000-0000F2440000}"/>
    <cellStyle name="20% - Accent1 3 2 2 3 6 3 2 2 2" xfId="17835" xr:uid="{00000000-0005-0000-0000-0000F3440000}"/>
    <cellStyle name="20% - Accent1 3 2 2 3 6 3 2 3" xfId="17836" xr:uid="{00000000-0005-0000-0000-0000F4440000}"/>
    <cellStyle name="20% - Accent1 3 2 2 3 6 3 3" xfId="17837" xr:uid="{00000000-0005-0000-0000-0000F5440000}"/>
    <cellStyle name="20% - Accent1 3 2 2 3 6 3 3 2" xfId="17838" xr:uid="{00000000-0005-0000-0000-0000F6440000}"/>
    <cellStyle name="20% - Accent1 3 2 2 3 6 3 4" xfId="17839" xr:uid="{00000000-0005-0000-0000-0000F7440000}"/>
    <cellStyle name="20% - Accent1 3 2 2 3 6 4" xfId="17840" xr:uid="{00000000-0005-0000-0000-0000F8440000}"/>
    <cellStyle name="20% - Accent1 3 2 2 3 6 4 2" xfId="17841" xr:uid="{00000000-0005-0000-0000-0000F9440000}"/>
    <cellStyle name="20% - Accent1 3 2 2 3 6 4 2 2" xfId="17842" xr:uid="{00000000-0005-0000-0000-0000FA440000}"/>
    <cellStyle name="20% - Accent1 3 2 2 3 6 4 2 2 2" xfId="17843" xr:uid="{00000000-0005-0000-0000-0000FB440000}"/>
    <cellStyle name="20% - Accent1 3 2 2 3 6 4 2 3" xfId="17844" xr:uid="{00000000-0005-0000-0000-0000FC440000}"/>
    <cellStyle name="20% - Accent1 3 2 2 3 6 4 3" xfId="17845" xr:uid="{00000000-0005-0000-0000-0000FD440000}"/>
    <cellStyle name="20% - Accent1 3 2 2 3 6 4 3 2" xfId="17846" xr:uid="{00000000-0005-0000-0000-0000FE440000}"/>
    <cellStyle name="20% - Accent1 3 2 2 3 6 4 4" xfId="17847" xr:uid="{00000000-0005-0000-0000-0000FF440000}"/>
    <cellStyle name="20% - Accent1 3 2 2 3 6 5" xfId="17848" xr:uid="{00000000-0005-0000-0000-000000450000}"/>
    <cellStyle name="20% - Accent1 3 2 2 3 6 5 2" xfId="17849" xr:uid="{00000000-0005-0000-0000-000001450000}"/>
    <cellStyle name="20% - Accent1 3 2 2 3 6 5 2 2" xfId="17850" xr:uid="{00000000-0005-0000-0000-000002450000}"/>
    <cellStyle name="20% - Accent1 3 2 2 3 6 5 3" xfId="17851" xr:uid="{00000000-0005-0000-0000-000003450000}"/>
    <cellStyle name="20% - Accent1 3 2 2 3 6 6" xfId="17852" xr:uid="{00000000-0005-0000-0000-000004450000}"/>
    <cellStyle name="20% - Accent1 3 2 2 3 6 6 2" xfId="17853" xr:uid="{00000000-0005-0000-0000-000005450000}"/>
    <cellStyle name="20% - Accent1 3 2 2 3 6 6 2 2" xfId="17854" xr:uid="{00000000-0005-0000-0000-000006450000}"/>
    <cellStyle name="20% - Accent1 3 2 2 3 6 6 3" xfId="17855" xr:uid="{00000000-0005-0000-0000-000007450000}"/>
    <cellStyle name="20% - Accent1 3 2 2 3 6 7" xfId="17856" xr:uid="{00000000-0005-0000-0000-000008450000}"/>
    <cellStyle name="20% - Accent1 3 2 2 3 6 7 2" xfId="17857" xr:uid="{00000000-0005-0000-0000-000009450000}"/>
    <cellStyle name="20% - Accent1 3 2 2 3 6 8" xfId="17858" xr:uid="{00000000-0005-0000-0000-00000A450000}"/>
    <cellStyle name="20% - Accent1 3 2 2 3 6 8 2" xfId="17859" xr:uid="{00000000-0005-0000-0000-00000B450000}"/>
    <cellStyle name="20% - Accent1 3 2 2 3 6 9" xfId="17860" xr:uid="{00000000-0005-0000-0000-00000C450000}"/>
    <cellStyle name="20% - Accent1 3 2 2 3 7" xfId="17861" xr:uid="{00000000-0005-0000-0000-00000D450000}"/>
    <cellStyle name="20% - Accent1 3 2 2 3 7 2" xfId="17862" xr:uid="{00000000-0005-0000-0000-00000E450000}"/>
    <cellStyle name="20% - Accent1 3 2 2 3 7 2 2" xfId="17863" xr:uid="{00000000-0005-0000-0000-00000F450000}"/>
    <cellStyle name="20% - Accent1 3 2 2 3 7 2 2 2" xfId="17864" xr:uid="{00000000-0005-0000-0000-000010450000}"/>
    <cellStyle name="20% - Accent1 3 2 2 3 7 2 3" xfId="17865" xr:uid="{00000000-0005-0000-0000-000011450000}"/>
    <cellStyle name="20% - Accent1 3 2 2 3 7 3" xfId="17866" xr:uid="{00000000-0005-0000-0000-000012450000}"/>
    <cellStyle name="20% - Accent1 3 2 2 3 7 3 2" xfId="17867" xr:uid="{00000000-0005-0000-0000-000013450000}"/>
    <cellStyle name="20% - Accent1 3 2 2 3 7 4" xfId="17868" xr:uid="{00000000-0005-0000-0000-000014450000}"/>
    <cellStyle name="20% - Accent1 3 2 2 3 8" xfId="17869" xr:uid="{00000000-0005-0000-0000-000015450000}"/>
    <cellStyle name="20% - Accent1 3 2 2 3 8 2" xfId="17870" xr:uid="{00000000-0005-0000-0000-000016450000}"/>
    <cellStyle name="20% - Accent1 3 2 2 3 8 2 2" xfId="17871" xr:uid="{00000000-0005-0000-0000-000017450000}"/>
    <cellStyle name="20% - Accent1 3 2 2 3 8 2 2 2" xfId="17872" xr:uid="{00000000-0005-0000-0000-000018450000}"/>
    <cellStyle name="20% - Accent1 3 2 2 3 8 2 3" xfId="17873" xr:uid="{00000000-0005-0000-0000-000019450000}"/>
    <cellStyle name="20% - Accent1 3 2 2 3 8 3" xfId="17874" xr:uid="{00000000-0005-0000-0000-00001A450000}"/>
    <cellStyle name="20% - Accent1 3 2 2 3 8 3 2" xfId="17875" xr:uid="{00000000-0005-0000-0000-00001B450000}"/>
    <cellStyle name="20% - Accent1 3 2 2 3 8 4" xfId="17876" xr:uid="{00000000-0005-0000-0000-00001C450000}"/>
    <cellStyle name="20% - Accent1 3 2 2 3 9" xfId="17877" xr:uid="{00000000-0005-0000-0000-00001D450000}"/>
    <cellStyle name="20% - Accent1 3 2 2 3 9 2" xfId="17878" xr:uid="{00000000-0005-0000-0000-00001E450000}"/>
    <cellStyle name="20% - Accent1 3 2 2 3 9 2 2" xfId="17879" xr:uid="{00000000-0005-0000-0000-00001F450000}"/>
    <cellStyle name="20% - Accent1 3 2 2 3 9 2 2 2" xfId="17880" xr:uid="{00000000-0005-0000-0000-000020450000}"/>
    <cellStyle name="20% - Accent1 3 2 2 3 9 2 3" xfId="17881" xr:uid="{00000000-0005-0000-0000-000021450000}"/>
    <cellStyle name="20% - Accent1 3 2 2 3 9 3" xfId="17882" xr:uid="{00000000-0005-0000-0000-000022450000}"/>
    <cellStyle name="20% - Accent1 3 2 2 3 9 3 2" xfId="17883" xr:uid="{00000000-0005-0000-0000-000023450000}"/>
    <cellStyle name="20% - Accent1 3 2 2 3 9 4" xfId="17884" xr:uid="{00000000-0005-0000-0000-000024450000}"/>
    <cellStyle name="20% - Accent1 3 2 2 4" xfId="17885" xr:uid="{00000000-0005-0000-0000-000025450000}"/>
    <cellStyle name="20% - Accent1 3 2 2 4 10" xfId="17886" xr:uid="{00000000-0005-0000-0000-000026450000}"/>
    <cellStyle name="20% - Accent1 3 2 2 4 10 2" xfId="17887" xr:uid="{00000000-0005-0000-0000-000027450000}"/>
    <cellStyle name="20% - Accent1 3 2 2 4 11" xfId="17888" xr:uid="{00000000-0005-0000-0000-000028450000}"/>
    <cellStyle name="20% - Accent1 3 2 2 4 2" xfId="17889" xr:uid="{00000000-0005-0000-0000-000029450000}"/>
    <cellStyle name="20% - Accent1 3 2 2 4 2 2" xfId="17890" xr:uid="{00000000-0005-0000-0000-00002A450000}"/>
    <cellStyle name="20% - Accent1 3 2 2 4 2 2 2" xfId="17891" xr:uid="{00000000-0005-0000-0000-00002B450000}"/>
    <cellStyle name="20% - Accent1 3 2 2 4 2 2 2 2" xfId="17892" xr:uid="{00000000-0005-0000-0000-00002C450000}"/>
    <cellStyle name="20% - Accent1 3 2 2 4 2 2 2 2 2" xfId="17893" xr:uid="{00000000-0005-0000-0000-00002D450000}"/>
    <cellStyle name="20% - Accent1 3 2 2 4 2 2 2 3" xfId="17894" xr:uid="{00000000-0005-0000-0000-00002E450000}"/>
    <cellStyle name="20% - Accent1 3 2 2 4 2 2 3" xfId="17895" xr:uid="{00000000-0005-0000-0000-00002F450000}"/>
    <cellStyle name="20% - Accent1 3 2 2 4 2 2 3 2" xfId="17896" xr:uid="{00000000-0005-0000-0000-000030450000}"/>
    <cellStyle name="20% - Accent1 3 2 2 4 2 2 4" xfId="17897" xr:uid="{00000000-0005-0000-0000-000031450000}"/>
    <cellStyle name="20% - Accent1 3 2 2 4 2 3" xfId="17898" xr:uid="{00000000-0005-0000-0000-000032450000}"/>
    <cellStyle name="20% - Accent1 3 2 2 4 2 3 2" xfId="17899" xr:uid="{00000000-0005-0000-0000-000033450000}"/>
    <cellStyle name="20% - Accent1 3 2 2 4 2 3 2 2" xfId="17900" xr:uid="{00000000-0005-0000-0000-000034450000}"/>
    <cellStyle name="20% - Accent1 3 2 2 4 2 3 2 2 2" xfId="17901" xr:uid="{00000000-0005-0000-0000-000035450000}"/>
    <cellStyle name="20% - Accent1 3 2 2 4 2 3 2 3" xfId="17902" xr:uid="{00000000-0005-0000-0000-000036450000}"/>
    <cellStyle name="20% - Accent1 3 2 2 4 2 3 3" xfId="17903" xr:uid="{00000000-0005-0000-0000-000037450000}"/>
    <cellStyle name="20% - Accent1 3 2 2 4 2 3 3 2" xfId="17904" xr:uid="{00000000-0005-0000-0000-000038450000}"/>
    <cellStyle name="20% - Accent1 3 2 2 4 2 3 4" xfId="17905" xr:uid="{00000000-0005-0000-0000-000039450000}"/>
    <cellStyle name="20% - Accent1 3 2 2 4 2 4" xfId="17906" xr:uid="{00000000-0005-0000-0000-00003A450000}"/>
    <cellStyle name="20% - Accent1 3 2 2 4 2 4 2" xfId="17907" xr:uid="{00000000-0005-0000-0000-00003B450000}"/>
    <cellStyle name="20% - Accent1 3 2 2 4 2 4 2 2" xfId="17908" xr:uid="{00000000-0005-0000-0000-00003C450000}"/>
    <cellStyle name="20% - Accent1 3 2 2 4 2 4 2 2 2" xfId="17909" xr:uid="{00000000-0005-0000-0000-00003D450000}"/>
    <cellStyle name="20% - Accent1 3 2 2 4 2 4 2 3" xfId="17910" xr:uid="{00000000-0005-0000-0000-00003E450000}"/>
    <cellStyle name="20% - Accent1 3 2 2 4 2 4 3" xfId="17911" xr:uid="{00000000-0005-0000-0000-00003F450000}"/>
    <cellStyle name="20% - Accent1 3 2 2 4 2 4 3 2" xfId="17912" xr:uid="{00000000-0005-0000-0000-000040450000}"/>
    <cellStyle name="20% - Accent1 3 2 2 4 2 4 4" xfId="17913" xr:uid="{00000000-0005-0000-0000-000041450000}"/>
    <cellStyle name="20% - Accent1 3 2 2 4 2 5" xfId="17914" xr:uid="{00000000-0005-0000-0000-000042450000}"/>
    <cellStyle name="20% - Accent1 3 2 2 4 2 5 2" xfId="17915" xr:uid="{00000000-0005-0000-0000-000043450000}"/>
    <cellStyle name="20% - Accent1 3 2 2 4 2 5 2 2" xfId="17916" xr:uid="{00000000-0005-0000-0000-000044450000}"/>
    <cellStyle name="20% - Accent1 3 2 2 4 2 5 3" xfId="17917" xr:uid="{00000000-0005-0000-0000-000045450000}"/>
    <cellStyle name="20% - Accent1 3 2 2 4 2 6" xfId="17918" xr:uid="{00000000-0005-0000-0000-000046450000}"/>
    <cellStyle name="20% - Accent1 3 2 2 4 2 6 2" xfId="17919" xr:uid="{00000000-0005-0000-0000-000047450000}"/>
    <cellStyle name="20% - Accent1 3 2 2 4 2 6 2 2" xfId="17920" xr:uid="{00000000-0005-0000-0000-000048450000}"/>
    <cellStyle name="20% - Accent1 3 2 2 4 2 6 3" xfId="17921" xr:uid="{00000000-0005-0000-0000-000049450000}"/>
    <cellStyle name="20% - Accent1 3 2 2 4 2 7" xfId="17922" xr:uid="{00000000-0005-0000-0000-00004A450000}"/>
    <cellStyle name="20% - Accent1 3 2 2 4 2 7 2" xfId="17923" xr:uid="{00000000-0005-0000-0000-00004B450000}"/>
    <cellStyle name="20% - Accent1 3 2 2 4 2 8" xfId="17924" xr:uid="{00000000-0005-0000-0000-00004C450000}"/>
    <cellStyle name="20% - Accent1 3 2 2 4 2 8 2" xfId="17925" xr:uid="{00000000-0005-0000-0000-00004D450000}"/>
    <cellStyle name="20% - Accent1 3 2 2 4 2 9" xfId="17926" xr:uid="{00000000-0005-0000-0000-00004E450000}"/>
    <cellStyle name="20% - Accent1 3 2 2 4 3" xfId="17927" xr:uid="{00000000-0005-0000-0000-00004F450000}"/>
    <cellStyle name="20% - Accent1 3 2 2 4 3 2" xfId="17928" xr:uid="{00000000-0005-0000-0000-000050450000}"/>
    <cellStyle name="20% - Accent1 3 2 2 4 3 2 2" xfId="17929" xr:uid="{00000000-0005-0000-0000-000051450000}"/>
    <cellStyle name="20% - Accent1 3 2 2 4 3 2 2 2" xfId="17930" xr:uid="{00000000-0005-0000-0000-000052450000}"/>
    <cellStyle name="20% - Accent1 3 2 2 4 3 2 2 2 2" xfId="17931" xr:uid="{00000000-0005-0000-0000-000053450000}"/>
    <cellStyle name="20% - Accent1 3 2 2 4 3 2 2 3" xfId="17932" xr:uid="{00000000-0005-0000-0000-000054450000}"/>
    <cellStyle name="20% - Accent1 3 2 2 4 3 2 3" xfId="17933" xr:uid="{00000000-0005-0000-0000-000055450000}"/>
    <cellStyle name="20% - Accent1 3 2 2 4 3 2 3 2" xfId="17934" xr:uid="{00000000-0005-0000-0000-000056450000}"/>
    <cellStyle name="20% - Accent1 3 2 2 4 3 2 4" xfId="17935" xr:uid="{00000000-0005-0000-0000-000057450000}"/>
    <cellStyle name="20% - Accent1 3 2 2 4 3 3" xfId="17936" xr:uid="{00000000-0005-0000-0000-000058450000}"/>
    <cellStyle name="20% - Accent1 3 2 2 4 3 3 2" xfId="17937" xr:uid="{00000000-0005-0000-0000-000059450000}"/>
    <cellStyle name="20% - Accent1 3 2 2 4 3 3 2 2" xfId="17938" xr:uid="{00000000-0005-0000-0000-00005A450000}"/>
    <cellStyle name="20% - Accent1 3 2 2 4 3 3 2 2 2" xfId="17939" xr:uid="{00000000-0005-0000-0000-00005B450000}"/>
    <cellStyle name="20% - Accent1 3 2 2 4 3 3 2 3" xfId="17940" xr:uid="{00000000-0005-0000-0000-00005C450000}"/>
    <cellStyle name="20% - Accent1 3 2 2 4 3 3 3" xfId="17941" xr:uid="{00000000-0005-0000-0000-00005D450000}"/>
    <cellStyle name="20% - Accent1 3 2 2 4 3 3 3 2" xfId="17942" xr:uid="{00000000-0005-0000-0000-00005E450000}"/>
    <cellStyle name="20% - Accent1 3 2 2 4 3 3 4" xfId="17943" xr:uid="{00000000-0005-0000-0000-00005F450000}"/>
    <cellStyle name="20% - Accent1 3 2 2 4 3 4" xfId="17944" xr:uid="{00000000-0005-0000-0000-000060450000}"/>
    <cellStyle name="20% - Accent1 3 2 2 4 3 4 2" xfId="17945" xr:uid="{00000000-0005-0000-0000-000061450000}"/>
    <cellStyle name="20% - Accent1 3 2 2 4 3 4 2 2" xfId="17946" xr:uid="{00000000-0005-0000-0000-000062450000}"/>
    <cellStyle name="20% - Accent1 3 2 2 4 3 4 2 2 2" xfId="17947" xr:uid="{00000000-0005-0000-0000-000063450000}"/>
    <cellStyle name="20% - Accent1 3 2 2 4 3 4 2 3" xfId="17948" xr:uid="{00000000-0005-0000-0000-000064450000}"/>
    <cellStyle name="20% - Accent1 3 2 2 4 3 4 3" xfId="17949" xr:uid="{00000000-0005-0000-0000-000065450000}"/>
    <cellStyle name="20% - Accent1 3 2 2 4 3 4 3 2" xfId="17950" xr:uid="{00000000-0005-0000-0000-000066450000}"/>
    <cellStyle name="20% - Accent1 3 2 2 4 3 4 4" xfId="17951" xr:uid="{00000000-0005-0000-0000-000067450000}"/>
    <cellStyle name="20% - Accent1 3 2 2 4 3 5" xfId="17952" xr:uid="{00000000-0005-0000-0000-000068450000}"/>
    <cellStyle name="20% - Accent1 3 2 2 4 3 5 2" xfId="17953" xr:uid="{00000000-0005-0000-0000-000069450000}"/>
    <cellStyle name="20% - Accent1 3 2 2 4 3 5 2 2" xfId="17954" xr:uid="{00000000-0005-0000-0000-00006A450000}"/>
    <cellStyle name="20% - Accent1 3 2 2 4 3 5 3" xfId="17955" xr:uid="{00000000-0005-0000-0000-00006B450000}"/>
    <cellStyle name="20% - Accent1 3 2 2 4 3 6" xfId="17956" xr:uid="{00000000-0005-0000-0000-00006C450000}"/>
    <cellStyle name="20% - Accent1 3 2 2 4 3 6 2" xfId="17957" xr:uid="{00000000-0005-0000-0000-00006D450000}"/>
    <cellStyle name="20% - Accent1 3 2 2 4 3 6 2 2" xfId="17958" xr:uid="{00000000-0005-0000-0000-00006E450000}"/>
    <cellStyle name="20% - Accent1 3 2 2 4 3 6 3" xfId="17959" xr:uid="{00000000-0005-0000-0000-00006F450000}"/>
    <cellStyle name="20% - Accent1 3 2 2 4 3 7" xfId="17960" xr:uid="{00000000-0005-0000-0000-000070450000}"/>
    <cellStyle name="20% - Accent1 3 2 2 4 3 7 2" xfId="17961" xr:uid="{00000000-0005-0000-0000-000071450000}"/>
    <cellStyle name="20% - Accent1 3 2 2 4 3 8" xfId="17962" xr:uid="{00000000-0005-0000-0000-000072450000}"/>
    <cellStyle name="20% - Accent1 3 2 2 4 3 8 2" xfId="17963" xr:uid="{00000000-0005-0000-0000-000073450000}"/>
    <cellStyle name="20% - Accent1 3 2 2 4 3 9" xfId="17964" xr:uid="{00000000-0005-0000-0000-000074450000}"/>
    <cellStyle name="20% - Accent1 3 2 2 4 4" xfId="17965" xr:uid="{00000000-0005-0000-0000-000075450000}"/>
    <cellStyle name="20% - Accent1 3 2 2 4 4 2" xfId="17966" xr:uid="{00000000-0005-0000-0000-000076450000}"/>
    <cellStyle name="20% - Accent1 3 2 2 4 4 2 2" xfId="17967" xr:uid="{00000000-0005-0000-0000-000077450000}"/>
    <cellStyle name="20% - Accent1 3 2 2 4 4 2 2 2" xfId="17968" xr:uid="{00000000-0005-0000-0000-000078450000}"/>
    <cellStyle name="20% - Accent1 3 2 2 4 4 2 3" xfId="17969" xr:uid="{00000000-0005-0000-0000-000079450000}"/>
    <cellStyle name="20% - Accent1 3 2 2 4 4 3" xfId="17970" xr:uid="{00000000-0005-0000-0000-00007A450000}"/>
    <cellStyle name="20% - Accent1 3 2 2 4 4 3 2" xfId="17971" xr:uid="{00000000-0005-0000-0000-00007B450000}"/>
    <cellStyle name="20% - Accent1 3 2 2 4 4 4" xfId="17972" xr:uid="{00000000-0005-0000-0000-00007C450000}"/>
    <cellStyle name="20% - Accent1 3 2 2 4 5" xfId="17973" xr:uid="{00000000-0005-0000-0000-00007D450000}"/>
    <cellStyle name="20% - Accent1 3 2 2 4 5 2" xfId="17974" xr:uid="{00000000-0005-0000-0000-00007E450000}"/>
    <cellStyle name="20% - Accent1 3 2 2 4 5 2 2" xfId="17975" xr:uid="{00000000-0005-0000-0000-00007F450000}"/>
    <cellStyle name="20% - Accent1 3 2 2 4 5 2 2 2" xfId="17976" xr:uid="{00000000-0005-0000-0000-000080450000}"/>
    <cellStyle name="20% - Accent1 3 2 2 4 5 2 3" xfId="17977" xr:uid="{00000000-0005-0000-0000-000081450000}"/>
    <cellStyle name="20% - Accent1 3 2 2 4 5 3" xfId="17978" xr:uid="{00000000-0005-0000-0000-000082450000}"/>
    <cellStyle name="20% - Accent1 3 2 2 4 5 3 2" xfId="17979" xr:uid="{00000000-0005-0000-0000-000083450000}"/>
    <cellStyle name="20% - Accent1 3 2 2 4 5 4" xfId="17980" xr:uid="{00000000-0005-0000-0000-000084450000}"/>
    <cellStyle name="20% - Accent1 3 2 2 4 6" xfId="17981" xr:uid="{00000000-0005-0000-0000-000085450000}"/>
    <cellStyle name="20% - Accent1 3 2 2 4 6 2" xfId="17982" xr:uid="{00000000-0005-0000-0000-000086450000}"/>
    <cellStyle name="20% - Accent1 3 2 2 4 6 2 2" xfId="17983" xr:uid="{00000000-0005-0000-0000-000087450000}"/>
    <cellStyle name="20% - Accent1 3 2 2 4 6 2 2 2" xfId="17984" xr:uid="{00000000-0005-0000-0000-000088450000}"/>
    <cellStyle name="20% - Accent1 3 2 2 4 6 2 3" xfId="17985" xr:uid="{00000000-0005-0000-0000-000089450000}"/>
    <cellStyle name="20% - Accent1 3 2 2 4 6 3" xfId="17986" xr:uid="{00000000-0005-0000-0000-00008A450000}"/>
    <cellStyle name="20% - Accent1 3 2 2 4 6 3 2" xfId="17987" xr:uid="{00000000-0005-0000-0000-00008B450000}"/>
    <cellStyle name="20% - Accent1 3 2 2 4 6 4" xfId="17988" xr:uid="{00000000-0005-0000-0000-00008C450000}"/>
    <cellStyle name="20% - Accent1 3 2 2 4 7" xfId="17989" xr:uid="{00000000-0005-0000-0000-00008D450000}"/>
    <cellStyle name="20% - Accent1 3 2 2 4 7 2" xfId="17990" xr:uid="{00000000-0005-0000-0000-00008E450000}"/>
    <cellStyle name="20% - Accent1 3 2 2 4 7 2 2" xfId="17991" xr:uid="{00000000-0005-0000-0000-00008F450000}"/>
    <cellStyle name="20% - Accent1 3 2 2 4 7 3" xfId="17992" xr:uid="{00000000-0005-0000-0000-000090450000}"/>
    <cellStyle name="20% - Accent1 3 2 2 4 8" xfId="17993" xr:uid="{00000000-0005-0000-0000-000091450000}"/>
    <cellStyle name="20% - Accent1 3 2 2 4 8 2" xfId="17994" xr:uid="{00000000-0005-0000-0000-000092450000}"/>
    <cellStyle name="20% - Accent1 3 2 2 4 8 2 2" xfId="17995" xr:uid="{00000000-0005-0000-0000-000093450000}"/>
    <cellStyle name="20% - Accent1 3 2 2 4 8 3" xfId="17996" xr:uid="{00000000-0005-0000-0000-000094450000}"/>
    <cellStyle name="20% - Accent1 3 2 2 4 9" xfId="17997" xr:uid="{00000000-0005-0000-0000-000095450000}"/>
    <cellStyle name="20% - Accent1 3 2 2 4 9 2" xfId="17998" xr:uid="{00000000-0005-0000-0000-000096450000}"/>
    <cellStyle name="20% - Accent1 3 2 2 5" xfId="17999" xr:uid="{00000000-0005-0000-0000-000097450000}"/>
    <cellStyle name="20% - Accent1 3 2 2 5 10" xfId="18000" xr:uid="{00000000-0005-0000-0000-000098450000}"/>
    <cellStyle name="20% - Accent1 3 2 2 5 10 2" xfId="18001" xr:uid="{00000000-0005-0000-0000-000099450000}"/>
    <cellStyle name="20% - Accent1 3 2 2 5 11" xfId="18002" xr:uid="{00000000-0005-0000-0000-00009A450000}"/>
    <cellStyle name="20% - Accent1 3 2 2 5 2" xfId="18003" xr:uid="{00000000-0005-0000-0000-00009B450000}"/>
    <cellStyle name="20% - Accent1 3 2 2 5 2 2" xfId="18004" xr:uid="{00000000-0005-0000-0000-00009C450000}"/>
    <cellStyle name="20% - Accent1 3 2 2 5 2 2 2" xfId="18005" xr:uid="{00000000-0005-0000-0000-00009D450000}"/>
    <cellStyle name="20% - Accent1 3 2 2 5 2 2 2 2" xfId="18006" xr:uid="{00000000-0005-0000-0000-00009E450000}"/>
    <cellStyle name="20% - Accent1 3 2 2 5 2 2 2 2 2" xfId="18007" xr:uid="{00000000-0005-0000-0000-00009F450000}"/>
    <cellStyle name="20% - Accent1 3 2 2 5 2 2 2 3" xfId="18008" xr:uid="{00000000-0005-0000-0000-0000A0450000}"/>
    <cellStyle name="20% - Accent1 3 2 2 5 2 2 3" xfId="18009" xr:uid="{00000000-0005-0000-0000-0000A1450000}"/>
    <cellStyle name="20% - Accent1 3 2 2 5 2 2 3 2" xfId="18010" xr:uid="{00000000-0005-0000-0000-0000A2450000}"/>
    <cellStyle name="20% - Accent1 3 2 2 5 2 2 4" xfId="18011" xr:uid="{00000000-0005-0000-0000-0000A3450000}"/>
    <cellStyle name="20% - Accent1 3 2 2 5 2 3" xfId="18012" xr:uid="{00000000-0005-0000-0000-0000A4450000}"/>
    <cellStyle name="20% - Accent1 3 2 2 5 2 3 2" xfId="18013" xr:uid="{00000000-0005-0000-0000-0000A5450000}"/>
    <cellStyle name="20% - Accent1 3 2 2 5 2 3 2 2" xfId="18014" xr:uid="{00000000-0005-0000-0000-0000A6450000}"/>
    <cellStyle name="20% - Accent1 3 2 2 5 2 3 2 2 2" xfId="18015" xr:uid="{00000000-0005-0000-0000-0000A7450000}"/>
    <cellStyle name="20% - Accent1 3 2 2 5 2 3 2 3" xfId="18016" xr:uid="{00000000-0005-0000-0000-0000A8450000}"/>
    <cellStyle name="20% - Accent1 3 2 2 5 2 3 3" xfId="18017" xr:uid="{00000000-0005-0000-0000-0000A9450000}"/>
    <cellStyle name="20% - Accent1 3 2 2 5 2 3 3 2" xfId="18018" xr:uid="{00000000-0005-0000-0000-0000AA450000}"/>
    <cellStyle name="20% - Accent1 3 2 2 5 2 3 4" xfId="18019" xr:uid="{00000000-0005-0000-0000-0000AB450000}"/>
    <cellStyle name="20% - Accent1 3 2 2 5 2 4" xfId="18020" xr:uid="{00000000-0005-0000-0000-0000AC450000}"/>
    <cellStyle name="20% - Accent1 3 2 2 5 2 4 2" xfId="18021" xr:uid="{00000000-0005-0000-0000-0000AD450000}"/>
    <cellStyle name="20% - Accent1 3 2 2 5 2 4 2 2" xfId="18022" xr:uid="{00000000-0005-0000-0000-0000AE450000}"/>
    <cellStyle name="20% - Accent1 3 2 2 5 2 4 2 2 2" xfId="18023" xr:uid="{00000000-0005-0000-0000-0000AF450000}"/>
    <cellStyle name="20% - Accent1 3 2 2 5 2 4 2 3" xfId="18024" xr:uid="{00000000-0005-0000-0000-0000B0450000}"/>
    <cellStyle name="20% - Accent1 3 2 2 5 2 4 3" xfId="18025" xr:uid="{00000000-0005-0000-0000-0000B1450000}"/>
    <cellStyle name="20% - Accent1 3 2 2 5 2 4 3 2" xfId="18026" xr:uid="{00000000-0005-0000-0000-0000B2450000}"/>
    <cellStyle name="20% - Accent1 3 2 2 5 2 4 4" xfId="18027" xr:uid="{00000000-0005-0000-0000-0000B3450000}"/>
    <cellStyle name="20% - Accent1 3 2 2 5 2 5" xfId="18028" xr:uid="{00000000-0005-0000-0000-0000B4450000}"/>
    <cellStyle name="20% - Accent1 3 2 2 5 2 5 2" xfId="18029" xr:uid="{00000000-0005-0000-0000-0000B5450000}"/>
    <cellStyle name="20% - Accent1 3 2 2 5 2 5 2 2" xfId="18030" xr:uid="{00000000-0005-0000-0000-0000B6450000}"/>
    <cellStyle name="20% - Accent1 3 2 2 5 2 5 3" xfId="18031" xr:uid="{00000000-0005-0000-0000-0000B7450000}"/>
    <cellStyle name="20% - Accent1 3 2 2 5 2 6" xfId="18032" xr:uid="{00000000-0005-0000-0000-0000B8450000}"/>
    <cellStyle name="20% - Accent1 3 2 2 5 2 6 2" xfId="18033" xr:uid="{00000000-0005-0000-0000-0000B9450000}"/>
    <cellStyle name="20% - Accent1 3 2 2 5 2 6 2 2" xfId="18034" xr:uid="{00000000-0005-0000-0000-0000BA450000}"/>
    <cellStyle name="20% - Accent1 3 2 2 5 2 6 3" xfId="18035" xr:uid="{00000000-0005-0000-0000-0000BB450000}"/>
    <cellStyle name="20% - Accent1 3 2 2 5 2 7" xfId="18036" xr:uid="{00000000-0005-0000-0000-0000BC450000}"/>
    <cellStyle name="20% - Accent1 3 2 2 5 2 7 2" xfId="18037" xr:uid="{00000000-0005-0000-0000-0000BD450000}"/>
    <cellStyle name="20% - Accent1 3 2 2 5 2 8" xfId="18038" xr:uid="{00000000-0005-0000-0000-0000BE450000}"/>
    <cellStyle name="20% - Accent1 3 2 2 5 2 8 2" xfId="18039" xr:uid="{00000000-0005-0000-0000-0000BF450000}"/>
    <cellStyle name="20% - Accent1 3 2 2 5 2 9" xfId="18040" xr:uid="{00000000-0005-0000-0000-0000C0450000}"/>
    <cellStyle name="20% - Accent1 3 2 2 5 3" xfId="18041" xr:uid="{00000000-0005-0000-0000-0000C1450000}"/>
    <cellStyle name="20% - Accent1 3 2 2 5 3 2" xfId="18042" xr:uid="{00000000-0005-0000-0000-0000C2450000}"/>
    <cellStyle name="20% - Accent1 3 2 2 5 3 2 2" xfId="18043" xr:uid="{00000000-0005-0000-0000-0000C3450000}"/>
    <cellStyle name="20% - Accent1 3 2 2 5 3 2 2 2" xfId="18044" xr:uid="{00000000-0005-0000-0000-0000C4450000}"/>
    <cellStyle name="20% - Accent1 3 2 2 5 3 2 2 2 2" xfId="18045" xr:uid="{00000000-0005-0000-0000-0000C5450000}"/>
    <cellStyle name="20% - Accent1 3 2 2 5 3 2 2 3" xfId="18046" xr:uid="{00000000-0005-0000-0000-0000C6450000}"/>
    <cellStyle name="20% - Accent1 3 2 2 5 3 2 3" xfId="18047" xr:uid="{00000000-0005-0000-0000-0000C7450000}"/>
    <cellStyle name="20% - Accent1 3 2 2 5 3 2 3 2" xfId="18048" xr:uid="{00000000-0005-0000-0000-0000C8450000}"/>
    <cellStyle name="20% - Accent1 3 2 2 5 3 2 4" xfId="18049" xr:uid="{00000000-0005-0000-0000-0000C9450000}"/>
    <cellStyle name="20% - Accent1 3 2 2 5 3 3" xfId="18050" xr:uid="{00000000-0005-0000-0000-0000CA450000}"/>
    <cellStyle name="20% - Accent1 3 2 2 5 3 3 2" xfId="18051" xr:uid="{00000000-0005-0000-0000-0000CB450000}"/>
    <cellStyle name="20% - Accent1 3 2 2 5 3 3 2 2" xfId="18052" xr:uid="{00000000-0005-0000-0000-0000CC450000}"/>
    <cellStyle name="20% - Accent1 3 2 2 5 3 3 2 2 2" xfId="18053" xr:uid="{00000000-0005-0000-0000-0000CD450000}"/>
    <cellStyle name="20% - Accent1 3 2 2 5 3 3 2 3" xfId="18054" xr:uid="{00000000-0005-0000-0000-0000CE450000}"/>
    <cellStyle name="20% - Accent1 3 2 2 5 3 3 3" xfId="18055" xr:uid="{00000000-0005-0000-0000-0000CF450000}"/>
    <cellStyle name="20% - Accent1 3 2 2 5 3 3 3 2" xfId="18056" xr:uid="{00000000-0005-0000-0000-0000D0450000}"/>
    <cellStyle name="20% - Accent1 3 2 2 5 3 3 4" xfId="18057" xr:uid="{00000000-0005-0000-0000-0000D1450000}"/>
    <cellStyle name="20% - Accent1 3 2 2 5 3 4" xfId="18058" xr:uid="{00000000-0005-0000-0000-0000D2450000}"/>
    <cellStyle name="20% - Accent1 3 2 2 5 3 4 2" xfId="18059" xr:uid="{00000000-0005-0000-0000-0000D3450000}"/>
    <cellStyle name="20% - Accent1 3 2 2 5 3 4 2 2" xfId="18060" xr:uid="{00000000-0005-0000-0000-0000D4450000}"/>
    <cellStyle name="20% - Accent1 3 2 2 5 3 4 2 2 2" xfId="18061" xr:uid="{00000000-0005-0000-0000-0000D5450000}"/>
    <cellStyle name="20% - Accent1 3 2 2 5 3 4 2 3" xfId="18062" xr:uid="{00000000-0005-0000-0000-0000D6450000}"/>
    <cellStyle name="20% - Accent1 3 2 2 5 3 4 3" xfId="18063" xr:uid="{00000000-0005-0000-0000-0000D7450000}"/>
    <cellStyle name="20% - Accent1 3 2 2 5 3 4 3 2" xfId="18064" xr:uid="{00000000-0005-0000-0000-0000D8450000}"/>
    <cellStyle name="20% - Accent1 3 2 2 5 3 4 4" xfId="18065" xr:uid="{00000000-0005-0000-0000-0000D9450000}"/>
    <cellStyle name="20% - Accent1 3 2 2 5 3 5" xfId="18066" xr:uid="{00000000-0005-0000-0000-0000DA450000}"/>
    <cellStyle name="20% - Accent1 3 2 2 5 3 5 2" xfId="18067" xr:uid="{00000000-0005-0000-0000-0000DB450000}"/>
    <cellStyle name="20% - Accent1 3 2 2 5 3 5 2 2" xfId="18068" xr:uid="{00000000-0005-0000-0000-0000DC450000}"/>
    <cellStyle name="20% - Accent1 3 2 2 5 3 5 3" xfId="18069" xr:uid="{00000000-0005-0000-0000-0000DD450000}"/>
    <cellStyle name="20% - Accent1 3 2 2 5 3 6" xfId="18070" xr:uid="{00000000-0005-0000-0000-0000DE450000}"/>
    <cellStyle name="20% - Accent1 3 2 2 5 3 6 2" xfId="18071" xr:uid="{00000000-0005-0000-0000-0000DF450000}"/>
    <cellStyle name="20% - Accent1 3 2 2 5 3 6 2 2" xfId="18072" xr:uid="{00000000-0005-0000-0000-0000E0450000}"/>
    <cellStyle name="20% - Accent1 3 2 2 5 3 6 3" xfId="18073" xr:uid="{00000000-0005-0000-0000-0000E1450000}"/>
    <cellStyle name="20% - Accent1 3 2 2 5 3 7" xfId="18074" xr:uid="{00000000-0005-0000-0000-0000E2450000}"/>
    <cellStyle name="20% - Accent1 3 2 2 5 3 7 2" xfId="18075" xr:uid="{00000000-0005-0000-0000-0000E3450000}"/>
    <cellStyle name="20% - Accent1 3 2 2 5 3 8" xfId="18076" xr:uid="{00000000-0005-0000-0000-0000E4450000}"/>
    <cellStyle name="20% - Accent1 3 2 2 5 3 8 2" xfId="18077" xr:uid="{00000000-0005-0000-0000-0000E5450000}"/>
    <cellStyle name="20% - Accent1 3 2 2 5 3 9" xfId="18078" xr:uid="{00000000-0005-0000-0000-0000E6450000}"/>
    <cellStyle name="20% - Accent1 3 2 2 5 4" xfId="18079" xr:uid="{00000000-0005-0000-0000-0000E7450000}"/>
    <cellStyle name="20% - Accent1 3 2 2 5 4 2" xfId="18080" xr:uid="{00000000-0005-0000-0000-0000E8450000}"/>
    <cellStyle name="20% - Accent1 3 2 2 5 4 2 2" xfId="18081" xr:uid="{00000000-0005-0000-0000-0000E9450000}"/>
    <cellStyle name="20% - Accent1 3 2 2 5 4 2 2 2" xfId="18082" xr:uid="{00000000-0005-0000-0000-0000EA450000}"/>
    <cellStyle name="20% - Accent1 3 2 2 5 4 2 3" xfId="18083" xr:uid="{00000000-0005-0000-0000-0000EB450000}"/>
    <cellStyle name="20% - Accent1 3 2 2 5 4 3" xfId="18084" xr:uid="{00000000-0005-0000-0000-0000EC450000}"/>
    <cellStyle name="20% - Accent1 3 2 2 5 4 3 2" xfId="18085" xr:uid="{00000000-0005-0000-0000-0000ED450000}"/>
    <cellStyle name="20% - Accent1 3 2 2 5 4 4" xfId="18086" xr:uid="{00000000-0005-0000-0000-0000EE450000}"/>
    <cellStyle name="20% - Accent1 3 2 2 5 5" xfId="18087" xr:uid="{00000000-0005-0000-0000-0000EF450000}"/>
    <cellStyle name="20% - Accent1 3 2 2 5 5 2" xfId="18088" xr:uid="{00000000-0005-0000-0000-0000F0450000}"/>
    <cellStyle name="20% - Accent1 3 2 2 5 5 2 2" xfId="18089" xr:uid="{00000000-0005-0000-0000-0000F1450000}"/>
    <cellStyle name="20% - Accent1 3 2 2 5 5 2 2 2" xfId="18090" xr:uid="{00000000-0005-0000-0000-0000F2450000}"/>
    <cellStyle name="20% - Accent1 3 2 2 5 5 2 3" xfId="18091" xr:uid="{00000000-0005-0000-0000-0000F3450000}"/>
    <cellStyle name="20% - Accent1 3 2 2 5 5 3" xfId="18092" xr:uid="{00000000-0005-0000-0000-0000F4450000}"/>
    <cellStyle name="20% - Accent1 3 2 2 5 5 3 2" xfId="18093" xr:uid="{00000000-0005-0000-0000-0000F5450000}"/>
    <cellStyle name="20% - Accent1 3 2 2 5 5 4" xfId="18094" xr:uid="{00000000-0005-0000-0000-0000F6450000}"/>
    <cellStyle name="20% - Accent1 3 2 2 5 6" xfId="18095" xr:uid="{00000000-0005-0000-0000-0000F7450000}"/>
    <cellStyle name="20% - Accent1 3 2 2 5 6 2" xfId="18096" xr:uid="{00000000-0005-0000-0000-0000F8450000}"/>
    <cellStyle name="20% - Accent1 3 2 2 5 6 2 2" xfId="18097" xr:uid="{00000000-0005-0000-0000-0000F9450000}"/>
    <cellStyle name="20% - Accent1 3 2 2 5 6 2 2 2" xfId="18098" xr:uid="{00000000-0005-0000-0000-0000FA450000}"/>
    <cellStyle name="20% - Accent1 3 2 2 5 6 2 3" xfId="18099" xr:uid="{00000000-0005-0000-0000-0000FB450000}"/>
    <cellStyle name="20% - Accent1 3 2 2 5 6 3" xfId="18100" xr:uid="{00000000-0005-0000-0000-0000FC450000}"/>
    <cellStyle name="20% - Accent1 3 2 2 5 6 3 2" xfId="18101" xr:uid="{00000000-0005-0000-0000-0000FD450000}"/>
    <cellStyle name="20% - Accent1 3 2 2 5 6 4" xfId="18102" xr:uid="{00000000-0005-0000-0000-0000FE450000}"/>
    <cellStyle name="20% - Accent1 3 2 2 5 7" xfId="18103" xr:uid="{00000000-0005-0000-0000-0000FF450000}"/>
    <cellStyle name="20% - Accent1 3 2 2 5 7 2" xfId="18104" xr:uid="{00000000-0005-0000-0000-000000460000}"/>
    <cellStyle name="20% - Accent1 3 2 2 5 7 2 2" xfId="18105" xr:uid="{00000000-0005-0000-0000-000001460000}"/>
    <cellStyle name="20% - Accent1 3 2 2 5 7 3" xfId="18106" xr:uid="{00000000-0005-0000-0000-000002460000}"/>
    <cellStyle name="20% - Accent1 3 2 2 5 8" xfId="18107" xr:uid="{00000000-0005-0000-0000-000003460000}"/>
    <cellStyle name="20% - Accent1 3 2 2 5 8 2" xfId="18108" xr:uid="{00000000-0005-0000-0000-000004460000}"/>
    <cellStyle name="20% - Accent1 3 2 2 5 8 2 2" xfId="18109" xr:uid="{00000000-0005-0000-0000-000005460000}"/>
    <cellStyle name="20% - Accent1 3 2 2 5 8 3" xfId="18110" xr:uid="{00000000-0005-0000-0000-000006460000}"/>
    <cellStyle name="20% - Accent1 3 2 2 5 9" xfId="18111" xr:uid="{00000000-0005-0000-0000-000007460000}"/>
    <cellStyle name="20% - Accent1 3 2 2 5 9 2" xfId="18112" xr:uid="{00000000-0005-0000-0000-000008460000}"/>
    <cellStyle name="20% - Accent1 3 2 2 6" xfId="18113" xr:uid="{00000000-0005-0000-0000-000009460000}"/>
    <cellStyle name="20% - Accent1 3 2 2 6 10" xfId="18114" xr:uid="{00000000-0005-0000-0000-00000A460000}"/>
    <cellStyle name="20% - Accent1 3 2 2 6 10 2" xfId="18115" xr:uid="{00000000-0005-0000-0000-00000B460000}"/>
    <cellStyle name="20% - Accent1 3 2 2 6 11" xfId="18116" xr:uid="{00000000-0005-0000-0000-00000C460000}"/>
    <cellStyle name="20% - Accent1 3 2 2 6 2" xfId="18117" xr:uid="{00000000-0005-0000-0000-00000D460000}"/>
    <cellStyle name="20% - Accent1 3 2 2 6 2 2" xfId="18118" xr:uid="{00000000-0005-0000-0000-00000E460000}"/>
    <cellStyle name="20% - Accent1 3 2 2 6 2 2 2" xfId="18119" xr:uid="{00000000-0005-0000-0000-00000F460000}"/>
    <cellStyle name="20% - Accent1 3 2 2 6 2 2 2 2" xfId="18120" xr:uid="{00000000-0005-0000-0000-000010460000}"/>
    <cellStyle name="20% - Accent1 3 2 2 6 2 2 2 2 2" xfId="18121" xr:uid="{00000000-0005-0000-0000-000011460000}"/>
    <cellStyle name="20% - Accent1 3 2 2 6 2 2 2 3" xfId="18122" xr:uid="{00000000-0005-0000-0000-000012460000}"/>
    <cellStyle name="20% - Accent1 3 2 2 6 2 2 3" xfId="18123" xr:uid="{00000000-0005-0000-0000-000013460000}"/>
    <cellStyle name="20% - Accent1 3 2 2 6 2 2 3 2" xfId="18124" xr:uid="{00000000-0005-0000-0000-000014460000}"/>
    <cellStyle name="20% - Accent1 3 2 2 6 2 2 4" xfId="18125" xr:uid="{00000000-0005-0000-0000-000015460000}"/>
    <cellStyle name="20% - Accent1 3 2 2 6 2 3" xfId="18126" xr:uid="{00000000-0005-0000-0000-000016460000}"/>
    <cellStyle name="20% - Accent1 3 2 2 6 2 3 2" xfId="18127" xr:uid="{00000000-0005-0000-0000-000017460000}"/>
    <cellStyle name="20% - Accent1 3 2 2 6 2 3 2 2" xfId="18128" xr:uid="{00000000-0005-0000-0000-000018460000}"/>
    <cellStyle name="20% - Accent1 3 2 2 6 2 3 2 2 2" xfId="18129" xr:uid="{00000000-0005-0000-0000-000019460000}"/>
    <cellStyle name="20% - Accent1 3 2 2 6 2 3 2 3" xfId="18130" xr:uid="{00000000-0005-0000-0000-00001A460000}"/>
    <cellStyle name="20% - Accent1 3 2 2 6 2 3 3" xfId="18131" xr:uid="{00000000-0005-0000-0000-00001B460000}"/>
    <cellStyle name="20% - Accent1 3 2 2 6 2 3 3 2" xfId="18132" xr:uid="{00000000-0005-0000-0000-00001C460000}"/>
    <cellStyle name="20% - Accent1 3 2 2 6 2 3 4" xfId="18133" xr:uid="{00000000-0005-0000-0000-00001D460000}"/>
    <cellStyle name="20% - Accent1 3 2 2 6 2 4" xfId="18134" xr:uid="{00000000-0005-0000-0000-00001E460000}"/>
    <cellStyle name="20% - Accent1 3 2 2 6 2 4 2" xfId="18135" xr:uid="{00000000-0005-0000-0000-00001F460000}"/>
    <cellStyle name="20% - Accent1 3 2 2 6 2 4 2 2" xfId="18136" xr:uid="{00000000-0005-0000-0000-000020460000}"/>
    <cellStyle name="20% - Accent1 3 2 2 6 2 4 2 2 2" xfId="18137" xr:uid="{00000000-0005-0000-0000-000021460000}"/>
    <cellStyle name="20% - Accent1 3 2 2 6 2 4 2 3" xfId="18138" xr:uid="{00000000-0005-0000-0000-000022460000}"/>
    <cellStyle name="20% - Accent1 3 2 2 6 2 4 3" xfId="18139" xr:uid="{00000000-0005-0000-0000-000023460000}"/>
    <cellStyle name="20% - Accent1 3 2 2 6 2 4 3 2" xfId="18140" xr:uid="{00000000-0005-0000-0000-000024460000}"/>
    <cellStyle name="20% - Accent1 3 2 2 6 2 4 4" xfId="18141" xr:uid="{00000000-0005-0000-0000-000025460000}"/>
    <cellStyle name="20% - Accent1 3 2 2 6 2 5" xfId="18142" xr:uid="{00000000-0005-0000-0000-000026460000}"/>
    <cellStyle name="20% - Accent1 3 2 2 6 2 5 2" xfId="18143" xr:uid="{00000000-0005-0000-0000-000027460000}"/>
    <cellStyle name="20% - Accent1 3 2 2 6 2 5 2 2" xfId="18144" xr:uid="{00000000-0005-0000-0000-000028460000}"/>
    <cellStyle name="20% - Accent1 3 2 2 6 2 5 3" xfId="18145" xr:uid="{00000000-0005-0000-0000-000029460000}"/>
    <cellStyle name="20% - Accent1 3 2 2 6 2 6" xfId="18146" xr:uid="{00000000-0005-0000-0000-00002A460000}"/>
    <cellStyle name="20% - Accent1 3 2 2 6 2 6 2" xfId="18147" xr:uid="{00000000-0005-0000-0000-00002B460000}"/>
    <cellStyle name="20% - Accent1 3 2 2 6 2 6 2 2" xfId="18148" xr:uid="{00000000-0005-0000-0000-00002C460000}"/>
    <cellStyle name="20% - Accent1 3 2 2 6 2 6 3" xfId="18149" xr:uid="{00000000-0005-0000-0000-00002D460000}"/>
    <cellStyle name="20% - Accent1 3 2 2 6 2 7" xfId="18150" xr:uid="{00000000-0005-0000-0000-00002E460000}"/>
    <cellStyle name="20% - Accent1 3 2 2 6 2 7 2" xfId="18151" xr:uid="{00000000-0005-0000-0000-00002F460000}"/>
    <cellStyle name="20% - Accent1 3 2 2 6 2 8" xfId="18152" xr:uid="{00000000-0005-0000-0000-000030460000}"/>
    <cellStyle name="20% - Accent1 3 2 2 6 2 8 2" xfId="18153" xr:uid="{00000000-0005-0000-0000-000031460000}"/>
    <cellStyle name="20% - Accent1 3 2 2 6 2 9" xfId="18154" xr:uid="{00000000-0005-0000-0000-000032460000}"/>
    <cellStyle name="20% - Accent1 3 2 2 6 3" xfId="18155" xr:uid="{00000000-0005-0000-0000-000033460000}"/>
    <cellStyle name="20% - Accent1 3 2 2 6 3 2" xfId="18156" xr:uid="{00000000-0005-0000-0000-000034460000}"/>
    <cellStyle name="20% - Accent1 3 2 2 6 3 2 2" xfId="18157" xr:uid="{00000000-0005-0000-0000-000035460000}"/>
    <cellStyle name="20% - Accent1 3 2 2 6 3 2 2 2" xfId="18158" xr:uid="{00000000-0005-0000-0000-000036460000}"/>
    <cellStyle name="20% - Accent1 3 2 2 6 3 2 2 2 2" xfId="18159" xr:uid="{00000000-0005-0000-0000-000037460000}"/>
    <cellStyle name="20% - Accent1 3 2 2 6 3 2 2 3" xfId="18160" xr:uid="{00000000-0005-0000-0000-000038460000}"/>
    <cellStyle name="20% - Accent1 3 2 2 6 3 2 3" xfId="18161" xr:uid="{00000000-0005-0000-0000-000039460000}"/>
    <cellStyle name="20% - Accent1 3 2 2 6 3 2 3 2" xfId="18162" xr:uid="{00000000-0005-0000-0000-00003A460000}"/>
    <cellStyle name="20% - Accent1 3 2 2 6 3 2 4" xfId="18163" xr:uid="{00000000-0005-0000-0000-00003B460000}"/>
    <cellStyle name="20% - Accent1 3 2 2 6 3 3" xfId="18164" xr:uid="{00000000-0005-0000-0000-00003C460000}"/>
    <cellStyle name="20% - Accent1 3 2 2 6 3 3 2" xfId="18165" xr:uid="{00000000-0005-0000-0000-00003D460000}"/>
    <cellStyle name="20% - Accent1 3 2 2 6 3 3 2 2" xfId="18166" xr:uid="{00000000-0005-0000-0000-00003E460000}"/>
    <cellStyle name="20% - Accent1 3 2 2 6 3 3 2 2 2" xfId="18167" xr:uid="{00000000-0005-0000-0000-00003F460000}"/>
    <cellStyle name="20% - Accent1 3 2 2 6 3 3 2 3" xfId="18168" xr:uid="{00000000-0005-0000-0000-000040460000}"/>
    <cellStyle name="20% - Accent1 3 2 2 6 3 3 3" xfId="18169" xr:uid="{00000000-0005-0000-0000-000041460000}"/>
    <cellStyle name="20% - Accent1 3 2 2 6 3 3 3 2" xfId="18170" xr:uid="{00000000-0005-0000-0000-000042460000}"/>
    <cellStyle name="20% - Accent1 3 2 2 6 3 3 4" xfId="18171" xr:uid="{00000000-0005-0000-0000-000043460000}"/>
    <cellStyle name="20% - Accent1 3 2 2 6 3 4" xfId="18172" xr:uid="{00000000-0005-0000-0000-000044460000}"/>
    <cellStyle name="20% - Accent1 3 2 2 6 3 4 2" xfId="18173" xr:uid="{00000000-0005-0000-0000-000045460000}"/>
    <cellStyle name="20% - Accent1 3 2 2 6 3 4 2 2" xfId="18174" xr:uid="{00000000-0005-0000-0000-000046460000}"/>
    <cellStyle name="20% - Accent1 3 2 2 6 3 4 2 2 2" xfId="18175" xr:uid="{00000000-0005-0000-0000-000047460000}"/>
    <cellStyle name="20% - Accent1 3 2 2 6 3 4 2 3" xfId="18176" xr:uid="{00000000-0005-0000-0000-000048460000}"/>
    <cellStyle name="20% - Accent1 3 2 2 6 3 4 3" xfId="18177" xr:uid="{00000000-0005-0000-0000-000049460000}"/>
    <cellStyle name="20% - Accent1 3 2 2 6 3 4 3 2" xfId="18178" xr:uid="{00000000-0005-0000-0000-00004A460000}"/>
    <cellStyle name="20% - Accent1 3 2 2 6 3 4 4" xfId="18179" xr:uid="{00000000-0005-0000-0000-00004B460000}"/>
    <cellStyle name="20% - Accent1 3 2 2 6 3 5" xfId="18180" xr:uid="{00000000-0005-0000-0000-00004C460000}"/>
    <cellStyle name="20% - Accent1 3 2 2 6 3 5 2" xfId="18181" xr:uid="{00000000-0005-0000-0000-00004D460000}"/>
    <cellStyle name="20% - Accent1 3 2 2 6 3 5 2 2" xfId="18182" xr:uid="{00000000-0005-0000-0000-00004E460000}"/>
    <cellStyle name="20% - Accent1 3 2 2 6 3 5 3" xfId="18183" xr:uid="{00000000-0005-0000-0000-00004F460000}"/>
    <cellStyle name="20% - Accent1 3 2 2 6 3 6" xfId="18184" xr:uid="{00000000-0005-0000-0000-000050460000}"/>
    <cellStyle name="20% - Accent1 3 2 2 6 3 6 2" xfId="18185" xr:uid="{00000000-0005-0000-0000-000051460000}"/>
    <cellStyle name="20% - Accent1 3 2 2 6 3 6 2 2" xfId="18186" xr:uid="{00000000-0005-0000-0000-000052460000}"/>
    <cellStyle name="20% - Accent1 3 2 2 6 3 6 3" xfId="18187" xr:uid="{00000000-0005-0000-0000-000053460000}"/>
    <cellStyle name="20% - Accent1 3 2 2 6 3 7" xfId="18188" xr:uid="{00000000-0005-0000-0000-000054460000}"/>
    <cellStyle name="20% - Accent1 3 2 2 6 3 7 2" xfId="18189" xr:uid="{00000000-0005-0000-0000-000055460000}"/>
    <cellStyle name="20% - Accent1 3 2 2 6 3 8" xfId="18190" xr:uid="{00000000-0005-0000-0000-000056460000}"/>
    <cellStyle name="20% - Accent1 3 2 2 6 3 8 2" xfId="18191" xr:uid="{00000000-0005-0000-0000-000057460000}"/>
    <cellStyle name="20% - Accent1 3 2 2 6 3 9" xfId="18192" xr:uid="{00000000-0005-0000-0000-000058460000}"/>
    <cellStyle name="20% - Accent1 3 2 2 6 4" xfId="18193" xr:uid="{00000000-0005-0000-0000-000059460000}"/>
    <cellStyle name="20% - Accent1 3 2 2 6 4 2" xfId="18194" xr:uid="{00000000-0005-0000-0000-00005A460000}"/>
    <cellStyle name="20% - Accent1 3 2 2 6 4 2 2" xfId="18195" xr:uid="{00000000-0005-0000-0000-00005B460000}"/>
    <cellStyle name="20% - Accent1 3 2 2 6 4 2 2 2" xfId="18196" xr:uid="{00000000-0005-0000-0000-00005C460000}"/>
    <cellStyle name="20% - Accent1 3 2 2 6 4 2 3" xfId="18197" xr:uid="{00000000-0005-0000-0000-00005D460000}"/>
    <cellStyle name="20% - Accent1 3 2 2 6 4 3" xfId="18198" xr:uid="{00000000-0005-0000-0000-00005E460000}"/>
    <cellStyle name="20% - Accent1 3 2 2 6 4 3 2" xfId="18199" xr:uid="{00000000-0005-0000-0000-00005F460000}"/>
    <cellStyle name="20% - Accent1 3 2 2 6 4 4" xfId="18200" xr:uid="{00000000-0005-0000-0000-000060460000}"/>
    <cellStyle name="20% - Accent1 3 2 2 6 5" xfId="18201" xr:uid="{00000000-0005-0000-0000-000061460000}"/>
    <cellStyle name="20% - Accent1 3 2 2 6 5 2" xfId="18202" xr:uid="{00000000-0005-0000-0000-000062460000}"/>
    <cellStyle name="20% - Accent1 3 2 2 6 5 2 2" xfId="18203" xr:uid="{00000000-0005-0000-0000-000063460000}"/>
    <cellStyle name="20% - Accent1 3 2 2 6 5 2 2 2" xfId="18204" xr:uid="{00000000-0005-0000-0000-000064460000}"/>
    <cellStyle name="20% - Accent1 3 2 2 6 5 2 3" xfId="18205" xr:uid="{00000000-0005-0000-0000-000065460000}"/>
    <cellStyle name="20% - Accent1 3 2 2 6 5 3" xfId="18206" xr:uid="{00000000-0005-0000-0000-000066460000}"/>
    <cellStyle name="20% - Accent1 3 2 2 6 5 3 2" xfId="18207" xr:uid="{00000000-0005-0000-0000-000067460000}"/>
    <cellStyle name="20% - Accent1 3 2 2 6 5 4" xfId="18208" xr:uid="{00000000-0005-0000-0000-000068460000}"/>
    <cellStyle name="20% - Accent1 3 2 2 6 6" xfId="18209" xr:uid="{00000000-0005-0000-0000-000069460000}"/>
    <cellStyle name="20% - Accent1 3 2 2 6 6 2" xfId="18210" xr:uid="{00000000-0005-0000-0000-00006A460000}"/>
    <cellStyle name="20% - Accent1 3 2 2 6 6 2 2" xfId="18211" xr:uid="{00000000-0005-0000-0000-00006B460000}"/>
    <cellStyle name="20% - Accent1 3 2 2 6 6 2 2 2" xfId="18212" xr:uid="{00000000-0005-0000-0000-00006C460000}"/>
    <cellStyle name="20% - Accent1 3 2 2 6 6 2 3" xfId="18213" xr:uid="{00000000-0005-0000-0000-00006D460000}"/>
    <cellStyle name="20% - Accent1 3 2 2 6 6 3" xfId="18214" xr:uid="{00000000-0005-0000-0000-00006E460000}"/>
    <cellStyle name="20% - Accent1 3 2 2 6 6 3 2" xfId="18215" xr:uid="{00000000-0005-0000-0000-00006F460000}"/>
    <cellStyle name="20% - Accent1 3 2 2 6 6 4" xfId="18216" xr:uid="{00000000-0005-0000-0000-000070460000}"/>
    <cellStyle name="20% - Accent1 3 2 2 6 7" xfId="18217" xr:uid="{00000000-0005-0000-0000-000071460000}"/>
    <cellStyle name="20% - Accent1 3 2 2 6 7 2" xfId="18218" xr:uid="{00000000-0005-0000-0000-000072460000}"/>
    <cellStyle name="20% - Accent1 3 2 2 6 7 2 2" xfId="18219" xr:uid="{00000000-0005-0000-0000-000073460000}"/>
    <cellStyle name="20% - Accent1 3 2 2 6 7 3" xfId="18220" xr:uid="{00000000-0005-0000-0000-000074460000}"/>
    <cellStyle name="20% - Accent1 3 2 2 6 8" xfId="18221" xr:uid="{00000000-0005-0000-0000-000075460000}"/>
    <cellStyle name="20% - Accent1 3 2 2 6 8 2" xfId="18222" xr:uid="{00000000-0005-0000-0000-000076460000}"/>
    <cellStyle name="20% - Accent1 3 2 2 6 8 2 2" xfId="18223" xr:uid="{00000000-0005-0000-0000-000077460000}"/>
    <cellStyle name="20% - Accent1 3 2 2 6 8 3" xfId="18224" xr:uid="{00000000-0005-0000-0000-000078460000}"/>
    <cellStyle name="20% - Accent1 3 2 2 6 9" xfId="18225" xr:uid="{00000000-0005-0000-0000-000079460000}"/>
    <cellStyle name="20% - Accent1 3 2 2 6 9 2" xfId="18226" xr:uid="{00000000-0005-0000-0000-00007A460000}"/>
    <cellStyle name="20% - Accent1 3 2 2 7" xfId="18227" xr:uid="{00000000-0005-0000-0000-00007B460000}"/>
    <cellStyle name="20% - Accent1 3 2 2 7 2" xfId="18228" xr:uid="{00000000-0005-0000-0000-00007C460000}"/>
    <cellStyle name="20% - Accent1 3 2 2 7 2 2" xfId="18229" xr:uid="{00000000-0005-0000-0000-00007D460000}"/>
    <cellStyle name="20% - Accent1 3 2 2 7 2 2 2" xfId="18230" xr:uid="{00000000-0005-0000-0000-00007E460000}"/>
    <cellStyle name="20% - Accent1 3 2 2 7 2 2 2 2" xfId="18231" xr:uid="{00000000-0005-0000-0000-00007F460000}"/>
    <cellStyle name="20% - Accent1 3 2 2 7 2 2 3" xfId="18232" xr:uid="{00000000-0005-0000-0000-000080460000}"/>
    <cellStyle name="20% - Accent1 3 2 2 7 2 3" xfId="18233" xr:uid="{00000000-0005-0000-0000-000081460000}"/>
    <cellStyle name="20% - Accent1 3 2 2 7 2 3 2" xfId="18234" xr:uid="{00000000-0005-0000-0000-000082460000}"/>
    <cellStyle name="20% - Accent1 3 2 2 7 2 4" xfId="18235" xr:uid="{00000000-0005-0000-0000-000083460000}"/>
    <cellStyle name="20% - Accent1 3 2 2 7 3" xfId="18236" xr:uid="{00000000-0005-0000-0000-000084460000}"/>
    <cellStyle name="20% - Accent1 3 2 2 7 3 2" xfId="18237" xr:uid="{00000000-0005-0000-0000-000085460000}"/>
    <cellStyle name="20% - Accent1 3 2 2 7 3 2 2" xfId="18238" xr:uid="{00000000-0005-0000-0000-000086460000}"/>
    <cellStyle name="20% - Accent1 3 2 2 7 3 2 2 2" xfId="18239" xr:uid="{00000000-0005-0000-0000-000087460000}"/>
    <cellStyle name="20% - Accent1 3 2 2 7 3 2 3" xfId="18240" xr:uid="{00000000-0005-0000-0000-000088460000}"/>
    <cellStyle name="20% - Accent1 3 2 2 7 3 3" xfId="18241" xr:uid="{00000000-0005-0000-0000-000089460000}"/>
    <cellStyle name="20% - Accent1 3 2 2 7 3 3 2" xfId="18242" xr:uid="{00000000-0005-0000-0000-00008A460000}"/>
    <cellStyle name="20% - Accent1 3 2 2 7 3 4" xfId="18243" xr:uid="{00000000-0005-0000-0000-00008B460000}"/>
    <cellStyle name="20% - Accent1 3 2 2 7 4" xfId="18244" xr:uid="{00000000-0005-0000-0000-00008C460000}"/>
    <cellStyle name="20% - Accent1 3 2 2 7 4 2" xfId="18245" xr:uid="{00000000-0005-0000-0000-00008D460000}"/>
    <cellStyle name="20% - Accent1 3 2 2 7 4 2 2" xfId="18246" xr:uid="{00000000-0005-0000-0000-00008E460000}"/>
    <cellStyle name="20% - Accent1 3 2 2 7 4 2 2 2" xfId="18247" xr:uid="{00000000-0005-0000-0000-00008F460000}"/>
    <cellStyle name="20% - Accent1 3 2 2 7 4 2 3" xfId="18248" xr:uid="{00000000-0005-0000-0000-000090460000}"/>
    <cellStyle name="20% - Accent1 3 2 2 7 4 3" xfId="18249" xr:uid="{00000000-0005-0000-0000-000091460000}"/>
    <cellStyle name="20% - Accent1 3 2 2 7 4 3 2" xfId="18250" xr:uid="{00000000-0005-0000-0000-000092460000}"/>
    <cellStyle name="20% - Accent1 3 2 2 7 4 4" xfId="18251" xr:uid="{00000000-0005-0000-0000-000093460000}"/>
    <cellStyle name="20% - Accent1 3 2 2 7 5" xfId="18252" xr:uid="{00000000-0005-0000-0000-000094460000}"/>
    <cellStyle name="20% - Accent1 3 2 2 7 5 2" xfId="18253" xr:uid="{00000000-0005-0000-0000-000095460000}"/>
    <cellStyle name="20% - Accent1 3 2 2 7 5 2 2" xfId="18254" xr:uid="{00000000-0005-0000-0000-000096460000}"/>
    <cellStyle name="20% - Accent1 3 2 2 7 5 3" xfId="18255" xr:uid="{00000000-0005-0000-0000-000097460000}"/>
    <cellStyle name="20% - Accent1 3 2 2 7 6" xfId="18256" xr:uid="{00000000-0005-0000-0000-000098460000}"/>
    <cellStyle name="20% - Accent1 3 2 2 7 6 2" xfId="18257" xr:uid="{00000000-0005-0000-0000-000099460000}"/>
    <cellStyle name="20% - Accent1 3 2 2 7 6 2 2" xfId="18258" xr:uid="{00000000-0005-0000-0000-00009A460000}"/>
    <cellStyle name="20% - Accent1 3 2 2 7 6 3" xfId="18259" xr:uid="{00000000-0005-0000-0000-00009B460000}"/>
    <cellStyle name="20% - Accent1 3 2 2 7 7" xfId="18260" xr:uid="{00000000-0005-0000-0000-00009C460000}"/>
    <cellStyle name="20% - Accent1 3 2 2 7 7 2" xfId="18261" xr:uid="{00000000-0005-0000-0000-00009D460000}"/>
    <cellStyle name="20% - Accent1 3 2 2 7 8" xfId="18262" xr:uid="{00000000-0005-0000-0000-00009E460000}"/>
    <cellStyle name="20% - Accent1 3 2 2 7 8 2" xfId="18263" xr:uid="{00000000-0005-0000-0000-00009F460000}"/>
    <cellStyle name="20% - Accent1 3 2 2 7 9" xfId="18264" xr:uid="{00000000-0005-0000-0000-0000A0460000}"/>
    <cellStyle name="20% - Accent1 3 2 2 8" xfId="18265" xr:uid="{00000000-0005-0000-0000-0000A1460000}"/>
    <cellStyle name="20% - Accent1 3 2 2 8 2" xfId="18266" xr:uid="{00000000-0005-0000-0000-0000A2460000}"/>
    <cellStyle name="20% - Accent1 3 2 2 8 2 2" xfId="18267" xr:uid="{00000000-0005-0000-0000-0000A3460000}"/>
    <cellStyle name="20% - Accent1 3 2 2 8 2 2 2" xfId="18268" xr:uid="{00000000-0005-0000-0000-0000A4460000}"/>
    <cellStyle name="20% - Accent1 3 2 2 8 2 2 2 2" xfId="18269" xr:uid="{00000000-0005-0000-0000-0000A5460000}"/>
    <cellStyle name="20% - Accent1 3 2 2 8 2 2 3" xfId="18270" xr:uid="{00000000-0005-0000-0000-0000A6460000}"/>
    <cellStyle name="20% - Accent1 3 2 2 8 2 3" xfId="18271" xr:uid="{00000000-0005-0000-0000-0000A7460000}"/>
    <cellStyle name="20% - Accent1 3 2 2 8 2 3 2" xfId="18272" xr:uid="{00000000-0005-0000-0000-0000A8460000}"/>
    <cellStyle name="20% - Accent1 3 2 2 8 2 4" xfId="18273" xr:uid="{00000000-0005-0000-0000-0000A9460000}"/>
    <cellStyle name="20% - Accent1 3 2 2 8 3" xfId="18274" xr:uid="{00000000-0005-0000-0000-0000AA460000}"/>
    <cellStyle name="20% - Accent1 3 2 2 8 3 2" xfId="18275" xr:uid="{00000000-0005-0000-0000-0000AB460000}"/>
    <cellStyle name="20% - Accent1 3 2 2 8 3 2 2" xfId="18276" xr:uid="{00000000-0005-0000-0000-0000AC460000}"/>
    <cellStyle name="20% - Accent1 3 2 2 8 3 2 2 2" xfId="18277" xr:uid="{00000000-0005-0000-0000-0000AD460000}"/>
    <cellStyle name="20% - Accent1 3 2 2 8 3 2 3" xfId="18278" xr:uid="{00000000-0005-0000-0000-0000AE460000}"/>
    <cellStyle name="20% - Accent1 3 2 2 8 3 3" xfId="18279" xr:uid="{00000000-0005-0000-0000-0000AF460000}"/>
    <cellStyle name="20% - Accent1 3 2 2 8 3 3 2" xfId="18280" xr:uid="{00000000-0005-0000-0000-0000B0460000}"/>
    <cellStyle name="20% - Accent1 3 2 2 8 3 4" xfId="18281" xr:uid="{00000000-0005-0000-0000-0000B1460000}"/>
    <cellStyle name="20% - Accent1 3 2 2 8 4" xfId="18282" xr:uid="{00000000-0005-0000-0000-0000B2460000}"/>
    <cellStyle name="20% - Accent1 3 2 2 8 4 2" xfId="18283" xr:uid="{00000000-0005-0000-0000-0000B3460000}"/>
    <cellStyle name="20% - Accent1 3 2 2 8 4 2 2" xfId="18284" xr:uid="{00000000-0005-0000-0000-0000B4460000}"/>
    <cellStyle name="20% - Accent1 3 2 2 8 4 2 2 2" xfId="18285" xr:uid="{00000000-0005-0000-0000-0000B5460000}"/>
    <cellStyle name="20% - Accent1 3 2 2 8 4 2 3" xfId="18286" xr:uid="{00000000-0005-0000-0000-0000B6460000}"/>
    <cellStyle name="20% - Accent1 3 2 2 8 4 3" xfId="18287" xr:uid="{00000000-0005-0000-0000-0000B7460000}"/>
    <cellStyle name="20% - Accent1 3 2 2 8 4 3 2" xfId="18288" xr:uid="{00000000-0005-0000-0000-0000B8460000}"/>
    <cellStyle name="20% - Accent1 3 2 2 8 4 4" xfId="18289" xr:uid="{00000000-0005-0000-0000-0000B9460000}"/>
    <cellStyle name="20% - Accent1 3 2 2 8 5" xfId="18290" xr:uid="{00000000-0005-0000-0000-0000BA460000}"/>
    <cellStyle name="20% - Accent1 3 2 2 8 5 2" xfId="18291" xr:uid="{00000000-0005-0000-0000-0000BB460000}"/>
    <cellStyle name="20% - Accent1 3 2 2 8 5 2 2" xfId="18292" xr:uid="{00000000-0005-0000-0000-0000BC460000}"/>
    <cellStyle name="20% - Accent1 3 2 2 8 5 3" xfId="18293" xr:uid="{00000000-0005-0000-0000-0000BD460000}"/>
    <cellStyle name="20% - Accent1 3 2 2 8 6" xfId="18294" xr:uid="{00000000-0005-0000-0000-0000BE460000}"/>
    <cellStyle name="20% - Accent1 3 2 2 8 6 2" xfId="18295" xr:uid="{00000000-0005-0000-0000-0000BF460000}"/>
    <cellStyle name="20% - Accent1 3 2 2 8 6 2 2" xfId="18296" xr:uid="{00000000-0005-0000-0000-0000C0460000}"/>
    <cellStyle name="20% - Accent1 3 2 2 8 6 3" xfId="18297" xr:uid="{00000000-0005-0000-0000-0000C1460000}"/>
    <cellStyle name="20% - Accent1 3 2 2 8 7" xfId="18298" xr:uid="{00000000-0005-0000-0000-0000C2460000}"/>
    <cellStyle name="20% - Accent1 3 2 2 8 7 2" xfId="18299" xr:uid="{00000000-0005-0000-0000-0000C3460000}"/>
    <cellStyle name="20% - Accent1 3 2 2 8 8" xfId="18300" xr:uid="{00000000-0005-0000-0000-0000C4460000}"/>
    <cellStyle name="20% - Accent1 3 2 2 8 8 2" xfId="18301" xr:uid="{00000000-0005-0000-0000-0000C5460000}"/>
    <cellStyle name="20% - Accent1 3 2 2 8 9" xfId="18302" xr:uid="{00000000-0005-0000-0000-0000C6460000}"/>
    <cellStyle name="20% - Accent1 3 2 2 9" xfId="18303" xr:uid="{00000000-0005-0000-0000-0000C7460000}"/>
    <cellStyle name="20% - Accent1 3 2 2 9 2" xfId="18304" xr:uid="{00000000-0005-0000-0000-0000C8460000}"/>
    <cellStyle name="20% - Accent1 3 2 2 9 2 2" xfId="18305" xr:uid="{00000000-0005-0000-0000-0000C9460000}"/>
    <cellStyle name="20% - Accent1 3 2 2 9 2 2 2" xfId="18306" xr:uid="{00000000-0005-0000-0000-0000CA460000}"/>
    <cellStyle name="20% - Accent1 3 2 2 9 2 3" xfId="18307" xr:uid="{00000000-0005-0000-0000-0000CB460000}"/>
    <cellStyle name="20% - Accent1 3 2 2 9 3" xfId="18308" xr:uid="{00000000-0005-0000-0000-0000CC460000}"/>
    <cellStyle name="20% - Accent1 3 2 2 9 3 2" xfId="18309" xr:uid="{00000000-0005-0000-0000-0000CD460000}"/>
    <cellStyle name="20% - Accent1 3 2 2 9 4" xfId="18310" xr:uid="{00000000-0005-0000-0000-0000CE460000}"/>
    <cellStyle name="20% - Accent1 3 2 20" xfId="18311" xr:uid="{00000000-0005-0000-0000-0000CF460000}"/>
    <cellStyle name="20% - Accent1 3 2 3" xfId="18312" xr:uid="{00000000-0005-0000-0000-0000D0460000}"/>
    <cellStyle name="20% - Accent1 3 2 3 10" xfId="18313" xr:uid="{00000000-0005-0000-0000-0000D1460000}"/>
    <cellStyle name="20% - Accent1 3 2 3 10 2" xfId="18314" xr:uid="{00000000-0005-0000-0000-0000D2460000}"/>
    <cellStyle name="20% - Accent1 3 2 3 10 2 2" xfId="18315" xr:uid="{00000000-0005-0000-0000-0000D3460000}"/>
    <cellStyle name="20% - Accent1 3 2 3 10 2 2 2" xfId="18316" xr:uid="{00000000-0005-0000-0000-0000D4460000}"/>
    <cellStyle name="20% - Accent1 3 2 3 10 2 3" xfId="18317" xr:uid="{00000000-0005-0000-0000-0000D5460000}"/>
    <cellStyle name="20% - Accent1 3 2 3 10 3" xfId="18318" xr:uid="{00000000-0005-0000-0000-0000D6460000}"/>
    <cellStyle name="20% - Accent1 3 2 3 10 3 2" xfId="18319" xr:uid="{00000000-0005-0000-0000-0000D7460000}"/>
    <cellStyle name="20% - Accent1 3 2 3 10 4" xfId="18320" xr:uid="{00000000-0005-0000-0000-0000D8460000}"/>
    <cellStyle name="20% - Accent1 3 2 3 11" xfId="18321" xr:uid="{00000000-0005-0000-0000-0000D9460000}"/>
    <cellStyle name="20% - Accent1 3 2 3 11 2" xfId="18322" xr:uid="{00000000-0005-0000-0000-0000DA460000}"/>
    <cellStyle name="20% - Accent1 3 2 3 11 2 2" xfId="18323" xr:uid="{00000000-0005-0000-0000-0000DB460000}"/>
    <cellStyle name="20% - Accent1 3 2 3 11 2 2 2" xfId="18324" xr:uid="{00000000-0005-0000-0000-0000DC460000}"/>
    <cellStyle name="20% - Accent1 3 2 3 11 2 3" xfId="18325" xr:uid="{00000000-0005-0000-0000-0000DD460000}"/>
    <cellStyle name="20% - Accent1 3 2 3 11 3" xfId="18326" xr:uid="{00000000-0005-0000-0000-0000DE460000}"/>
    <cellStyle name="20% - Accent1 3 2 3 11 3 2" xfId="18327" xr:uid="{00000000-0005-0000-0000-0000DF460000}"/>
    <cellStyle name="20% - Accent1 3 2 3 11 4" xfId="18328" xr:uid="{00000000-0005-0000-0000-0000E0460000}"/>
    <cellStyle name="20% - Accent1 3 2 3 12" xfId="18329" xr:uid="{00000000-0005-0000-0000-0000E1460000}"/>
    <cellStyle name="20% - Accent1 3 2 3 12 2" xfId="18330" xr:uid="{00000000-0005-0000-0000-0000E2460000}"/>
    <cellStyle name="20% - Accent1 3 2 3 12 2 2" xfId="18331" xr:uid="{00000000-0005-0000-0000-0000E3460000}"/>
    <cellStyle name="20% - Accent1 3 2 3 12 3" xfId="18332" xr:uid="{00000000-0005-0000-0000-0000E4460000}"/>
    <cellStyle name="20% - Accent1 3 2 3 13" xfId="18333" xr:uid="{00000000-0005-0000-0000-0000E5460000}"/>
    <cellStyle name="20% - Accent1 3 2 3 13 2" xfId="18334" xr:uid="{00000000-0005-0000-0000-0000E6460000}"/>
    <cellStyle name="20% - Accent1 3 2 3 13 2 2" xfId="18335" xr:uid="{00000000-0005-0000-0000-0000E7460000}"/>
    <cellStyle name="20% - Accent1 3 2 3 13 3" xfId="18336" xr:uid="{00000000-0005-0000-0000-0000E8460000}"/>
    <cellStyle name="20% - Accent1 3 2 3 14" xfId="18337" xr:uid="{00000000-0005-0000-0000-0000E9460000}"/>
    <cellStyle name="20% - Accent1 3 2 3 14 2" xfId="18338" xr:uid="{00000000-0005-0000-0000-0000EA460000}"/>
    <cellStyle name="20% - Accent1 3 2 3 15" xfId="18339" xr:uid="{00000000-0005-0000-0000-0000EB460000}"/>
    <cellStyle name="20% - Accent1 3 2 3 15 2" xfId="18340" xr:uid="{00000000-0005-0000-0000-0000EC460000}"/>
    <cellStyle name="20% - Accent1 3 2 3 16" xfId="18341" xr:uid="{00000000-0005-0000-0000-0000ED460000}"/>
    <cellStyle name="20% - Accent1 3 2 3 2" xfId="18342" xr:uid="{00000000-0005-0000-0000-0000EE460000}"/>
    <cellStyle name="20% - Accent1 3 2 3 2 10" xfId="18343" xr:uid="{00000000-0005-0000-0000-0000EF460000}"/>
    <cellStyle name="20% - Accent1 3 2 3 2 10 2" xfId="18344" xr:uid="{00000000-0005-0000-0000-0000F0460000}"/>
    <cellStyle name="20% - Accent1 3 2 3 2 10 2 2" xfId="18345" xr:uid="{00000000-0005-0000-0000-0000F1460000}"/>
    <cellStyle name="20% - Accent1 3 2 3 2 10 2 2 2" xfId="18346" xr:uid="{00000000-0005-0000-0000-0000F2460000}"/>
    <cellStyle name="20% - Accent1 3 2 3 2 10 2 3" xfId="18347" xr:uid="{00000000-0005-0000-0000-0000F3460000}"/>
    <cellStyle name="20% - Accent1 3 2 3 2 10 3" xfId="18348" xr:uid="{00000000-0005-0000-0000-0000F4460000}"/>
    <cellStyle name="20% - Accent1 3 2 3 2 10 3 2" xfId="18349" xr:uid="{00000000-0005-0000-0000-0000F5460000}"/>
    <cellStyle name="20% - Accent1 3 2 3 2 10 4" xfId="18350" xr:uid="{00000000-0005-0000-0000-0000F6460000}"/>
    <cellStyle name="20% - Accent1 3 2 3 2 11" xfId="18351" xr:uid="{00000000-0005-0000-0000-0000F7460000}"/>
    <cellStyle name="20% - Accent1 3 2 3 2 11 2" xfId="18352" xr:uid="{00000000-0005-0000-0000-0000F8460000}"/>
    <cellStyle name="20% - Accent1 3 2 3 2 11 2 2" xfId="18353" xr:uid="{00000000-0005-0000-0000-0000F9460000}"/>
    <cellStyle name="20% - Accent1 3 2 3 2 11 3" xfId="18354" xr:uid="{00000000-0005-0000-0000-0000FA460000}"/>
    <cellStyle name="20% - Accent1 3 2 3 2 12" xfId="18355" xr:uid="{00000000-0005-0000-0000-0000FB460000}"/>
    <cellStyle name="20% - Accent1 3 2 3 2 12 2" xfId="18356" xr:uid="{00000000-0005-0000-0000-0000FC460000}"/>
    <cellStyle name="20% - Accent1 3 2 3 2 12 2 2" xfId="18357" xr:uid="{00000000-0005-0000-0000-0000FD460000}"/>
    <cellStyle name="20% - Accent1 3 2 3 2 12 3" xfId="18358" xr:uid="{00000000-0005-0000-0000-0000FE460000}"/>
    <cellStyle name="20% - Accent1 3 2 3 2 13" xfId="18359" xr:uid="{00000000-0005-0000-0000-0000FF460000}"/>
    <cellStyle name="20% - Accent1 3 2 3 2 13 2" xfId="18360" xr:uid="{00000000-0005-0000-0000-000000470000}"/>
    <cellStyle name="20% - Accent1 3 2 3 2 14" xfId="18361" xr:uid="{00000000-0005-0000-0000-000001470000}"/>
    <cellStyle name="20% - Accent1 3 2 3 2 14 2" xfId="18362" xr:uid="{00000000-0005-0000-0000-000002470000}"/>
    <cellStyle name="20% - Accent1 3 2 3 2 15" xfId="18363" xr:uid="{00000000-0005-0000-0000-000003470000}"/>
    <cellStyle name="20% - Accent1 3 2 3 2 2" xfId="18364" xr:uid="{00000000-0005-0000-0000-000004470000}"/>
    <cellStyle name="20% - Accent1 3 2 3 2 2 10" xfId="18365" xr:uid="{00000000-0005-0000-0000-000005470000}"/>
    <cellStyle name="20% - Accent1 3 2 3 2 2 10 2" xfId="18366" xr:uid="{00000000-0005-0000-0000-000006470000}"/>
    <cellStyle name="20% - Accent1 3 2 3 2 2 10 2 2" xfId="18367" xr:uid="{00000000-0005-0000-0000-000007470000}"/>
    <cellStyle name="20% - Accent1 3 2 3 2 2 10 3" xfId="18368" xr:uid="{00000000-0005-0000-0000-000008470000}"/>
    <cellStyle name="20% - Accent1 3 2 3 2 2 11" xfId="18369" xr:uid="{00000000-0005-0000-0000-000009470000}"/>
    <cellStyle name="20% - Accent1 3 2 3 2 2 11 2" xfId="18370" xr:uid="{00000000-0005-0000-0000-00000A470000}"/>
    <cellStyle name="20% - Accent1 3 2 3 2 2 11 2 2" xfId="18371" xr:uid="{00000000-0005-0000-0000-00000B470000}"/>
    <cellStyle name="20% - Accent1 3 2 3 2 2 11 3" xfId="18372" xr:uid="{00000000-0005-0000-0000-00000C470000}"/>
    <cellStyle name="20% - Accent1 3 2 3 2 2 12" xfId="18373" xr:uid="{00000000-0005-0000-0000-00000D470000}"/>
    <cellStyle name="20% - Accent1 3 2 3 2 2 12 2" xfId="18374" xr:uid="{00000000-0005-0000-0000-00000E470000}"/>
    <cellStyle name="20% - Accent1 3 2 3 2 2 13" xfId="18375" xr:uid="{00000000-0005-0000-0000-00000F470000}"/>
    <cellStyle name="20% - Accent1 3 2 3 2 2 13 2" xfId="18376" xr:uid="{00000000-0005-0000-0000-000010470000}"/>
    <cellStyle name="20% - Accent1 3 2 3 2 2 14" xfId="18377" xr:uid="{00000000-0005-0000-0000-000011470000}"/>
    <cellStyle name="20% - Accent1 3 2 3 2 2 2" xfId="18378" xr:uid="{00000000-0005-0000-0000-000012470000}"/>
    <cellStyle name="20% - Accent1 3 2 3 2 2 2 10" xfId="18379" xr:uid="{00000000-0005-0000-0000-000013470000}"/>
    <cellStyle name="20% - Accent1 3 2 3 2 2 2 10 2" xfId="18380" xr:uid="{00000000-0005-0000-0000-000014470000}"/>
    <cellStyle name="20% - Accent1 3 2 3 2 2 2 11" xfId="18381" xr:uid="{00000000-0005-0000-0000-000015470000}"/>
    <cellStyle name="20% - Accent1 3 2 3 2 2 2 2" xfId="18382" xr:uid="{00000000-0005-0000-0000-000016470000}"/>
    <cellStyle name="20% - Accent1 3 2 3 2 2 2 2 2" xfId="18383" xr:uid="{00000000-0005-0000-0000-000017470000}"/>
    <cellStyle name="20% - Accent1 3 2 3 2 2 2 2 2 2" xfId="18384" xr:uid="{00000000-0005-0000-0000-000018470000}"/>
    <cellStyle name="20% - Accent1 3 2 3 2 2 2 2 2 2 2" xfId="18385" xr:uid="{00000000-0005-0000-0000-000019470000}"/>
    <cellStyle name="20% - Accent1 3 2 3 2 2 2 2 2 2 2 2" xfId="18386" xr:uid="{00000000-0005-0000-0000-00001A470000}"/>
    <cellStyle name="20% - Accent1 3 2 3 2 2 2 2 2 2 3" xfId="18387" xr:uid="{00000000-0005-0000-0000-00001B470000}"/>
    <cellStyle name="20% - Accent1 3 2 3 2 2 2 2 2 3" xfId="18388" xr:uid="{00000000-0005-0000-0000-00001C470000}"/>
    <cellStyle name="20% - Accent1 3 2 3 2 2 2 2 2 3 2" xfId="18389" xr:uid="{00000000-0005-0000-0000-00001D470000}"/>
    <cellStyle name="20% - Accent1 3 2 3 2 2 2 2 2 4" xfId="18390" xr:uid="{00000000-0005-0000-0000-00001E470000}"/>
    <cellStyle name="20% - Accent1 3 2 3 2 2 2 2 3" xfId="18391" xr:uid="{00000000-0005-0000-0000-00001F470000}"/>
    <cellStyle name="20% - Accent1 3 2 3 2 2 2 2 3 2" xfId="18392" xr:uid="{00000000-0005-0000-0000-000020470000}"/>
    <cellStyle name="20% - Accent1 3 2 3 2 2 2 2 3 2 2" xfId="18393" xr:uid="{00000000-0005-0000-0000-000021470000}"/>
    <cellStyle name="20% - Accent1 3 2 3 2 2 2 2 3 2 2 2" xfId="18394" xr:uid="{00000000-0005-0000-0000-000022470000}"/>
    <cellStyle name="20% - Accent1 3 2 3 2 2 2 2 3 2 3" xfId="18395" xr:uid="{00000000-0005-0000-0000-000023470000}"/>
    <cellStyle name="20% - Accent1 3 2 3 2 2 2 2 3 3" xfId="18396" xr:uid="{00000000-0005-0000-0000-000024470000}"/>
    <cellStyle name="20% - Accent1 3 2 3 2 2 2 2 3 3 2" xfId="18397" xr:uid="{00000000-0005-0000-0000-000025470000}"/>
    <cellStyle name="20% - Accent1 3 2 3 2 2 2 2 3 4" xfId="18398" xr:uid="{00000000-0005-0000-0000-000026470000}"/>
    <cellStyle name="20% - Accent1 3 2 3 2 2 2 2 4" xfId="18399" xr:uid="{00000000-0005-0000-0000-000027470000}"/>
    <cellStyle name="20% - Accent1 3 2 3 2 2 2 2 4 2" xfId="18400" xr:uid="{00000000-0005-0000-0000-000028470000}"/>
    <cellStyle name="20% - Accent1 3 2 3 2 2 2 2 4 2 2" xfId="18401" xr:uid="{00000000-0005-0000-0000-000029470000}"/>
    <cellStyle name="20% - Accent1 3 2 3 2 2 2 2 4 2 2 2" xfId="18402" xr:uid="{00000000-0005-0000-0000-00002A470000}"/>
    <cellStyle name="20% - Accent1 3 2 3 2 2 2 2 4 2 3" xfId="18403" xr:uid="{00000000-0005-0000-0000-00002B470000}"/>
    <cellStyle name="20% - Accent1 3 2 3 2 2 2 2 4 3" xfId="18404" xr:uid="{00000000-0005-0000-0000-00002C470000}"/>
    <cellStyle name="20% - Accent1 3 2 3 2 2 2 2 4 3 2" xfId="18405" xr:uid="{00000000-0005-0000-0000-00002D470000}"/>
    <cellStyle name="20% - Accent1 3 2 3 2 2 2 2 4 4" xfId="18406" xr:uid="{00000000-0005-0000-0000-00002E470000}"/>
    <cellStyle name="20% - Accent1 3 2 3 2 2 2 2 5" xfId="18407" xr:uid="{00000000-0005-0000-0000-00002F470000}"/>
    <cellStyle name="20% - Accent1 3 2 3 2 2 2 2 5 2" xfId="18408" xr:uid="{00000000-0005-0000-0000-000030470000}"/>
    <cellStyle name="20% - Accent1 3 2 3 2 2 2 2 5 2 2" xfId="18409" xr:uid="{00000000-0005-0000-0000-000031470000}"/>
    <cellStyle name="20% - Accent1 3 2 3 2 2 2 2 5 3" xfId="18410" xr:uid="{00000000-0005-0000-0000-000032470000}"/>
    <cellStyle name="20% - Accent1 3 2 3 2 2 2 2 6" xfId="18411" xr:uid="{00000000-0005-0000-0000-000033470000}"/>
    <cellStyle name="20% - Accent1 3 2 3 2 2 2 2 6 2" xfId="18412" xr:uid="{00000000-0005-0000-0000-000034470000}"/>
    <cellStyle name="20% - Accent1 3 2 3 2 2 2 2 6 2 2" xfId="18413" xr:uid="{00000000-0005-0000-0000-000035470000}"/>
    <cellStyle name="20% - Accent1 3 2 3 2 2 2 2 6 3" xfId="18414" xr:uid="{00000000-0005-0000-0000-000036470000}"/>
    <cellStyle name="20% - Accent1 3 2 3 2 2 2 2 7" xfId="18415" xr:uid="{00000000-0005-0000-0000-000037470000}"/>
    <cellStyle name="20% - Accent1 3 2 3 2 2 2 2 7 2" xfId="18416" xr:uid="{00000000-0005-0000-0000-000038470000}"/>
    <cellStyle name="20% - Accent1 3 2 3 2 2 2 2 8" xfId="18417" xr:uid="{00000000-0005-0000-0000-000039470000}"/>
    <cellStyle name="20% - Accent1 3 2 3 2 2 2 2 8 2" xfId="18418" xr:uid="{00000000-0005-0000-0000-00003A470000}"/>
    <cellStyle name="20% - Accent1 3 2 3 2 2 2 2 9" xfId="18419" xr:uid="{00000000-0005-0000-0000-00003B470000}"/>
    <cellStyle name="20% - Accent1 3 2 3 2 2 2 3" xfId="18420" xr:uid="{00000000-0005-0000-0000-00003C470000}"/>
    <cellStyle name="20% - Accent1 3 2 3 2 2 2 3 2" xfId="18421" xr:uid="{00000000-0005-0000-0000-00003D470000}"/>
    <cellStyle name="20% - Accent1 3 2 3 2 2 2 3 2 2" xfId="18422" xr:uid="{00000000-0005-0000-0000-00003E470000}"/>
    <cellStyle name="20% - Accent1 3 2 3 2 2 2 3 2 2 2" xfId="18423" xr:uid="{00000000-0005-0000-0000-00003F470000}"/>
    <cellStyle name="20% - Accent1 3 2 3 2 2 2 3 2 2 2 2" xfId="18424" xr:uid="{00000000-0005-0000-0000-000040470000}"/>
    <cellStyle name="20% - Accent1 3 2 3 2 2 2 3 2 2 3" xfId="18425" xr:uid="{00000000-0005-0000-0000-000041470000}"/>
    <cellStyle name="20% - Accent1 3 2 3 2 2 2 3 2 3" xfId="18426" xr:uid="{00000000-0005-0000-0000-000042470000}"/>
    <cellStyle name="20% - Accent1 3 2 3 2 2 2 3 2 3 2" xfId="18427" xr:uid="{00000000-0005-0000-0000-000043470000}"/>
    <cellStyle name="20% - Accent1 3 2 3 2 2 2 3 2 4" xfId="18428" xr:uid="{00000000-0005-0000-0000-000044470000}"/>
    <cellStyle name="20% - Accent1 3 2 3 2 2 2 3 3" xfId="18429" xr:uid="{00000000-0005-0000-0000-000045470000}"/>
    <cellStyle name="20% - Accent1 3 2 3 2 2 2 3 3 2" xfId="18430" xr:uid="{00000000-0005-0000-0000-000046470000}"/>
    <cellStyle name="20% - Accent1 3 2 3 2 2 2 3 3 2 2" xfId="18431" xr:uid="{00000000-0005-0000-0000-000047470000}"/>
    <cellStyle name="20% - Accent1 3 2 3 2 2 2 3 3 2 2 2" xfId="18432" xr:uid="{00000000-0005-0000-0000-000048470000}"/>
    <cellStyle name="20% - Accent1 3 2 3 2 2 2 3 3 2 3" xfId="18433" xr:uid="{00000000-0005-0000-0000-000049470000}"/>
    <cellStyle name="20% - Accent1 3 2 3 2 2 2 3 3 3" xfId="18434" xr:uid="{00000000-0005-0000-0000-00004A470000}"/>
    <cellStyle name="20% - Accent1 3 2 3 2 2 2 3 3 3 2" xfId="18435" xr:uid="{00000000-0005-0000-0000-00004B470000}"/>
    <cellStyle name="20% - Accent1 3 2 3 2 2 2 3 3 4" xfId="18436" xr:uid="{00000000-0005-0000-0000-00004C470000}"/>
    <cellStyle name="20% - Accent1 3 2 3 2 2 2 3 4" xfId="18437" xr:uid="{00000000-0005-0000-0000-00004D470000}"/>
    <cellStyle name="20% - Accent1 3 2 3 2 2 2 3 4 2" xfId="18438" xr:uid="{00000000-0005-0000-0000-00004E470000}"/>
    <cellStyle name="20% - Accent1 3 2 3 2 2 2 3 4 2 2" xfId="18439" xr:uid="{00000000-0005-0000-0000-00004F470000}"/>
    <cellStyle name="20% - Accent1 3 2 3 2 2 2 3 4 2 2 2" xfId="18440" xr:uid="{00000000-0005-0000-0000-000050470000}"/>
    <cellStyle name="20% - Accent1 3 2 3 2 2 2 3 4 2 3" xfId="18441" xr:uid="{00000000-0005-0000-0000-000051470000}"/>
    <cellStyle name="20% - Accent1 3 2 3 2 2 2 3 4 3" xfId="18442" xr:uid="{00000000-0005-0000-0000-000052470000}"/>
    <cellStyle name="20% - Accent1 3 2 3 2 2 2 3 4 3 2" xfId="18443" xr:uid="{00000000-0005-0000-0000-000053470000}"/>
    <cellStyle name="20% - Accent1 3 2 3 2 2 2 3 4 4" xfId="18444" xr:uid="{00000000-0005-0000-0000-000054470000}"/>
    <cellStyle name="20% - Accent1 3 2 3 2 2 2 3 5" xfId="18445" xr:uid="{00000000-0005-0000-0000-000055470000}"/>
    <cellStyle name="20% - Accent1 3 2 3 2 2 2 3 5 2" xfId="18446" xr:uid="{00000000-0005-0000-0000-000056470000}"/>
    <cellStyle name="20% - Accent1 3 2 3 2 2 2 3 5 2 2" xfId="18447" xr:uid="{00000000-0005-0000-0000-000057470000}"/>
    <cellStyle name="20% - Accent1 3 2 3 2 2 2 3 5 3" xfId="18448" xr:uid="{00000000-0005-0000-0000-000058470000}"/>
    <cellStyle name="20% - Accent1 3 2 3 2 2 2 3 6" xfId="18449" xr:uid="{00000000-0005-0000-0000-000059470000}"/>
    <cellStyle name="20% - Accent1 3 2 3 2 2 2 3 6 2" xfId="18450" xr:uid="{00000000-0005-0000-0000-00005A470000}"/>
    <cellStyle name="20% - Accent1 3 2 3 2 2 2 3 6 2 2" xfId="18451" xr:uid="{00000000-0005-0000-0000-00005B470000}"/>
    <cellStyle name="20% - Accent1 3 2 3 2 2 2 3 6 3" xfId="18452" xr:uid="{00000000-0005-0000-0000-00005C470000}"/>
    <cellStyle name="20% - Accent1 3 2 3 2 2 2 3 7" xfId="18453" xr:uid="{00000000-0005-0000-0000-00005D470000}"/>
    <cellStyle name="20% - Accent1 3 2 3 2 2 2 3 7 2" xfId="18454" xr:uid="{00000000-0005-0000-0000-00005E470000}"/>
    <cellStyle name="20% - Accent1 3 2 3 2 2 2 3 8" xfId="18455" xr:uid="{00000000-0005-0000-0000-00005F470000}"/>
    <cellStyle name="20% - Accent1 3 2 3 2 2 2 3 8 2" xfId="18456" xr:uid="{00000000-0005-0000-0000-000060470000}"/>
    <cellStyle name="20% - Accent1 3 2 3 2 2 2 3 9" xfId="18457" xr:uid="{00000000-0005-0000-0000-000061470000}"/>
    <cellStyle name="20% - Accent1 3 2 3 2 2 2 4" xfId="18458" xr:uid="{00000000-0005-0000-0000-000062470000}"/>
    <cellStyle name="20% - Accent1 3 2 3 2 2 2 4 2" xfId="18459" xr:uid="{00000000-0005-0000-0000-000063470000}"/>
    <cellStyle name="20% - Accent1 3 2 3 2 2 2 4 2 2" xfId="18460" xr:uid="{00000000-0005-0000-0000-000064470000}"/>
    <cellStyle name="20% - Accent1 3 2 3 2 2 2 4 2 2 2" xfId="18461" xr:uid="{00000000-0005-0000-0000-000065470000}"/>
    <cellStyle name="20% - Accent1 3 2 3 2 2 2 4 2 3" xfId="18462" xr:uid="{00000000-0005-0000-0000-000066470000}"/>
    <cellStyle name="20% - Accent1 3 2 3 2 2 2 4 3" xfId="18463" xr:uid="{00000000-0005-0000-0000-000067470000}"/>
    <cellStyle name="20% - Accent1 3 2 3 2 2 2 4 3 2" xfId="18464" xr:uid="{00000000-0005-0000-0000-000068470000}"/>
    <cellStyle name="20% - Accent1 3 2 3 2 2 2 4 4" xfId="18465" xr:uid="{00000000-0005-0000-0000-000069470000}"/>
    <cellStyle name="20% - Accent1 3 2 3 2 2 2 5" xfId="18466" xr:uid="{00000000-0005-0000-0000-00006A470000}"/>
    <cellStyle name="20% - Accent1 3 2 3 2 2 2 5 2" xfId="18467" xr:uid="{00000000-0005-0000-0000-00006B470000}"/>
    <cellStyle name="20% - Accent1 3 2 3 2 2 2 5 2 2" xfId="18468" xr:uid="{00000000-0005-0000-0000-00006C470000}"/>
    <cellStyle name="20% - Accent1 3 2 3 2 2 2 5 2 2 2" xfId="18469" xr:uid="{00000000-0005-0000-0000-00006D470000}"/>
    <cellStyle name="20% - Accent1 3 2 3 2 2 2 5 2 3" xfId="18470" xr:uid="{00000000-0005-0000-0000-00006E470000}"/>
    <cellStyle name="20% - Accent1 3 2 3 2 2 2 5 3" xfId="18471" xr:uid="{00000000-0005-0000-0000-00006F470000}"/>
    <cellStyle name="20% - Accent1 3 2 3 2 2 2 5 3 2" xfId="18472" xr:uid="{00000000-0005-0000-0000-000070470000}"/>
    <cellStyle name="20% - Accent1 3 2 3 2 2 2 5 4" xfId="18473" xr:uid="{00000000-0005-0000-0000-000071470000}"/>
    <cellStyle name="20% - Accent1 3 2 3 2 2 2 6" xfId="18474" xr:uid="{00000000-0005-0000-0000-000072470000}"/>
    <cellStyle name="20% - Accent1 3 2 3 2 2 2 6 2" xfId="18475" xr:uid="{00000000-0005-0000-0000-000073470000}"/>
    <cellStyle name="20% - Accent1 3 2 3 2 2 2 6 2 2" xfId="18476" xr:uid="{00000000-0005-0000-0000-000074470000}"/>
    <cellStyle name="20% - Accent1 3 2 3 2 2 2 6 2 2 2" xfId="18477" xr:uid="{00000000-0005-0000-0000-000075470000}"/>
    <cellStyle name="20% - Accent1 3 2 3 2 2 2 6 2 3" xfId="18478" xr:uid="{00000000-0005-0000-0000-000076470000}"/>
    <cellStyle name="20% - Accent1 3 2 3 2 2 2 6 3" xfId="18479" xr:uid="{00000000-0005-0000-0000-000077470000}"/>
    <cellStyle name="20% - Accent1 3 2 3 2 2 2 6 3 2" xfId="18480" xr:uid="{00000000-0005-0000-0000-000078470000}"/>
    <cellStyle name="20% - Accent1 3 2 3 2 2 2 6 4" xfId="18481" xr:uid="{00000000-0005-0000-0000-000079470000}"/>
    <cellStyle name="20% - Accent1 3 2 3 2 2 2 7" xfId="18482" xr:uid="{00000000-0005-0000-0000-00007A470000}"/>
    <cellStyle name="20% - Accent1 3 2 3 2 2 2 7 2" xfId="18483" xr:uid="{00000000-0005-0000-0000-00007B470000}"/>
    <cellStyle name="20% - Accent1 3 2 3 2 2 2 7 2 2" xfId="18484" xr:uid="{00000000-0005-0000-0000-00007C470000}"/>
    <cellStyle name="20% - Accent1 3 2 3 2 2 2 7 3" xfId="18485" xr:uid="{00000000-0005-0000-0000-00007D470000}"/>
    <cellStyle name="20% - Accent1 3 2 3 2 2 2 8" xfId="18486" xr:uid="{00000000-0005-0000-0000-00007E470000}"/>
    <cellStyle name="20% - Accent1 3 2 3 2 2 2 8 2" xfId="18487" xr:uid="{00000000-0005-0000-0000-00007F470000}"/>
    <cellStyle name="20% - Accent1 3 2 3 2 2 2 8 2 2" xfId="18488" xr:uid="{00000000-0005-0000-0000-000080470000}"/>
    <cellStyle name="20% - Accent1 3 2 3 2 2 2 8 3" xfId="18489" xr:uid="{00000000-0005-0000-0000-000081470000}"/>
    <cellStyle name="20% - Accent1 3 2 3 2 2 2 9" xfId="18490" xr:uid="{00000000-0005-0000-0000-000082470000}"/>
    <cellStyle name="20% - Accent1 3 2 3 2 2 2 9 2" xfId="18491" xr:uid="{00000000-0005-0000-0000-000083470000}"/>
    <cellStyle name="20% - Accent1 3 2 3 2 2 3" xfId="18492" xr:uid="{00000000-0005-0000-0000-000084470000}"/>
    <cellStyle name="20% - Accent1 3 2 3 2 2 3 10" xfId="18493" xr:uid="{00000000-0005-0000-0000-000085470000}"/>
    <cellStyle name="20% - Accent1 3 2 3 2 2 3 10 2" xfId="18494" xr:uid="{00000000-0005-0000-0000-000086470000}"/>
    <cellStyle name="20% - Accent1 3 2 3 2 2 3 11" xfId="18495" xr:uid="{00000000-0005-0000-0000-000087470000}"/>
    <cellStyle name="20% - Accent1 3 2 3 2 2 3 2" xfId="18496" xr:uid="{00000000-0005-0000-0000-000088470000}"/>
    <cellStyle name="20% - Accent1 3 2 3 2 2 3 2 2" xfId="18497" xr:uid="{00000000-0005-0000-0000-000089470000}"/>
    <cellStyle name="20% - Accent1 3 2 3 2 2 3 2 2 2" xfId="18498" xr:uid="{00000000-0005-0000-0000-00008A470000}"/>
    <cellStyle name="20% - Accent1 3 2 3 2 2 3 2 2 2 2" xfId="18499" xr:uid="{00000000-0005-0000-0000-00008B470000}"/>
    <cellStyle name="20% - Accent1 3 2 3 2 2 3 2 2 2 2 2" xfId="18500" xr:uid="{00000000-0005-0000-0000-00008C470000}"/>
    <cellStyle name="20% - Accent1 3 2 3 2 2 3 2 2 2 3" xfId="18501" xr:uid="{00000000-0005-0000-0000-00008D470000}"/>
    <cellStyle name="20% - Accent1 3 2 3 2 2 3 2 2 3" xfId="18502" xr:uid="{00000000-0005-0000-0000-00008E470000}"/>
    <cellStyle name="20% - Accent1 3 2 3 2 2 3 2 2 3 2" xfId="18503" xr:uid="{00000000-0005-0000-0000-00008F470000}"/>
    <cellStyle name="20% - Accent1 3 2 3 2 2 3 2 2 4" xfId="18504" xr:uid="{00000000-0005-0000-0000-000090470000}"/>
    <cellStyle name="20% - Accent1 3 2 3 2 2 3 2 3" xfId="18505" xr:uid="{00000000-0005-0000-0000-000091470000}"/>
    <cellStyle name="20% - Accent1 3 2 3 2 2 3 2 3 2" xfId="18506" xr:uid="{00000000-0005-0000-0000-000092470000}"/>
    <cellStyle name="20% - Accent1 3 2 3 2 2 3 2 3 2 2" xfId="18507" xr:uid="{00000000-0005-0000-0000-000093470000}"/>
    <cellStyle name="20% - Accent1 3 2 3 2 2 3 2 3 2 2 2" xfId="18508" xr:uid="{00000000-0005-0000-0000-000094470000}"/>
    <cellStyle name="20% - Accent1 3 2 3 2 2 3 2 3 2 3" xfId="18509" xr:uid="{00000000-0005-0000-0000-000095470000}"/>
    <cellStyle name="20% - Accent1 3 2 3 2 2 3 2 3 3" xfId="18510" xr:uid="{00000000-0005-0000-0000-000096470000}"/>
    <cellStyle name="20% - Accent1 3 2 3 2 2 3 2 3 3 2" xfId="18511" xr:uid="{00000000-0005-0000-0000-000097470000}"/>
    <cellStyle name="20% - Accent1 3 2 3 2 2 3 2 3 4" xfId="18512" xr:uid="{00000000-0005-0000-0000-000098470000}"/>
    <cellStyle name="20% - Accent1 3 2 3 2 2 3 2 4" xfId="18513" xr:uid="{00000000-0005-0000-0000-000099470000}"/>
    <cellStyle name="20% - Accent1 3 2 3 2 2 3 2 4 2" xfId="18514" xr:uid="{00000000-0005-0000-0000-00009A470000}"/>
    <cellStyle name="20% - Accent1 3 2 3 2 2 3 2 4 2 2" xfId="18515" xr:uid="{00000000-0005-0000-0000-00009B470000}"/>
    <cellStyle name="20% - Accent1 3 2 3 2 2 3 2 4 2 2 2" xfId="18516" xr:uid="{00000000-0005-0000-0000-00009C470000}"/>
    <cellStyle name="20% - Accent1 3 2 3 2 2 3 2 4 2 3" xfId="18517" xr:uid="{00000000-0005-0000-0000-00009D470000}"/>
    <cellStyle name="20% - Accent1 3 2 3 2 2 3 2 4 3" xfId="18518" xr:uid="{00000000-0005-0000-0000-00009E470000}"/>
    <cellStyle name="20% - Accent1 3 2 3 2 2 3 2 4 3 2" xfId="18519" xr:uid="{00000000-0005-0000-0000-00009F470000}"/>
    <cellStyle name="20% - Accent1 3 2 3 2 2 3 2 4 4" xfId="18520" xr:uid="{00000000-0005-0000-0000-0000A0470000}"/>
    <cellStyle name="20% - Accent1 3 2 3 2 2 3 2 5" xfId="18521" xr:uid="{00000000-0005-0000-0000-0000A1470000}"/>
    <cellStyle name="20% - Accent1 3 2 3 2 2 3 2 5 2" xfId="18522" xr:uid="{00000000-0005-0000-0000-0000A2470000}"/>
    <cellStyle name="20% - Accent1 3 2 3 2 2 3 2 5 2 2" xfId="18523" xr:uid="{00000000-0005-0000-0000-0000A3470000}"/>
    <cellStyle name="20% - Accent1 3 2 3 2 2 3 2 5 3" xfId="18524" xr:uid="{00000000-0005-0000-0000-0000A4470000}"/>
    <cellStyle name="20% - Accent1 3 2 3 2 2 3 2 6" xfId="18525" xr:uid="{00000000-0005-0000-0000-0000A5470000}"/>
    <cellStyle name="20% - Accent1 3 2 3 2 2 3 2 6 2" xfId="18526" xr:uid="{00000000-0005-0000-0000-0000A6470000}"/>
    <cellStyle name="20% - Accent1 3 2 3 2 2 3 2 6 2 2" xfId="18527" xr:uid="{00000000-0005-0000-0000-0000A7470000}"/>
    <cellStyle name="20% - Accent1 3 2 3 2 2 3 2 6 3" xfId="18528" xr:uid="{00000000-0005-0000-0000-0000A8470000}"/>
    <cellStyle name="20% - Accent1 3 2 3 2 2 3 2 7" xfId="18529" xr:uid="{00000000-0005-0000-0000-0000A9470000}"/>
    <cellStyle name="20% - Accent1 3 2 3 2 2 3 2 7 2" xfId="18530" xr:uid="{00000000-0005-0000-0000-0000AA470000}"/>
    <cellStyle name="20% - Accent1 3 2 3 2 2 3 2 8" xfId="18531" xr:uid="{00000000-0005-0000-0000-0000AB470000}"/>
    <cellStyle name="20% - Accent1 3 2 3 2 2 3 2 8 2" xfId="18532" xr:uid="{00000000-0005-0000-0000-0000AC470000}"/>
    <cellStyle name="20% - Accent1 3 2 3 2 2 3 2 9" xfId="18533" xr:uid="{00000000-0005-0000-0000-0000AD470000}"/>
    <cellStyle name="20% - Accent1 3 2 3 2 2 3 3" xfId="18534" xr:uid="{00000000-0005-0000-0000-0000AE470000}"/>
    <cellStyle name="20% - Accent1 3 2 3 2 2 3 3 2" xfId="18535" xr:uid="{00000000-0005-0000-0000-0000AF470000}"/>
    <cellStyle name="20% - Accent1 3 2 3 2 2 3 3 2 2" xfId="18536" xr:uid="{00000000-0005-0000-0000-0000B0470000}"/>
    <cellStyle name="20% - Accent1 3 2 3 2 2 3 3 2 2 2" xfId="18537" xr:uid="{00000000-0005-0000-0000-0000B1470000}"/>
    <cellStyle name="20% - Accent1 3 2 3 2 2 3 3 2 2 2 2" xfId="18538" xr:uid="{00000000-0005-0000-0000-0000B2470000}"/>
    <cellStyle name="20% - Accent1 3 2 3 2 2 3 3 2 2 3" xfId="18539" xr:uid="{00000000-0005-0000-0000-0000B3470000}"/>
    <cellStyle name="20% - Accent1 3 2 3 2 2 3 3 2 3" xfId="18540" xr:uid="{00000000-0005-0000-0000-0000B4470000}"/>
    <cellStyle name="20% - Accent1 3 2 3 2 2 3 3 2 3 2" xfId="18541" xr:uid="{00000000-0005-0000-0000-0000B5470000}"/>
    <cellStyle name="20% - Accent1 3 2 3 2 2 3 3 2 4" xfId="18542" xr:uid="{00000000-0005-0000-0000-0000B6470000}"/>
    <cellStyle name="20% - Accent1 3 2 3 2 2 3 3 3" xfId="18543" xr:uid="{00000000-0005-0000-0000-0000B7470000}"/>
    <cellStyle name="20% - Accent1 3 2 3 2 2 3 3 3 2" xfId="18544" xr:uid="{00000000-0005-0000-0000-0000B8470000}"/>
    <cellStyle name="20% - Accent1 3 2 3 2 2 3 3 3 2 2" xfId="18545" xr:uid="{00000000-0005-0000-0000-0000B9470000}"/>
    <cellStyle name="20% - Accent1 3 2 3 2 2 3 3 3 2 2 2" xfId="18546" xr:uid="{00000000-0005-0000-0000-0000BA470000}"/>
    <cellStyle name="20% - Accent1 3 2 3 2 2 3 3 3 2 3" xfId="18547" xr:uid="{00000000-0005-0000-0000-0000BB470000}"/>
    <cellStyle name="20% - Accent1 3 2 3 2 2 3 3 3 3" xfId="18548" xr:uid="{00000000-0005-0000-0000-0000BC470000}"/>
    <cellStyle name="20% - Accent1 3 2 3 2 2 3 3 3 3 2" xfId="18549" xr:uid="{00000000-0005-0000-0000-0000BD470000}"/>
    <cellStyle name="20% - Accent1 3 2 3 2 2 3 3 3 4" xfId="18550" xr:uid="{00000000-0005-0000-0000-0000BE470000}"/>
    <cellStyle name="20% - Accent1 3 2 3 2 2 3 3 4" xfId="18551" xr:uid="{00000000-0005-0000-0000-0000BF470000}"/>
    <cellStyle name="20% - Accent1 3 2 3 2 2 3 3 4 2" xfId="18552" xr:uid="{00000000-0005-0000-0000-0000C0470000}"/>
    <cellStyle name="20% - Accent1 3 2 3 2 2 3 3 4 2 2" xfId="18553" xr:uid="{00000000-0005-0000-0000-0000C1470000}"/>
    <cellStyle name="20% - Accent1 3 2 3 2 2 3 3 4 2 2 2" xfId="18554" xr:uid="{00000000-0005-0000-0000-0000C2470000}"/>
    <cellStyle name="20% - Accent1 3 2 3 2 2 3 3 4 2 3" xfId="18555" xr:uid="{00000000-0005-0000-0000-0000C3470000}"/>
    <cellStyle name="20% - Accent1 3 2 3 2 2 3 3 4 3" xfId="18556" xr:uid="{00000000-0005-0000-0000-0000C4470000}"/>
    <cellStyle name="20% - Accent1 3 2 3 2 2 3 3 4 3 2" xfId="18557" xr:uid="{00000000-0005-0000-0000-0000C5470000}"/>
    <cellStyle name="20% - Accent1 3 2 3 2 2 3 3 4 4" xfId="18558" xr:uid="{00000000-0005-0000-0000-0000C6470000}"/>
    <cellStyle name="20% - Accent1 3 2 3 2 2 3 3 5" xfId="18559" xr:uid="{00000000-0005-0000-0000-0000C7470000}"/>
    <cellStyle name="20% - Accent1 3 2 3 2 2 3 3 5 2" xfId="18560" xr:uid="{00000000-0005-0000-0000-0000C8470000}"/>
    <cellStyle name="20% - Accent1 3 2 3 2 2 3 3 5 2 2" xfId="18561" xr:uid="{00000000-0005-0000-0000-0000C9470000}"/>
    <cellStyle name="20% - Accent1 3 2 3 2 2 3 3 5 3" xfId="18562" xr:uid="{00000000-0005-0000-0000-0000CA470000}"/>
    <cellStyle name="20% - Accent1 3 2 3 2 2 3 3 6" xfId="18563" xr:uid="{00000000-0005-0000-0000-0000CB470000}"/>
    <cellStyle name="20% - Accent1 3 2 3 2 2 3 3 6 2" xfId="18564" xr:uid="{00000000-0005-0000-0000-0000CC470000}"/>
    <cellStyle name="20% - Accent1 3 2 3 2 2 3 3 6 2 2" xfId="18565" xr:uid="{00000000-0005-0000-0000-0000CD470000}"/>
    <cellStyle name="20% - Accent1 3 2 3 2 2 3 3 6 3" xfId="18566" xr:uid="{00000000-0005-0000-0000-0000CE470000}"/>
    <cellStyle name="20% - Accent1 3 2 3 2 2 3 3 7" xfId="18567" xr:uid="{00000000-0005-0000-0000-0000CF470000}"/>
    <cellStyle name="20% - Accent1 3 2 3 2 2 3 3 7 2" xfId="18568" xr:uid="{00000000-0005-0000-0000-0000D0470000}"/>
    <cellStyle name="20% - Accent1 3 2 3 2 2 3 3 8" xfId="18569" xr:uid="{00000000-0005-0000-0000-0000D1470000}"/>
    <cellStyle name="20% - Accent1 3 2 3 2 2 3 3 8 2" xfId="18570" xr:uid="{00000000-0005-0000-0000-0000D2470000}"/>
    <cellStyle name="20% - Accent1 3 2 3 2 2 3 3 9" xfId="18571" xr:uid="{00000000-0005-0000-0000-0000D3470000}"/>
    <cellStyle name="20% - Accent1 3 2 3 2 2 3 4" xfId="18572" xr:uid="{00000000-0005-0000-0000-0000D4470000}"/>
    <cellStyle name="20% - Accent1 3 2 3 2 2 3 4 2" xfId="18573" xr:uid="{00000000-0005-0000-0000-0000D5470000}"/>
    <cellStyle name="20% - Accent1 3 2 3 2 2 3 4 2 2" xfId="18574" xr:uid="{00000000-0005-0000-0000-0000D6470000}"/>
    <cellStyle name="20% - Accent1 3 2 3 2 2 3 4 2 2 2" xfId="18575" xr:uid="{00000000-0005-0000-0000-0000D7470000}"/>
    <cellStyle name="20% - Accent1 3 2 3 2 2 3 4 2 3" xfId="18576" xr:uid="{00000000-0005-0000-0000-0000D8470000}"/>
    <cellStyle name="20% - Accent1 3 2 3 2 2 3 4 3" xfId="18577" xr:uid="{00000000-0005-0000-0000-0000D9470000}"/>
    <cellStyle name="20% - Accent1 3 2 3 2 2 3 4 3 2" xfId="18578" xr:uid="{00000000-0005-0000-0000-0000DA470000}"/>
    <cellStyle name="20% - Accent1 3 2 3 2 2 3 4 4" xfId="18579" xr:uid="{00000000-0005-0000-0000-0000DB470000}"/>
    <cellStyle name="20% - Accent1 3 2 3 2 2 3 5" xfId="18580" xr:uid="{00000000-0005-0000-0000-0000DC470000}"/>
    <cellStyle name="20% - Accent1 3 2 3 2 2 3 5 2" xfId="18581" xr:uid="{00000000-0005-0000-0000-0000DD470000}"/>
    <cellStyle name="20% - Accent1 3 2 3 2 2 3 5 2 2" xfId="18582" xr:uid="{00000000-0005-0000-0000-0000DE470000}"/>
    <cellStyle name="20% - Accent1 3 2 3 2 2 3 5 2 2 2" xfId="18583" xr:uid="{00000000-0005-0000-0000-0000DF470000}"/>
    <cellStyle name="20% - Accent1 3 2 3 2 2 3 5 2 3" xfId="18584" xr:uid="{00000000-0005-0000-0000-0000E0470000}"/>
    <cellStyle name="20% - Accent1 3 2 3 2 2 3 5 3" xfId="18585" xr:uid="{00000000-0005-0000-0000-0000E1470000}"/>
    <cellStyle name="20% - Accent1 3 2 3 2 2 3 5 3 2" xfId="18586" xr:uid="{00000000-0005-0000-0000-0000E2470000}"/>
    <cellStyle name="20% - Accent1 3 2 3 2 2 3 5 4" xfId="18587" xr:uid="{00000000-0005-0000-0000-0000E3470000}"/>
    <cellStyle name="20% - Accent1 3 2 3 2 2 3 6" xfId="18588" xr:uid="{00000000-0005-0000-0000-0000E4470000}"/>
    <cellStyle name="20% - Accent1 3 2 3 2 2 3 6 2" xfId="18589" xr:uid="{00000000-0005-0000-0000-0000E5470000}"/>
    <cellStyle name="20% - Accent1 3 2 3 2 2 3 6 2 2" xfId="18590" xr:uid="{00000000-0005-0000-0000-0000E6470000}"/>
    <cellStyle name="20% - Accent1 3 2 3 2 2 3 6 2 2 2" xfId="18591" xr:uid="{00000000-0005-0000-0000-0000E7470000}"/>
    <cellStyle name="20% - Accent1 3 2 3 2 2 3 6 2 3" xfId="18592" xr:uid="{00000000-0005-0000-0000-0000E8470000}"/>
    <cellStyle name="20% - Accent1 3 2 3 2 2 3 6 3" xfId="18593" xr:uid="{00000000-0005-0000-0000-0000E9470000}"/>
    <cellStyle name="20% - Accent1 3 2 3 2 2 3 6 3 2" xfId="18594" xr:uid="{00000000-0005-0000-0000-0000EA470000}"/>
    <cellStyle name="20% - Accent1 3 2 3 2 2 3 6 4" xfId="18595" xr:uid="{00000000-0005-0000-0000-0000EB470000}"/>
    <cellStyle name="20% - Accent1 3 2 3 2 2 3 7" xfId="18596" xr:uid="{00000000-0005-0000-0000-0000EC470000}"/>
    <cellStyle name="20% - Accent1 3 2 3 2 2 3 7 2" xfId="18597" xr:uid="{00000000-0005-0000-0000-0000ED470000}"/>
    <cellStyle name="20% - Accent1 3 2 3 2 2 3 7 2 2" xfId="18598" xr:uid="{00000000-0005-0000-0000-0000EE470000}"/>
    <cellStyle name="20% - Accent1 3 2 3 2 2 3 7 3" xfId="18599" xr:uid="{00000000-0005-0000-0000-0000EF470000}"/>
    <cellStyle name="20% - Accent1 3 2 3 2 2 3 8" xfId="18600" xr:uid="{00000000-0005-0000-0000-0000F0470000}"/>
    <cellStyle name="20% - Accent1 3 2 3 2 2 3 8 2" xfId="18601" xr:uid="{00000000-0005-0000-0000-0000F1470000}"/>
    <cellStyle name="20% - Accent1 3 2 3 2 2 3 8 2 2" xfId="18602" xr:uid="{00000000-0005-0000-0000-0000F2470000}"/>
    <cellStyle name="20% - Accent1 3 2 3 2 2 3 8 3" xfId="18603" xr:uid="{00000000-0005-0000-0000-0000F3470000}"/>
    <cellStyle name="20% - Accent1 3 2 3 2 2 3 9" xfId="18604" xr:uid="{00000000-0005-0000-0000-0000F4470000}"/>
    <cellStyle name="20% - Accent1 3 2 3 2 2 3 9 2" xfId="18605" xr:uid="{00000000-0005-0000-0000-0000F5470000}"/>
    <cellStyle name="20% - Accent1 3 2 3 2 2 4" xfId="18606" xr:uid="{00000000-0005-0000-0000-0000F6470000}"/>
    <cellStyle name="20% - Accent1 3 2 3 2 2 4 10" xfId="18607" xr:uid="{00000000-0005-0000-0000-0000F7470000}"/>
    <cellStyle name="20% - Accent1 3 2 3 2 2 4 10 2" xfId="18608" xr:uid="{00000000-0005-0000-0000-0000F8470000}"/>
    <cellStyle name="20% - Accent1 3 2 3 2 2 4 11" xfId="18609" xr:uid="{00000000-0005-0000-0000-0000F9470000}"/>
    <cellStyle name="20% - Accent1 3 2 3 2 2 4 2" xfId="18610" xr:uid="{00000000-0005-0000-0000-0000FA470000}"/>
    <cellStyle name="20% - Accent1 3 2 3 2 2 4 2 2" xfId="18611" xr:uid="{00000000-0005-0000-0000-0000FB470000}"/>
    <cellStyle name="20% - Accent1 3 2 3 2 2 4 2 2 2" xfId="18612" xr:uid="{00000000-0005-0000-0000-0000FC470000}"/>
    <cellStyle name="20% - Accent1 3 2 3 2 2 4 2 2 2 2" xfId="18613" xr:uid="{00000000-0005-0000-0000-0000FD470000}"/>
    <cellStyle name="20% - Accent1 3 2 3 2 2 4 2 2 2 2 2" xfId="18614" xr:uid="{00000000-0005-0000-0000-0000FE470000}"/>
    <cellStyle name="20% - Accent1 3 2 3 2 2 4 2 2 2 3" xfId="18615" xr:uid="{00000000-0005-0000-0000-0000FF470000}"/>
    <cellStyle name="20% - Accent1 3 2 3 2 2 4 2 2 3" xfId="18616" xr:uid="{00000000-0005-0000-0000-000000480000}"/>
    <cellStyle name="20% - Accent1 3 2 3 2 2 4 2 2 3 2" xfId="18617" xr:uid="{00000000-0005-0000-0000-000001480000}"/>
    <cellStyle name="20% - Accent1 3 2 3 2 2 4 2 2 4" xfId="18618" xr:uid="{00000000-0005-0000-0000-000002480000}"/>
    <cellStyle name="20% - Accent1 3 2 3 2 2 4 2 3" xfId="18619" xr:uid="{00000000-0005-0000-0000-000003480000}"/>
    <cellStyle name="20% - Accent1 3 2 3 2 2 4 2 3 2" xfId="18620" xr:uid="{00000000-0005-0000-0000-000004480000}"/>
    <cellStyle name="20% - Accent1 3 2 3 2 2 4 2 3 2 2" xfId="18621" xr:uid="{00000000-0005-0000-0000-000005480000}"/>
    <cellStyle name="20% - Accent1 3 2 3 2 2 4 2 3 2 2 2" xfId="18622" xr:uid="{00000000-0005-0000-0000-000006480000}"/>
    <cellStyle name="20% - Accent1 3 2 3 2 2 4 2 3 2 3" xfId="18623" xr:uid="{00000000-0005-0000-0000-000007480000}"/>
    <cellStyle name="20% - Accent1 3 2 3 2 2 4 2 3 3" xfId="18624" xr:uid="{00000000-0005-0000-0000-000008480000}"/>
    <cellStyle name="20% - Accent1 3 2 3 2 2 4 2 3 3 2" xfId="18625" xr:uid="{00000000-0005-0000-0000-000009480000}"/>
    <cellStyle name="20% - Accent1 3 2 3 2 2 4 2 3 4" xfId="18626" xr:uid="{00000000-0005-0000-0000-00000A480000}"/>
    <cellStyle name="20% - Accent1 3 2 3 2 2 4 2 4" xfId="18627" xr:uid="{00000000-0005-0000-0000-00000B480000}"/>
    <cellStyle name="20% - Accent1 3 2 3 2 2 4 2 4 2" xfId="18628" xr:uid="{00000000-0005-0000-0000-00000C480000}"/>
    <cellStyle name="20% - Accent1 3 2 3 2 2 4 2 4 2 2" xfId="18629" xr:uid="{00000000-0005-0000-0000-00000D480000}"/>
    <cellStyle name="20% - Accent1 3 2 3 2 2 4 2 4 2 2 2" xfId="18630" xr:uid="{00000000-0005-0000-0000-00000E480000}"/>
    <cellStyle name="20% - Accent1 3 2 3 2 2 4 2 4 2 3" xfId="18631" xr:uid="{00000000-0005-0000-0000-00000F480000}"/>
    <cellStyle name="20% - Accent1 3 2 3 2 2 4 2 4 3" xfId="18632" xr:uid="{00000000-0005-0000-0000-000010480000}"/>
    <cellStyle name="20% - Accent1 3 2 3 2 2 4 2 4 3 2" xfId="18633" xr:uid="{00000000-0005-0000-0000-000011480000}"/>
    <cellStyle name="20% - Accent1 3 2 3 2 2 4 2 4 4" xfId="18634" xr:uid="{00000000-0005-0000-0000-000012480000}"/>
    <cellStyle name="20% - Accent1 3 2 3 2 2 4 2 5" xfId="18635" xr:uid="{00000000-0005-0000-0000-000013480000}"/>
    <cellStyle name="20% - Accent1 3 2 3 2 2 4 2 5 2" xfId="18636" xr:uid="{00000000-0005-0000-0000-000014480000}"/>
    <cellStyle name="20% - Accent1 3 2 3 2 2 4 2 5 2 2" xfId="18637" xr:uid="{00000000-0005-0000-0000-000015480000}"/>
    <cellStyle name="20% - Accent1 3 2 3 2 2 4 2 5 3" xfId="18638" xr:uid="{00000000-0005-0000-0000-000016480000}"/>
    <cellStyle name="20% - Accent1 3 2 3 2 2 4 2 6" xfId="18639" xr:uid="{00000000-0005-0000-0000-000017480000}"/>
    <cellStyle name="20% - Accent1 3 2 3 2 2 4 2 6 2" xfId="18640" xr:uid="{00000000-0005-0000-0000-000018480000}"/>
    <cellStyle name="20% - Accent1 3 2 3 2 2 4 2 6 2 2" xfId="18641" xr:uid="{00000000-0005-0000-0000-000019480000}"/>
    <cellStyle name="20% - Accent1 3 2 3 2 2 4 2 6 3" xfId="18642" xr:uid="{00000000-0005-0000-0000-00001A480000}"/>
    <cellStyle name="20% - Accent1 3 2 3 2 2 4 2 7" xfId="18643" xr:uid="{00000000-0005-0000-0000-00001B480000}"/>
    <cellStyle name="20% - Accent1 3 2 3 2 2 4 2 7 2" xfId="18644" xr:uid="{00000000-0005-0000-0000-00001C480000}"/>
    <cellStyle name="20% - Accent1 3 2 3 2 2 4 2 8" xfId="18645" xr:uid="{00000000-0005-0000-0000-00001D480000}"/>
    <cellStyle name="20% - Accent1 3 2 3 2 2 4 2 8 2" xfId="18646" xr:uid="{00000000-0005-0000-0000-00001E480000}"/>
    <cellStyle name="20% - Accent1 3 2 3 2 2 4 2 9" xfId="18647" xr:uid="{00000000-0005-0000-0000-00001F480000}"/>
    <cellStyle name="20% - Accent1 3 2 3 2 2 4 3" xfId="18648" xr:uid="{00000000-0005-0000-0000-000020480000}"/>
    <cellStyle name="20% - Accent1 3 2 3 2 2 4 3 2" xfId="18649" xr:uid="{00000000-0005-0000-0000-000021480000}"/>
    <cellStyle name="20% - Accent1 3 2 3 2 2 4 3 2 2" xfId="18650" xr:uid="{00000000-0005-0000-0000-000022480000}"/>
    <cellStyle name="20% - Accent1 3 2 3 2 2 4 3 2 2 2" xfId="18651" xr:uid="{00000000-0005-0000-0000-000023480000}"/>
    <cellStyle name="20% - Accent1 3 2 3 2 2 4 3 2 2 2 2" xfId="18652" xr:uid="{00000000-0005-0000-0000-000024480000}"/>
    <cellStyle name="20% - Accent1 3 2 3 2 2 4 3 2 2 3" xfId="18653" xr:uid="{00000000-0005-0000-0000-000025480000}"/>
    <cellStyle name="20% - Accent1 3 2 3 2 2 4 3 2 3" xfId="18654" xr:uid="{00000000-0005-0000-0000-000026480000}"/>
    <cellStyle name="20% - Accent1 3 2 3 2 2 4 3 2 3 2" xfId="18655" xr:uid="{00000000-0005-0000-0000-000027480000}"/>
    <cellStyle name="20% - Accent1 3 2 3 2 2 4 3 2 4" xfId="18656" xr:uid="{00000000-0005-0000-0000-000028480000}"/>
    <cellStyle name="20% - Accent1 3 2 3 2 2 4 3 3" xfId="18657" xr:uid="{00000000-0005-0000-0000-000029480000}"/>
    <cellStyle name="20% - Accent1 3 2 3 2 2 4 3 3 2" xfId="18658" xr:uid="{00000000-0005-0000-0000-00002A480000}"/>
    <cellStyle name="20% - Accent1 3 2 3 2 2 4 3 3 2 2" xfId="18659" xr:uid="{00000000-0005-0000-0000-00002B480000}"/>
    <cellStyle name="20% - Accent1 3 2 3 2 2 4 3 3 2 2 2" xfId="18660" xr:uid="{00000000-0005-0000-0000-00002C480000}"/>
    <cellStyle name="20% - Accent1 3 2 3 2 2 4 3 3 2 3" xfId="18661" xr:uid="{00000000-0005-0000-0000-00002D480000}"/>
    <cellStyle name="20% - Accent1 3 2 3 2 2 4 3 3 3" xfId="18662" xr:uid="{00000000-0005-0000-0000-00002E480000}"/>
    <cellStyle name="20% - Accent1 3 2 3 2 2 4 3 3 3 2" xfId="18663" xr:uid="{00000000-0005-0000-0000-00002F480000}"/>
    <cellStyle name="20% - Accent1 3 2 3 2 2 4 3 3 4" xfId="18664" xr:uid="{00000000-0005-0000-0000-000030480000}"/>
    <cellStyle name="20% - Accent1 3 2 3 2 2 4 3 4" xfId="18665" xr:uid="{00000000-0005-0000-0000-000031480000}"/>
    <cellStyle name="20% - Accent1 3 2 3 2 2 4 3 4 2" xfId="18666" xr:uid="{00000000-0005-0000-0000-000032480000}"/>
    <cellStyle name="20% - Accent1 3 2 3 2 2 4 3 4 2 2" xfId="18667" xr:uid="{00000000-0005-0000-0000-000033480000}"/>
    <cellStyle name="20% - Accent1 3 2 3 2 2 4 3 4 2 2 2" xfId="18668" xr:uid="{00000000-0005-0000-0000-000034480000}"/>
    <cellStyle name="20% - Accent1 3 2 3 2 2 4 3 4 2 3" xfId="18669" xr:uid="{00000000-0005-0000-0000-000035480000}"/>
    <cellStyle name="20% - Accent1 3 2 3 2 2 4 3 4 3" xfId="18670" xr:uid="{00000000-0005-0000-0000-000036480000}"/>
    <cellStyle name="20% - Accent1 3 2 3 2 2 4 3 4 3 2" xfId="18671" xr:uid="{00000000-0005-0000-0000-000037480000}"/>
    <cellStyle name="20% - Accent1 3 2 3 2 2 4 3 4 4" xfId="18672" xr:uid="{00000000-0005-0000-0000-000038480000}"/>
    <cellStyle name="20% - Accent1 3 2 3 2 2 4 3 5" xfId="18673" xr:uid="{00000000-0005-0000-0000-000039480000}"/>
    <cellStyle name="20% - Accent1 3 2 3 2 2 4 3 5 2" xfId="18674" xr:uid="{00000000-0005-0000-0000-00003A480000}"/>
    <cellStyle name="20% - Accent1 3 2 3 2 2 4 3 5 2 2" xfId="18675" xr:uid="{00000000-0005-0000-0000-00003B480000}"/>
    <cellStyle name="20% - Accent1 3 2 3 2 2 4 3 5 3" xfId="18676" xr:uid="{00000000-0005-0000-0000-00003C480000}"/>
    <cellStyle name="20% - Accent1 3 2 3 2 2 4 3 6" xfId="18677" xr:uid="{00000000-0005-0000-0000-00003D480000}"/>
    <cellStyle name="20% - Accent1 3 2 3 2 2 4 3 6 2" xfId="18678" xr:uid="{00000000-0005-0000-0000-00003E480000}"/>
    <cellStyle name="20% - Accent1 3 2 3 2 2 4 3 6 2 2" xfId="18679" xr:uid="{00000000-0005-0000-0000-00003F480000}"/>
    <cellStyle name="20% - Accent1 3 2 3 2 2 4 3 6 3" xfId="18680" xr:uid="{00000000-0005-0000-0000-000040480000}"/>
    <cellStyle name="20% - Accent1 3 2 3 2 2 4 3 7" xfId="18681" xr:uid="{00000000-0005-0000-0000-000041480000}"/>
    <cellStyle name="20% - Accent1 3 2 3 2 2 4 3 7 2" xfId="18682" xr:uid="{00000000-0005-0000-0000-000042480000}"/>
    <cellStyle name="20% - Accent1 3 2 3 2 2 4 3 8" xfId="18683" xr:uid="{00000000-0005-0000-0000-000043480000}"/>
    <cellStyle name="20% - Accent1 3 2 3 2 2 4 3 8 2" xfId="18684" xr:uid="{00000000-0005-0000-0000-000044480000}"/>
    <cellStyle name="20% - Accent1 3 2 3 2 2 4 3 9" xfId="18685" xr:uid="{00000000-0005-0000-0000-000045480000}"/>
    <cellStyle name="20% - Accent1 3 2 3 2 2 4 4" xfId="18686" xr:uid="{00000000-0005-0000-0000-000046480000}"/>
    <cellStyle name="20% - Accent1 3 2 3 2 2 4 4 2" xfId="18687" xr:uid="{00000000-0005-0000-0000-000047480000}"/>
    <cellStyle name="20% - Accent1 3 2 3 2 2 4 4 2 2" xfId="18688" xr:uid="{00000000-0005-0000-0000-000048480000}"/>
    <cellStyle name="20% - Accent1 3 2 3 2 2 4 4 2 2 2" xfId="18689" xr:uid="{00000000-0005-0000-0000-000049480000}"/>
    <cellStyle name="20% - Accent1 3 2 3 2 2 4 4 2 3" xfId="18690" xr:uid="{00000000-0005-0000-0000-00004A480000}"/>
    <cellStyle name="20% - Accent1 3 2 3 2 2 4 4 3" xfId="18691" xr:uid="{00000000-0005-0000-0000-00004B480000}"/>
    <cellStyle name="20% - Accent1 3 2 3 2 2 4 4 3 2" xfId="18692" xr:uid="{00000000-0005-0000-0000-00004C480000}"/>
    <cellStyle name="20% - Accent1 3 2 3 2 2 4 4 4" xfId="18693" xr:uid="{00000000-0005-0000-0000-00004D480000}"/>
    <cellStyle name="20% - Accent1 3 2 3 2 2 4 5" xfId="18694" xr:uid="{00000000-0005-0000-0000-00004E480000}"/>
    <cellStyle name="20% - Accent1 3 2 3 2 2 4 5 2" xfId="18695" xr:uid="{00000000-0005-0000-0000-00004F480000}"/>
    <cellStyle name="20% - Accent1 3 2 3 2 2 4 5 2 2" xfId="18696" xr:uid="{00000000-0005-0000-0000-000050480000}"/>
    <cellStyle name="20% - Accent1 3 2 3 2 2 4 5 2 2 2" xfId="18697" xr:uid="{00000000-0005-0000-0000-000051480000}"/>
    <cellStyle name="20% - Accent1 3 2 3 2 2 4 5 2 3" xfId="18698" xr:uid="{00000000-0005-0000-0000-000052480000}"/>
    <cellStyle name="20% - Accent1 3 2 3 2 2 4 5 3" xfId="18699" xr:uid="{00000000-0005-0000-0000-000053480000}"/>
    <cellStyle name="20% - Accent1 3 2 3 2 2 4 5 3 2" xfId="18700" xr:uid="{00000000-0005-0000-0000-000054480000}"/>
    <cellStyle name="20% - Accent1 3 2 3 2 2 4 5 4" xfId="18701" xr:uid="{00000000-0005-0000-0000-000055480000}"/>
    <cellStyle name="20% - Accent1 3 2 3 2 2 4 6" xfId="18702" xr:uid="{00000000-0005-0000-0000-000056480000}"/>
    <cellStyle name="20% - Accent1 3 2 3 2 2 4 6 2" xfId="18703" xr:uid="{00000000-0005-0000-0000-000057480000}"/>
    <cellStyle name="20% - Accent1 3 2 3 2 2 4 6 2 2" xfId="18704" xr:uid="{00000000-0005-0000-0000-000058480000}"/>
    <cellStyle name="20% - Accent1 3 2 3 2 2 4 6 2 2 2" xfId="18705" xr:uid="{00000000-0005-0000-0000-000059480000}"/>
    <cellStyle name="20% - Accent1 3 2 3 2 2 4 6 2 3" xfId="18706" xr:uid="{00000000-0005-0000-0000-00005A480000}"/>
    <cellStyle name="20% - Accent1 3 2 3 2 2 4 6 3" xfId="18707" xr:uid="{00000000-0005-0000-0000-00005B480000}"/>
    <cellStyle name="20% - Accent1 3 2 3 2 2 4 6 3 2" xfId="18708" xr:uid="{00000000-0005-0000-0000-00005C480000}"/>
    <cellStyle name="20% - Accent1 3 2 3 2 2 4 6 4" xfId="18709" xr:uid="{00000000-0005-0000-0000-00005D480000}"/>
    <cellStyle name="20% - Accent1 3 2 3 2 2 4 7" xfId="18710" xr:uid="{00000000-0005-0000-0000-00005E480000}"/>
    <cellStyle name="20% - Accent1 3 2 3 2 2 4 7 2" xfId="18711" xr:uid="{00000000-0005-0000-0000-00005F480000}"/>
    <cellStyle name="20% - Accent1 3 2 3 2 2 4 7 2 2" xfId="18712" xr:uid="{00000000-0005-0000-0000-000060480000}"/>
    <cellStyle name="20% - Accent1 3 2 3 2 2 4 7 3" xfId="18713" xr:uid="{00000000-0005-0000-0000-000061480000}"/>
    <cellStyle name="20% - Accent1 3 2 3 2 2 4 8" xfId="18714" xr:uid="{00000000-0005-0000-0000-000062480000}"/>
    <cellStyle name="20% - Accent1 3 2 3 2 2 4 8 2" xfId="18715" xr:uid="{00000000-0005-0000-0000-000063480000}"/>
    <cellStyle name="20% - Accent1 3 2 3 2 2 4 8 2 2" xfId="18716" xr:uid="{00000000-0005-0000-0000-000064480000}"/>
    <cellStyle name="20% - Accent1 3 2 3 2 2 4 8 3" xfId="18717" xr:uid="{00000000-0005-0000-0000-000065480000}"/>
    <cellStyle name="20% - Accent1 3 2 3 2 2 4 9" xfId="18718" xr:uid="{00000000-0005-0000-0000-000066480000}"/>
    <cellStyle name="20% - Accent1 3 2 3 2 2 4 9 2" xfId="18719" xr:uid="{00000000-0005-0000-0000-000067480000}"/>
    <cellStyle name="20% - Accent1 3 2 3 2 2 5" xfId="18720" xr:uid="{00000000-0005-0000-0000-000068480000}"/>
    <cellStyle name="20% - Accent1 3 2 3 2 2 5 2" xfId="18721" xr:uid="{00000000-0005-0000-0000-000069480000}"/>
    <cellStyle name="20% - Accent1 3 2 3 2 2 5 2 2" xfId="18722" xr:uid="{00000000-0005-0000-0000-00006A480000}"/>
    <cellStyle name="20% - Accent1 3 2 3 2 2 5 2 2 2" xfId="18723" xr:uid="{00000000-0005-0000-0000-00006B480000}"/>
    <cellStyle name="20% - Accent1 3 2 3 2 2 5 2 2 2 2" xfId="18724" xr:uid="{00000000-0005-0000-0000-00006C480000}"/>
    <cellStyle name="20% - Accent1 3 2 3 2 2 5 2 2 3" xfId="18725" xr:uid="{00000000-0005-0000-0000-00006D480000}"/>
    <cellStyle name="20% - Accent1 3 2 3 2 2 5 2 3" xfId="18726" xr:uid="{00000000-0005-0000-0000-00006E480000}"/>
    <cellStyle name="20% - Accent1 3 2 3 2 2 5 2 3 2" xfId="18727" xr:uid="{00000000-0005-0000-0000-00006F480000}"/>
    <cellStyle name="20% - Accent1 3 2 3 2 2 5 2 4" xfId="18728" xr:uid="{00000000-0005-0000-0000-000070480000}"/>
    <cellStyle name="20% - Accent1 3 2 3 2 2 5 3" xfId="18729" xr:uid="{00000000-0005-0000-0000-000071480000}"/>
    <cellStyle name="20% - Accent1 3 2 3 2 2 5 3 2" xfId="18730" xr:uid="{00000000-0005-0000-0000-000072480000}"/>
    <cellStyle name="20% - Accent1 3 2 3 2 2 5 3 2 2" xfId="18731" xr:uid="{00000000-0005-0000-0000-000073480000}"/>
    <cellStyle name="20% - Accent1 3 2 3 2 2 5 3 2 2 2" xfId="18732" xr:uid="{00000000-0005-0000-0000-000074480000}"/>
    <cellStyle name="20% - Accent1 3 2 3 2 2 5 3 2 3" xfId="18733" xr:uid="{00000000-0005-0000-0000-000075480000}"/>
    <cellStyle name="20% - Accent1 3 2 3 2 2 5 3 3" xfId="18734" xr:uid="{00000000-0005-0000-0000-000076480000}"/>
    <cellStyle name="20% - Accent1 3 2 3 2 2 5 3 3 2" xfId="18735" xr:uid="{00000000-0005-0000-0000-000077480000}"/>
    <cellStyle name="20% - Accent1 3 2 3 2 2 5 3 4" xfId="18736" xr:uid="{00000000-0005-0000-0000-000078480000}"/>
    <cellStyle name="20% - Accent1 3 2 3 2 2 5 4" xfId="18737" xr:uid="{00000000-0005-0000-0000-000079480000}"/>
    <cellStyle name="20% - Accent1 3 2 3 2 2 5 4 2" xfId="18738" xr:uid="{00000000-0005-0000-0000-00007A480000}"/>
    <cellStyle name="20% - Accent1 3 2 3 2 2 5 4 2 2" xfId="18739" xr:uid="{00000000-0005-0000-0000-00007B480000}"/>
    <cellStyle name="20% - Accent1 3 2 3 2 2 5 4 2 2 2" xfId="18740" xr:uid="{00000000-0005-0000-0000-00007C480000}"/>
    <cellStyle name="20% - Accent1 3 2 3 2 2 5 4 2 3" xfId="18741" xr:uid="{00000000-0005-0000-0000-00007D480000}"/>
    <cellStyle name="20% - Accent1 3 2 3 2 2 5 4 3" xfId="18742" xr:uid="{00000000-0005-0000-0000-00007E480000}"/>
    <cellStyle name="20% - Accent1 3 2 3 2 2 5 4 3 2" xfId="18743" xr:uid="{00000000-0005-0000-0000-00007F480000}"/>
    <cellStyle name="20% - Accent1 3 2 3 2 2 5 4 4" xfId="18744" xr:uid="{00000000-0005-0000-0000-000080480000}"/>
    <cellStyle name="20% - Accent1 3 2 3 2 2 5 5" xfId="18745" xr:uid="{00000000-0005-0000-0000-000081480000}"/>
    <cellStyle name="20% - Accent1 3 2 3 2 2 5 5 2" xfId="18746" xr:uid="{00000000-0005-0000-0000-000082480000}"/>
    <cellStyle name="20% - Accent1 3 2 3 2 2 5 5 2 2" xfId="18747" xr:uid="{00000000-0005-0000-0000-000083480000}"/>
    <cellStyle name="20% - Accent1 3 2 3 2 2 5 5 3" xfId="18748" xr:uid="{00000000-0005-0000-0000-000084480000}"/>
    <cellStyle name="20% - Accent1 3 2 3 2 2 5 6" xfId="18749" xr:uid="{00000000-0005-0000-0000-000085480000}"/>
    <cellStyle name="20% - Accent1 3 2 3 2 2 5 6 2" xfId="18750" xr:uid="{00000000-0005-0000-0000-000086480000}"/>
    <cellStyle name="20% - Accent1 3 2 3 2 2 5 6 2 2" xfId="18751" xr:uid="{00000000-0005-0000-0000-000087480000}"/>
    <cellStyle name="20% - Accent1 3 2 3 2 2 5 6 3" xfId="18752" xr:uid="{00000000-0005-0000-0000-000088480000}"/>
    <cellStyle name="20% - Accent1 3 2 3 2 2 5 7" xfId="18753" xr:uid="{00000000-0005-0000-0000-000089480000}"/>
    <cellStyle name="20% - Accent1 3 2 3 2 2 5 7 2" xfId="18754" xr:uid="{00000000-0005-0000-0000-00008A480000}"/>
    <cellStyle name="20% - Accent1 3 2 3 2 2 5 8" xfId="18755" xr:uid="{00000000-0005-0000-0000-00008B480000}"/>
    <cellStyle name="20% - Accent1 3 2 3 2 2 5 8 2" xfId="18756" xr:uid="{00000000-0005-0000-0000-00008C480000}"/>
    <cellStyle name="20% - Accent1 3 2 3 2 2 5 9" xfId="18757" xr:uid="{00000000-0005-0000-0000-00008D480000}"/>
    <cellStyle name="20% - Accent1 3 2 3 2 2 6" xfId="18758" xr:uid="{00000000-0005-0000-0000-00008E480000}"/>
    <cellStyle name="20% - Accent1 3 2 3 2 2 6 2" xfId="18759" xr:uid="{00000000-0005-0000-0000-00008F480000}"/>
    <cellStyle name="20% - Accent1 3 2 3 2 2 6 2 2" xfId="18760" xr:uid="{00000000-0005-0000-0000-000090480000}"/>
    <cellStyle name="20% - Accent1 3 2 3 2 2 6 2 2 2" xfId="18761" xr:uid="{00000000-0005-0000-0000-000091480000}"/>
    <cellStyle name="20% - Accent1 3 2 3 2 2 6 2 2 2 2" xfId="18762" xr:uid="{00000000-0005-0000-0000-000092480000}"/>
    <cellStyle name="20% - Accent1 3 2 3 2 2 6 2 2 3" xfId="18763" xr:uid="{00000000-0005-0000-0000-000093480000}"/>
    <cellStyle name="20% - Accent1 3 2 3 2 2 6 2 3" xfId="18764" xr:uid="{00000000-0005-0000-0000-000094480000}"/>
    <cellStyle name="20% - Accent1 3 2 3 2 2 6 2 3 2" xfId="18765" xr:uid="{00000000-0005-0000-0000-000095480000}"/>
    <cellStyle name="20% - Accent1 3 2 3 2 2 6 2 4" xfId="18766" xr:uid="{00000000-0005-0000-0000-000096480000}"/>
    <cellStyle name="20% - Accent1 3 2 3 2 2 6 3" xfId="18767" xr:uid="{00000000-0005-0000-0000-000097480000}"/>
    <cellStyle name="20% - Accent1 3 2 3 2 2 6 3 2" xfId="18768" xr:uid="{00000000-0005-0000-0000-000098480000}"/>
    <cellStyle name="20% - Accent1 3 2 3 2 2 6 3 2 2" xfId="18769" xr:uid="{00000000-0005-0000-0000-000099480000}"/>
    <cellStyle name="20% - Accent1 3 2 3 2 2 6 3 2 2 2" xfId="18770" xr:uid="{00000000-0005-0000-0000-00009A480000}"/>
    <cellStyle name="20% - Accent1 3 2 3 2 2 6 3 2 3" xfId="18771" xr:uid="{00000000-0005-0000-0000-00009B480000}"/>
    <cellStyle name="20% - Accent1 3 2 3 2 2 6 3 3" xfId="18772" xr:uid="{00000000-0005-0000-0000-00009C480000}"/>
    <cellStyle name="20% - Accent1 3 2 3 2 2 6 3 3 2" xfId="18773" xr:uid="{00000000-0005-0000-0000-00009D480000}"/>
    <cellStyle name="20% - Accent1 3 2 3 2 2 6 3 4" xfId="18774" xr:uid="{00000000-0005-0000-0000-00009E480000}"/>
    <cellStyle name="20% - Accent1 3 2 3 2 2 6 4" xfId="18775" xr:uid="{00000000-0005-0000-0000-00009F480000}"/>
    <cellStyle name="20% - Accent1 3 2 3 2 2 6 4 2" xfId="18776" xr:uid="{00000000-0005-0000-0000-0000A0480000}"/>
    <cellStyle name="20% - Accent1 3 2 3 2 2 6 4 2 2" xfId="18777" xr:uid="{00000000-0005-0000-0000-0000A1480000}"/>
    <cellStyle name="20% - Accent1 3 2 3 2 2 6 4 2 2 2" xfId="18778" xr:uid="{00000000-0005-0000-0000-0000A2480000}"/>
    <cellStyle name="20% - Accent1 3 2 3 2 2 6 4 2 3" xfId="18779" xr:uid="{00000000-0005-0000-0000-0000A3480000}"/>
    <cellStyle name="20% - Accent1 3 2 3 2 2 6 4 3" xfId="18780" xr:uid="{00000000-0005-0000-0000-0000A4480000}"/>
    <cellStyle name="20% - Accent1 3 2 3 2 2 6 4 3 2" xfId="18781" xr:uid="{00000000-0005-0000-0000-0000A5480000}"/>
    <cellStyle name="20% - Accent1 3 2 3 2 2 6 4 4" xfId="18782" xr:uid="{00000000-0005-0000-0000-0000A6480000}"/>
    <cellStyle name="20% - Accent1 3 2 3 2 2 6 5" xfId="18783" xr:uid="{00000000-0005-0000-0000-0000A7480000}"/>
    <cellStyle name="20% - Accent1 3 2 3 2 2 6 5 2" xfId="18784" xr:uid="{00000000-0005-0000-0000-0000A8480000}"/>
    <cellStyle name="20% - Accent1 3 2 3 2 2 6 5 2 2" xfId="18785" xr:uid="{00000000-0005-0000-0000-0000A9480000}"/>
    <cellStyle name="20% - Accent1 3 2 3 2 2 6 5 3" xfId="18786" xr:uid="{00000000-0005-0000-0000-0000AA480000}"/>
    <cellStyle name="20% - Accent1 3 2 3 2 2 6 6" xfId="18787" xr:uid="{00000000-0005-0000-0000-0000AB480000}"/>
    <cellStyle name="20% - Accent1 3 2 3 2 2 6 6 2" xfId="18788" xr:uid="{00000000-0005-0000-0000-0000AC480000}"/>
    <cellStyle name="20% - Accent1 3 2 3 2 2 6 6 2 2" xfId="18789" xr:uid="{00000000-0005-0000-0000-0000AD480000}"/>
    <cellStyle name="20% - Accent1 3 2 3 2 2 6 6 3" xfId="18790" xr:uid="{00000000-0005-0000-0000-0000AE480000}"/>
    <cellStyle name="20% - Accent1 3 2 3 2 2 6 7" xfId="18791" xr:uid="{00000000-0005-0000-0000-0000AF480000}"/>
    <cellStyle name="20% - Accent1 3 2 3 2 2 6 7 2" xfId="18792" xr:uid="{00000000-0005-0000-0000-0000B0480000}"/>
    <cellStyle name="20% - Accent1 3 2 3 2 2 6 8" xfId="18793" xr:uid="{00000000-0005-0000-0000-0000B1480000}"/>
    <cellStyle name="20% - Accent1 3 2 3 2 2 6 8 2" xfId="18794" xr:uid="{00000000-0005-0000-0000-0000B2480000}"/>
    <cellStyle name="20% - Accent1 3 2 3 2 2 6 9" xfId="18795" xr:uid="{00000000-0005-0000-0000-0000B3480000}"/>
    <cellStyle name="20% - Accent1 3 2 3 2 2 7" xfId="18796" xr:uid="{00000000-0005-0000-0000-0000B4480000}"/>
    <cellStyle name="20% - Accent1 3 2 3 2 2 7 2" xfId="18797" xr:uid="{00000000-0005-0000-0000-0000B5480000}"/>
    <cellStyle name="20% - Accent1 3 2 3 2 2 7 2 2" xfId="18798" xr:uid="{00000000-0005-0000-0000-0000B6480000}"/>
    <cellStyle name="20% - Accent1 3 2 3 2 2 7 2 2 2" xfId="18799" xr:uid="{00000000-0005-0000-0000-0000B7480000}"/>
    <cellStyle name="20% - Accent1 3 2 3 2 2 7 2 3" xfId="18800" xr:uid="{00000000-0005-0000-0000-0000B8480000}"/>
    <cellStyle name="20% - Accent1 3 2 3 2 2 7 3" xfId="18801" xr:uid="{00000000-0005-0000-0000-0000B9480000}"/>
    <cellStyle name="20% - Accent1 3 2 3 2 2 7 3 2" xfId="18802" xr:uid="{00000000-0005-0000-0000-0000BA480000}"/>
    <cellStyle name="20% - Accent1 3 2 3 2 2 7 4" xfId="18803" xr:uid="{00000000-0005-0000-0000-0000BB480000}"/>
    <cellStyle name="20% - Accent1 3 2 3 2 2 8" xfId="18804" xr:uid="{00000000-0005-0000-0000-0000BC480000}"/>
    <cellStyle name="20% - Accent1 3 2 3 2 2 8 2" xfId="18805" xr:uid="{00000000-0005-0000-0000-0000BD480000}"/>
    <cellStyle name="20% - Accent1 3 2 3 2 2 8 2 2" xfId="18806" xr:uid="{00000000-0005-0000-0000-0000BE480000}"/>
    <cellStyle name="20% - Accent1 3 2 3 2 2 8 2 2 2" xfId="18807" xr:uid="{00000000-0005-0000-0000-0000BF480000}"/>
    <cellStyle name="20% - Accent1 3 2 3 2 2 8 2 3" xfId="18808" xr:uid="{00000000-0005-0000-0000-0000C0480000}"/>
    <cellStyle name="20% - Accent1 3 2 3 2 2 8 3" xfId="18809" xr:uid="{00000000-0005-0000-0000-0000C1480000}"/>
    <cellStyle name="20% - Accent1 3 2 3 2 2 8 3 2" xfId="18810" xr:uid="{00000000-0005-0000-0000-0000C2480000}"/>
    <cellStyle name="20% - Accent1 3 2 3 2 2 8 4" xfId="18811" xr:uid="{00000000-0005-0000-0000-0000C3480000}"/>
    <cellStyle name="20% - Accent1 3 2 3 2 2 9" xfId="18812" xr:uid="{00000000-0005-0000-0000-0000C4480000}"/>
    <cellStyle name="20% - Accent1 3 2 3 2 2 9 2" xfId="18813" xr:uid="{00000000-0005-0000-0000-0000C5480000}"/>
    <cellStyle name="20% - Accent1 3 2 3 2 2 9 2 2" xfId="18814" xr:uid="{00000000-0005-0000-0000-0000C6480000}"/>
    <cellStyle name="20% - Accent1 3 2 3 2 2 9 2 2 2" xfId="18815" xr:uid="{00000000-0005-0000-0000-0000C7480000}"/>
    <cellStyle name="20% - Accent1 3 2 3 2 2 9 2 3" xfId="18816" xr:uid="{00000000-0005-0000-0000-0000C8480000}"/>
    <cellStyle name="20% - Accent1 3 2 3 2 2 9 3" xfId="18817" xr:uid="{00000000-0005-0000-0000-0000C9480000}"/>
    <cellStyle name="20% - Accent1 3 2 3 2 2 9 3 2" xfId="18818" xr:uid="{00000000-0005-0000-0000-0000CA480000}"/>
    <cellStyle name="20% - Accent1 3 2 3 2 2 9 4" xfId="18819" xr:uid="{00000000-0005-0000-0000-0000CB480000}"/>
    <cellStyle name="20% - Accent1 3 2 3 2 3" xfId="18820" xr:uid="{00000000-0005-0000-0000-0000CC480000}"/>
    <cellStyle name="20% - Accent1 3 2 3 2 3 10" xfId="18821" xr:uid="{00000000-0005-0000-0000-0000CD480000}"/>
    <cellStyle name="20% - Accent1 3 2 3 2 3 10 2" xfId="18822" xr:uid="{00000000-0005-0000-0000-0000CE480000}"/>
    <cellStyle name="20% - Accent1 3 2 3 2 3 11" xfId="18823" xr:uid="{00000000-0005-0000-0000-0000CF480000}"/>
    <cellStyle name="20% - Accent1 3 2 3 2 3 2" xfId="18824" xr:uid="{00000000-0005-0000-0000-0000D0480000}"/>
    <cellStyle name="20% - Accent1 3 2 3 2 3 2 2" xfId="18825" xr:uid="{00000000-0005-0000-0000-0000D1480000}"/>
    <cellStyle name="20% - Accent1 3 2 3 2 3 2 2 2" xfId="18826" xr:uid="{00000000-0005-0000-0000-0000D2480000}"/>
    <cellStyle name="20% - Accent1 3 2 3 2 3 2 2 2 2" xfId="18827" xr:uid="{00000000-0005-0000-0000-0000D3480000}"/>
    <cellStyle name="20% - Accent1 3 2 3 2 3 2 2 2 2 2" xfId="18828" xr:uid="{00000000-0005-0000-0000-0000D4480000}"/>
    <cellStyle name="20% - Accent1 3 2 3 2 3 2 2 2 3" xfId="18829" xr:uid="{00000000-0005-0000-0000-0000D5480000}"/>
    <cellStyle name="20% - Accent1 3 2 3 2 3 2 2 3" xfId="18830" xr:uid="{00000000-0005-0000-0000-0000D6480000}"/>
    <cellStyle name="20% - Accent1 3 2 3 2 3 2 2 3 2" xfId="18831" xr:uid="{00000000-0005-0000-0000-0000D7480000}"/>
    <cellStyle name="20% - Accent1 3 2 3 2 3 2 2 4" xfId="18832" xr:uid="{00000000-0005-0000-0000-0000D8480000}"/>
    <cellStyle name="20% - Accent1 3 2 3 2 3 2 3" xfId="18833" xr:uid="{00000000-0005-0000-0000-0000D9480000}"/>
    <cellStyle name="20% - Accent1 3 2 3 2 3 2 3 2" xfId="18834" xr:uid="{00000000-0005-0000-0000-0000DA480000}"/>
    <cellStyle name="20% - Accent1 3 2 3 2 3 2 3 2 2" xfId="18835" xr:uid="{00000000-0005-0000-0000-0000DB480000}"/>
    <cellStyle name="20% - Accent1 3 2 3 2 3 2 3 2 2 2" xfId="18836" xr:uid="{00000000-0005-0000-0000-0000DC480000}"/>
    <cellStyle name="20% - Accent1 3 2 3 2 3 2 3 2 3" xfId="18837" xr:uid="{00000000-0005-0000-0000-0000DD480000}"/>
    <cellStyle name="20% - Accent1 3 2 3 2 3 2 3 3" xfId="18838" xr:uid="{00000000-0005-0000-0000-0000DE480000}"/>
    <cellStyle name="20% - Accent1 3 2 3 2 3 2 3 3 2" xfId="18839" xr:uid="{00000000-0005-0000-0000-0000DF480000}"/>
    <cellStyle name="20% - Accent1 3 2 3 2 3 2 3 4" xfId="18840" xr:uid="{00000000-0005-0000-0000-0000E0480000}"/>
    <cellStyle name="20% - Accent1 3 2 3 2 3 2 4" xfId="18841" xr:uid="{00000000-0005-0000-0000-0000E1480000}"/>
    <cellStyle name="20% - Accent1 3 2 3 2 3 2 4 2" xfId="18842" xr:uid="{00000000-0005-0000-0000-0000E2480000}"/>
    <cellStyle name="20% - Accent1 3 2 3 2 3 2 4 2 2" xfId="18843" xr:uid="{00000000-0005-0000-0000-0000E3480000}"/>
    <cellStyle name="20% - Accent1 3 2 3 2 3 2 4 2 2 2" xfId="18844" xr:uid="{00000000-0005-0000-0000-0000E4480000}"/>
    <cellStyle name="20% - Accent1 3 2 3 2 3 2 4 2 3" xfId="18845" xr:uid="{00000000-0005-0000-0000-0000E5480000}"/>
    <cellStyle name="20% - Accent1 3 2 3 2 3 2 4 3" xfId="18846" xr:uid="{00000000-0005-0000-0000-0000E6480000}"/>
    <cellStyle name="20% - Accent1 3 2 3 2 3 2 4 3 2" xfId="18847" xr:uid="{00000000-0005-0000-0000-0000E7480000}"/>
    <cellStyle name="20% - Accent1 3 2 3 2 3 2 4 4" xfId="18848" xr:uid="{00000000-0005-0000-0000-0000E8480000}"/>
    <cellStyle name="20% - Accent1 3 2 3 2 3 2 5" xfId="18849" xr:uid="{00000000-0005-0000-0000-0000E9480000}"/>
    <cellStyle name="20% - Accent1 3 2 3 2 3 2 5 2" xfId="18850" xr:uid="{00000000-0005-0000-0000-0000EA480000}"/>
    <cellStyle name="20% - Accent1 3 2 3 2 3 2 5 2 2" xfId="18851" xr:uid="{00000000-0005-0000-0000-0000EB480000}"/>
    <cellStyle name="20% - Accent1 3 2 3 2 3 2 5 3" xfId="18852" xr:uid="{00000000-0005-0000-0000-0000EC480000}"/>
    <cellStyle name="20% - Accent1 3 2 3 2 3 2 6" xfId="18853" xr:uid="{00000000-0005-0000-0000-0000ED480000}"/>
    <cellStyle name="20% - Accent1 3 2 3 2 3 2 6 2" xfId="18854" xr:uid="{00000000-0005-0000-0000-0000EE480000}"/>
    <cellStyle name="20% - Accent1 3 2 3 2 3 2 6 2 2" xfId="18855" xr:uid="{00000000-0005-0000-0000-0000EF480000}"/>
    <cellStyle name="20% - Accent1 3 2 3 2 3 2 6 3" xfId="18856" xr:uid="{00000000-0005-0000-0000-0000F0480000}"/>
    <cellStyle name="20% - Accent1 3 2 3 2 3 2 7" xfId="18857" xr:uid="{00000000-0005-0000-0000-0000F1480000}"/>
    <cellStyle name="20% - Accent1 3 2 3 2 3 2 7 2" xfId="18858" xr:uid="{00000000-0005-0000-0000-0000F2480000}"/>
    <cellStyle name="20% - Accent1 3 2 3 2 3 2 8" xfId="18859" xr:uid="{00000000-0005-0000-0000-0000F3480000}"/>
    <cellStyle name="20% - Accent1 3 2 3 2 3 2 8 2" xfId="18860" xr:uid="{00000000-0005-0000-0000-0000F4480000}"/>
    <cellStyle name="20% - Accent1 3 2 3 2 3 2 9" xfId="18861" xr:uid="{00000000-0005-0000-0000-0000F5480000}"/>
    <cellStyle name="20% - Accent1 3 2 3 2 3 3" xfId="18862" xr:uid="{00000000-0005-0000-0000-0000F6480000}"/>
    <cellStyle name="20% - Accent1 3 2 3 2 3 3 2" xfId="18863" xr:uid="{00000000-0005-0000-0000-0000F7480000}"/>
    <cellStyle name="20% - Accent1 3 2 3 2 3 3 2 2" xfId="18864" xr:uid="{00000000-0005-0000-0000-0000F8480000}"/>
    <cellStyle name="20% - Accent1 3 2 3 2 3 3 2 2 2" xfId="18865" xr:uid="{00000000-0005-0000-0000-0000F9480000}"/>
    <cellStyle name="20% - Accent1 3 2 3 2 3 3 2 2 2 2" xfId="18866" xr:uid="{00000000-0005-0000-0000-0000FA480000}"/>
    <cellStyle name="20% - Accent1 3 2 3 2 3 3 2 2 3" xfId="18867" xr:uid="{00000000-0005-0000-0000-0000FB480000}"/>
    <cellStyle name="20% - Accent1 3 2 3 2 3 3 2 3" xfId="18868" xr:uid="{00000000-0005-0000-0000-0000FC480000}"/>
    <cellStyle name="20% - Accent1 3 2 3 2 3 3 2 3 2" xfId="18869" xr:uid="{00000000-0005-0000-0000-0000FD480000}"/>
    <cellStyle name="20% - Accent1 3 2 3 2 3 3 2 4" xfId="18870" xr:uid="{00000000-0005-0000-0000-0000FE480000}"/>
    <cellStyle name="20% - Accent1 3 2 3 2 3 3 3" xfId="18871" xr:uid="{00000000-0005-0000-0000-0000FF480000}"/>
    <cellStyle name="20% - Accent1 3 2 3 2 3 3 3 2" xfId="18872" xr:uid="{00000000-0005-0000-0000-000000490000}"/>
    <cellStyle name="20% - Accent1 3 2 3 2 3 3 3 2 2" xfId="18873" xr:uid="{00000000-0005-0000-0000-000001490000}"/>
    <cellStyle name="20% - Accent1 3 2 3 2 3 3 3 2 2 2" xfId="18874" xr:uid="{00000000-0005-0000-0000-000002490000}"/>
    <cellStyle name="20% - Accent1 3 2 3 2 3 3 3 2 3" xfId="18875" xr:uid="{00000000-0005-0000-0000-000003490000}"/>
    <cellStyle name="20% - Accent1 3 2 3 2 3 3 3 3" xfId="18876" xr:uid="{00000000-0005-0000-0000-000004490000}"/>
    <cellStyle name="20% - Accent1 3 2 3 2 3 3 3 3 2" xfId="18877" xr:uid="{00000000-0005-0000-0000-000005490000}"/>
    <cellStyle name="20% - Accent1 3 2 3 2 3 3 3 4" xfId="18878" xr:uid="{00000000-0005-0000-0000-000006490000}"/>
    <cellStyle name="20% - Accent1 3 2 3 2 3 3 4" xfId="18879" xr:uid="{00000000-0005-0000-0000-000007490000}"/>
    <cellStyle name="20% - Accent1 3 2 3 2 3 3 4 2" xfId="18880" xr:uid="{00000000-0005-0000-0000-000008490000}"/>
    <cellStyle name="20% - Accent1 3 2 3 2 3 3 4 2 2" xfId="18881" xr:uid="{00000000-0005-0000-0000-000009490000}"/>
    <cellStyle name="20% - Accent1 3 2 3 2 3 3 4 2 2 2" xfId="18882" xr:uid="{00000000-0005-0000-0000-00000A490000}"/>
    <cellStyle name="20% - Accent1 3 2 3 2 3 3 4 2 3" xfId="18883" xr:uid="{00000000-0005-0000-0000-00000B490000}"/>
    <cellStyle name="20% - Accent1 3 2 3 2 3 3 4 3" xfId="18884" xr:uid="{00000000-0005-0000-0000-00000C490000}"/>
    <cellStyle name="20% - Accent1 3 2 3 2 3 3 4 3 2" xfId="18885" xr:uid="{00000000-0005-0000-0000-00000D490000}"/>
    <cellStyle name="20% - Accent1 3 2 3 2 3 3 4 4" xfId="18886" xr:uid="{00000000-0005-0000-0000-00000E490000}"/>
    <cellStyle name="20% - Accent1 3 2 3 2 3 3 5" xfId="18887" xr:uid="{00000000-0005-0000-0000-00000F490000}"/>
    <cellStyle name="20% - Accent1 3 2 3 2 3 3 5 2" xfId="18888" xr:uid="{00000000-0005-0000-0000-000010490000}"/>
    <cellStyle name="20% - Accent1 3 2 3 2 3 3 5 2 2" xfId="18889" xr:uid="{00000000-0005-0000-0000-000011490000}"/>
    <cellStyle name="20% - Accent1 3 2 3 2 3 3 5 3" xfId="18890" xr:uid="{00000000-0005-0000-0000-000012490000}"/>
    <cellStyle name="20% - Accent1 3 2 3 2 3 3 6" xfId="18891" xr:uid="{00000000-0005-0000-0000-000013490000}"/>
    <cellStyle name="20% - Accent1 3 2 3 2 3 3 6 2" xfId="18892" xr:uid="{00000000-0005-0000-0000-000014490000}"/>
    <cellStyle name="20% - Accent1 3 2 3 2 3 3 6 2 2" xfId="18893" xr:uid="{00000000-0005-0000-0000-000015490000}"/>
    <cellStyle name="20% - Accent1 3 2 3 2 3 3 6 3" xfId="18894" xr:uid="{00000000-0005-0000-0000-000016490000}"/>
    <cellStyle name="20% - Accent1 3 2 3 2 3 3 7" xfId="18895" xr:uid="{00000000-0005-0000-0000-000017490000}"/>
    <cellStyle name="20% - Accent1 3 2 3 2 3 3 7 2" xfId="18896" xr:uid="{00000000-0005-0000-0000-000018490000}"/>
    <cellStyle name="20% - Accent1 3 2 3 2 3 3 8" xfId="18897" xr:uid="{00000000-0005-0000-0000-000019490000}"/>
    <cellStyle name="20% - Accent1 3 2 3 2 3 3 8 2" xfId="18898" xr:uid="{00000000-0005-0000-0000-00001A490000}"/>
    <cellStyle name="20% - Accent1 3 2 3 2 3 3 9" xfId="18899" xr:uid="{00000000-0005-0000-0000-00001B490000}"/>
    <cellStyle name="20% - Accent1 3 2 3 2 3 4" xfId="18900" xr:uid="{00000000-0005-0000-0000-00001C490000}"/>
    <cellStyle name="20% - Accent1 3 2 3 2 3 4 2" xfId="18901" xr:uid="{00000000-0005-0000-0000-00001D490000}"/>
    <cellStyle name="20% - Accent1 3 2 3 2 3 4 2 2" xfId="18902" xr:uid="{00000000-0005-0000-0000-00001E490000}"/>
    <cellStyle name="20% - Accent1 3 2 3 2 3 4 2 2 2" xfId="18903" xr:uid="{00000000-0005-0000-0000-00001F490000}"/>
    <cellStyle name="20% - Accent1 3 2 3 2 3 4 2 3" xfId="18904" xr:uid="{00000000-0005-0000-0000-000020490000}"/>
    <cellStyle name="20% - Accent1 3 2 3 2 3 4 3" xfId="18905" xr:uid="{00000000-0005-0000-0000-000021490000}"/>
    <cellStyle name="20% - Accent1 3 2 3 2 3 4 3 2" xfId="18906" xr:uid="{00000000-0005-0000-0000-000022490000}"/>
    <cellStyle name="20% - Accent1 3 2 3 2 3 4 4" xfId="18907" xr:uid="{00000000-0005-0000-0000-000023490000}"/>
    <cellStyle name="20% - Accent1 3 2 3 2 3 5" xfId="18908" xr:uid="{00000000-0005-0000-0000-000024490000}"/>
    <cellStyle name="20% - Accent1 3 2 3 2 3 5 2" xfId="18909" xr:uid="{00000000-0005-0000-0000-000025490000}"/>
    <cellStyle name="20% - Accent1 3 2 3 2 3 5 2 2" xfId="18910" xr:uid="{00000000-0005-0000-0000-000026490000}"/>
    <cellStyle name="20% - Accent1 3 2 3 2 3 5 2 2 2" xfId="18911" xr:uid="{00000000-0005-0000-0000-000027490000}"/>
    <cellStyle name="20% - Accent1 3 2 3 2 3 5 2 3" xfId="18912" xr:uid="{00000000-0005-0000-0000-000028490000}"/>
    <cellStyle name="20% - Accent1 3 2 3 2 3 5 3" xfId="18913" xr:uid="{00000000-0005-0000-0000-000029490000}"/>
    <cellStyle name="20% - Accent1 3 2 3 2 3 5 3 2" xfId="18914" xr:uid="{00000000-0005-0000-0000-00002A490000}"/>
    <cellStyle name="20% - Accent1 3 2 3 2 3 5 4" xfId="18915" xr:uid="{00000000-0005-0000-0000-00002B490000}"/>
    <cellStyle name="20% - Accent1 3 2 3 2 3 6" xfId="18916" xr:uid="{00000000-0005-0000-0000-00002C490000}"/>
    <cellStyle name="20% - Accent1 3 2 3 2 3 6 2" xfId="18917" xr:uid="{00000000-0005-0000-0000-00002D490000}"/>
    <cellStyle name="20% - Accent1 3 2 3 2 3 6 2 2" xfId="18918" xr:uid="{00000000-0005-0000-0000-00002E490000}"/>
    <cellStyle name="20% - Accent1 3 2 3 2 3 6 2 2 2" xfId="18919" xr:uid="{00000000-0005-0000-0000-00002F490000}"/>
    <cellStyle name="20% - Accent1 3 2 3 2 3 6 2 3" xfId="18920" xr:uid="{00000000-0005-0000-0000-000030490000}"/>
    <cellStyle name="20% - Accent1 3 2 3 2 3 6 3" xfId="18921" xr:uid="{00000000-0005-0000-0000-000031490000}"/>
    <cellStyle name="20% - Accent1 3 2 3 2 3 6 3 2" xfId="18922" xr:uid="{00000000-0005-0000-0000-000032490000}"/>
    <cellStyle name="20% - Accent1 3 2 3 2 3 6 4" xfId="18923" xr:uid="{00000000-0005-0000-0000-000033490000}"/>
    <cellStyle name="20% - Accent1 3 2 3 2 3 7" xfId="18924" xr:uid="{00000000-0005-0000-0000-000034490000}"/>
    <cellStyle name="20% - Accent1 3 2 3 2 3 7 2" xfId="18925" xr:uid="{00000000-0005-0000-0000-000035490000}"/>
    <cellStyle name="20% - Accent1 3 2 3 2 3 7 2 2" xfId="18926" xr:uid="{00000000-0005-0000-0000-000036490000}"/>
    <cellStyle name="20% - Accent1 3 2 3 2 3 7 3" xfId="18927" xr:uid="{00000000-0005-0000-0000-000037490000}"/>
    <cellStyle name="20% - Accent1 3 2 3 2 3 8" xfId="18928" xr:uid="{00000000-0005-0000-0000-000038490000}"/>
    <cellStyle name="20% - Accent1 3 2 3 2 3 8 2" xfId="18929" xr:uid="{00000000-0005-0000-0000-000039490000}"/>
    <cellStyle name="20% - Accent1 3 2 3 2 3 8 2 2" xfId="18930" xr:uid="{00000000-0005-0000-0000-00003A490000}"/>
    <cellStyle name="20% - Accent1 3 2 3 2 3 8 3" xfId="18931" xr:uid="{00000000-0005-0000-0000-00003B490000}"/>
    <cellStyle name="20% - Accent1 3 2 3 2 3 9" xfId="18932" xr:uid="{00000000-0005-0000-0000-00003C490000}"/>
    <cellStyle name="20% - Accent1 3 2 3 2 3 9 2" xfId="18933" xr:uid="{00000000-0005-0000-0000-00003D490000}"/>
    <cellStyle name="20% - Accent1 3 2 3 2 4" xfId="18934" xr:uid="{00000000-0005-0000-0000-00003E490000}"/>
    <cellStyle name="20% - Accent1 3 2 3 2 4 10" xfId="18935" xr:uid="{00000000-0005-0000-0000-00003F490000}"/>
    <cellStyle name="20% - Accent1 3 2 3 2 4 10 2" xfId="18936" xr:uid="{00000000-0005-0000-0000-000040490000}"/>
    <cellStyle name="20% - Accent1 3 2 3 2 4 11" xfId="18937" xr:uid="{00000000-0005-0000-0000-000041490000}"/>
    <cellStyle name="20% - Accent1 3 2 3 2 4 2" xfId="18938" xr:uid="{00000000-0005-0000-0000-000042490000}"/>
    <cellStyle name="20% - Accent1 3 2 3 2 4 2 2" xfId="18939" xr:uid="{00000000-0005-0000-0000-000043490000}"/>
    <cellStyle name="20% - Accent1 3 2 3 2 4 2 2 2" xfId="18940" xr:uid="{00000000-0005-0000-0000-000044490000}"/>
    <cellStyle name="20% - Accent1 3 2 3 2 4 2 2 2 2" xfId="18941" xr:uid="{00000000-0005-0000-0000-000045490000}"/>
    <cellStyle name="20% - Accent1 3 2 3 2 4 2 2 2 2 2" xfId="18942" xr:uid="{00000000-0005-0000-0000-000046490000}"/>
    <cellStyle name="20% - Accent1 3 2 3 2 4 2 2 2 3" xfId="18943" xr:uid="{00000000-0005-0000-0000-000047490000}"/>
    <cellStyle name="20% - Accent1 3 2 3 2 4 2 2 3" xfId="18944" xr:uid="{00000000-0005-0000-0000-000048490000}"/>
    <cellStyle name="20% - Accent1 3 2 3 2 4 2 2 3 2" xfId="18945" xr:uid="{00000000-0005-0000-0000-000049490000}"/>
    <cellStyle name="20% - Accent1 3 2 3 2 4 2 2 4" xfId="18946" xr:uid="{00000000-0005-0000-0000-00004A490000}"/>
    <cellStyle name="20% - Accent1 3 2 3 2 4 2 3" xfId="18947" xr:uid="{00000000-0005-0000-0000-00004B490000}"/>
    <cellStyle name="20% - Accent1 3 2 3 2 4 2 3 2" xfId="18948" xr:uid="{00000000-0005-0000-0000-00004C490000}"/>
    <cellStyle name="20% - Accent1 3 2 3 2 4 2 3 2 2" xfId="18949" xr:uid="{00000000-0005-0000-0000-00004D490000}"/>
    <cellStyle name="20% - Accent1 3 2 3 2 4 2 3 2 2 2" xfId="18950" xr:uid="{00000000-0005-0000-0000-00004E490000}"/>
    <cellStyle name="20% - Accent1 3 2 3 2 4 2 3 2 3" xfId="18951" xr:uid="{00000000-0005-0000-0000-00004F490000}"/>
    <cellStyle name="20% - Accent1 3 2 3 2 4 2 3 3" xfId="18952" xr:uid="{00000000-0005-0000-0000-000050490000}"/>
    <cellStyle name="20% - Accent1 3 2 3 2 4 2 3 3 2" xfId="18953" xr:uid="{00000000-0005-0000-0000-000051490000}"/>
    <cellStyle name="20% - Accent1 3 2 3 2 4 2 3 4" xfId="18954" xr:uid="{00000000-0005-0000-0000-000052490000}"/>
    <cellStyle name="20% - Accent1 3 2 3 2 4 2 4" xfId="18955" xr:uid="{00000000-0005-0000-0000-000053490000}"/>
    <cellStyle name="20% - Accent1 3 2 3 2 4 2 4 2" xfId="18956" xr:uid="{00000000-0005-0000-0000-000054490000}"/>
    <cellStyle name="20% - Accent1 3 2 3 2 4 2 4 2 2" xfId="18957" xr:uid="{00000000-0005-0000-0000-000055490000}"/>
    <cellStyle name="20% - Accent1 3 2 3 2 4 2 4 2 2 2" xfId="18958" xr:uid="{00000000-0005-0000-0000-000056490000}"/>
    <cellStyle name="20% - Accent1 3 2 3 2 4 2 4 2 3" xfId="18959" xr:uid="{00000000-0005-0000-0000-000057490000}"/>
    <cellStyle name="20% - Accent1 3 2 3 2 4 2 4 3" xfId="18960" xr:uid="{00000000-0005-0000-0000-000058490000}"/>
    <cellStyle name="20% - Accent1 3 2 3 2 4 2 4 3 2" xfId="18961" xr:uid="{00000000-0005-0000-0000-000059490000}"/>
    <cellStyle name="20% - Accent1 3 2 3 2 4 2 4 4" xfId="18962" xr:uid="{00000000-0005-0000-0000-00005A490000}"/>
    <cellStyle name="20% - Accent1 3 2 3 2 4 2 5" xfId="18963" xr:uid="{00000000-0005-0000-0000-00005B490000}"/>
    <cellStyle name="20% - Accent1 3 2 3 2 4 2 5 2" xfId="18964" xr:uid="{00000000-0005-0000-0000-00005C490000}"/>
    <cellStyle name="20% - Accent1 3 2 3 2 4 2 5 2 2" xfId="18965" xr:uid="{00000000-0005-0000-0000-00005D490000}"/>
    <cellStyle name="20% - Accent1 3 2 3 2 4 2 5 3" xfId="18966" xr:uid="{00000000-0005-0000-0000-00005E490000}"/>
    <cellStyle name="20% - Accent1 3 2 3 2 4 2 6" xfId="18967" xr:uid="{00000000-0005-0000-0000-00005F490000}"/>
    <cellStyle name="20% - Accent1 3 2 3 2 4 2 6 2" xfId="18968" xr:uid="{00000000-0005-0000-0000-000060490000}"/>
    <cellStyle name="20% - Accent1 3 2 3 2 4 2 6 2 2" xfId="18969" xr:uid="{00000000-0005-0000-0000-000061490000}"/>
    <cellStyle name="20% - Accent1 3 2 3 2 4 2 6 3" xfId="18970" xr:uid="{00000000-0005-0000-0000-000062490000}"/>
    <cellStyle name="20% - Accent1 3 2 3 2 4 2 7" xfId="18971" xr:uid="{00000000-0005-0000-0000-000063490000}"/>
    <cellStyle name="20% - Accent1 3 2 3 2 4 2 7 2" xfId="18972" xr:uid="{00000000-0005-0000-0000-000064490000}"/>
    <cellStyle name="20% - Accent1 3 2 3 2 4 2 8" xfId="18973" xr:uid="{00000000-0005-0000-0000-000065490000}"/>
    <cellStyle name="20% - Accent1 3 2 3 2 4 2 8 2" xfId="18974" xr:uid="{00000000-0005-0000-0000-000066490000}"/>
    <cellStyle name="20% - Accent1 3 2 3 2 4 2 9" xfId="18975" xr:uid="{00000000-0005-0000-0000-000067490000}"/>
    <cellStyle name="20% - Accent1 3 2 3 2 4 3" xfId="18976" xr:uid="{00000000-0005-0000-0000-000068490000}"/>
    <cellStyle name="20% - Accent1 3 2 3 2 4 3 2" xfId="18977" xr:uid="{00000000-0005-0000-0000-000069490000}"/>
    <cellStyle name="20% - Accent1 3 2 3 2 4 3 2 2" xfId="18978" xr:uid="{00000000-0005-0000-0000-00006A490000}"/>
    <cellStyle name="20% - Accent1 3 2 3 2 4 3 2 2 2" xfId="18979" xr:uid="{00000000-0005-0000-0000-00006B490000}"/>
    <cellStyle name="20% - Accent1 3 2 3 2 4 3 2 2 2 2" xfId="18980" xr:uid="{00000000-0005-0000-0000-00006C490000}"/>
    <cellStyle name="20% - Accent1 3 2 3 2 4 3 2 2 3" xfId="18981" xr:uid="{00000000-0005-0000-0000-00006D490000}"/>
    <cellStyle name="20% - Accent1 3 2 3 2 4 3 2 3" xfId="18982" xr:uid="{00000000-0005-0000-0000-00006E490000}"/>
    <cellStyle name="20% - Accent1 3 2 3 2 4 3 2 3 2" xfId="18983" xr:uid="{00000000-0005-0000-0000-00006F490000}"/>
    <cellStyle name="20% - Accent1 3 2 3 2 4 3 2 4" xfId="18984" xr:uid="{00000000-0005-0000-0000-000070490000}"/>
    <cellStyle name="20% - Accent1 3 2 3 2 4 3 3" xfId="18985" xr:uid="{00000000-0005-0000-0000-000071490000}"/>
    <cellStyle name="20% - Accent1 3 2 3 2 4 3 3 2" xfId="18986" xr:uid="{00000000-0005-0000-0000-000072490000}"/>
    <cellStyle name="20% - Accent1 3 2 3 2 4 3 3 2 2" xfId="18987" xr:uid="{00000000-0005-0000-0000-000073490000}"/>
    <cellStyle name="20% - Accent1 3 2 3 2 4 3 3 2 2 2" xfId="18988" xr:uid="{00000000-0005-0000-0000-000074490000}"/>
    <cellStyle name="20% - Accent1 3 2 3 2 4 3 3 2 3" xfId="18989" xr:uid="{00000000-0005-0000-0000-000075490000}"/>
    <cellStyle name="20% - Accent1 3 2 3 2 4 3 3 3" xfId="18990" xr:uid="{00000000-0005-0000-0000-000076490000}"/>
    <cellStyle name="20% - Accent1 3 2 3 2 4 3 3 3 2" xfId="18991" xr:uid="{00000000-0005-0000-0000-000077490000}"/>
    <cellStyle name="20% - Accent1 3 2 3 2 4 3 3 4" xfId="18992" xr:uid="{00000000-0005-0000-0000-000078490000}"/>
    <cellStyle name="20% - Accent1 3 2 3 2 4 3 4" xfId="18993" xr:uid="{00000000-0005-0000-0000-000079490000}"/>
    <cellStyle name="20% - Accent1 3 2 3 2 4 3 4 2" xfId="18994" xr:uid="{00000000-0005-0000-0000-00007A490000}"/>
    <cellStyle name="20% - Accent1 3 2 3 2 4 3 4 2 2" xfId="18995" xr:uid="{00000000-0005-0000-0000-00007B490000}"/>
    <cellStyle name="20% - Accent1 3 2 3 2 4 3 4 2 2 2" xfId="18996" xr:uid="{00000000-0005-0000-0000-00007C490000}"/>
    <cellStyle name="20% - Accent1 3 2 3 2 4 3 4 2 3" xfId="18997" xr:uid="{00000000-0005-0000-0000-00007D490000}"/>
    <cellStyle name="20% - Accent1 3 2 3 2 4 3 4 3" xfId="18998" xr:uid="{00000000-0005-0000-0000-00007E490000}"/>
    <cellStyle name="20% - Accent1 3 2 3 2 4 3 4 3 2" xfId="18999" xr:uid="{00000000-0005-0000-0000-00007F490000}"/>
    <cellStyle name="20% - Accent1 3 2 3 2 4 3 4 4" xfId="19000" xr:uid="{00000000-0005-0000-0000-000080490000}"/>
    <cellStyle name="20% - Accent1 3 2 3 2 4 3 5" xfId="19001" xr:uid="{00000000-0005-0000-0000-000081490000}"/>
    <cellStyle name="20% - Accent1 3 2 3 2 4 3 5 2" xfId="19002" xr:uid="{00000000-0005-0000-0000-000082490000}"/>
    <cellStyle name="20% - Accent1 3 2 3 2 4 3 5 2 2" xfId="19003" xr:uid="{00000000-0005-0000-0000-000083490000}"/>
    <cellStyle name="20% - Accent1 3 2 3 2 4 3 5 3" xfId="19004" xr:uid="{00000000-0005-0000-0000-000084490000}"/>
    <cellStyle name="20% - Accent1 3 2 3 2 4 3 6" xfId="19005" xr:uid="{00000000-0005-0000-0000-000085490000}"/>
    <cellStyle name="20% - Accent1 3 2 3 2 4 3 6 2" xfId="19006" xr:uid="{00000000-0005-0000-0000-000086490000}"/>
    <cellStyle name="20% - Accent1 3 2 3 2 4 3 6 2 2" xfId="19007" xr:uid="{00000000-0005-0000-0000-000087490000}"/>
    <cellStyle name="20% - Accent1 3 2 3 2 4 3 6 3" xfId="19008" xr:uid="{00000000-0005-0000-0000-000088490000}"/>
    <cellStyle name="20% - Accent1 3 2 3 2 4 3 7" xfId="19009" xr:uid="{00000000-0005-0000-0000-000089490000}"/>
    <cellStyle name="20% - Accent1 3 2 3 2 4 3 7 2" xfId="19010" xr:uid="{00000000-0005-0000-0000-00008A490000}"/>
    <cellStyle name="20% - Accent1 3 2 3 2 4 3 8" xfId="19011" xr:uid="{00000000-0005-0000-0000-00008B490000}"/>
    <cellStyle name="20% - Accent1 3 2 3 2 4 3 8 2" xfId="19012" xr:uid="{00000000-0005-0000-0000-00008C490000}"/>
    <cellStyle name="20% - Accent1 3 2 3 2 4 3 9" xfId="19013" xr:uid="{00000000-0005-0000-0000-00008D490000}"/>
    <cellStyle name="20% - Accent1 3 2 3 2 4 4" xfId="19014" xr:uid="{00000000-0005-0000-0000-00008E490000}"/>
    <cellStyle name="20% - Accent1 3 2 3 2 4 4 2" xfId="19015" xr:uid="{00000000-0005-0000-0000-00008F490000}"/>
    <cellStyle name="20% - Accent1 3 2 3 2 4 4 2 2" xfId="19016" xr:uid="{00000000-0005-0000-0000-000090490000}"/>
    <cellStyle name="20% - Accent1 3 2 3 2 4 4 2 2 2" xfId="19017" xr:uid="{00000000-0005-0000-0000-000091490000}"/>
    <cellStyle name="20% - Accent1 3 2 3 2 4 4 2 3" xfId="19018" xr:uid="{00000000-0005-0000-0000-000092490000}"/>
    <cellStyle name="20% - Accent1 3 2 3 2 4 4 3" xfId="19019" xr:uid="{00000000-0005-0000-0000-000093490000}"/>
    <cellStyle name="20% - Accent1 3 2 3 2 4 4 3 2" xfId="19020" xr:uid="{00000000-0005-0000-0000-000094490000}"/>
    <cellStyle name="20% - Accent1 3 2 3 2 4 4 4" xfId="19021" xr:uid="{00000000-0005-0000-0000-000095490000}"/>
    <cellStyle name="20% - Accent1 3 2 3 2 4 5" xfId="19022" xr:uid="{00000000-0005-0000-0000-000096490000}"/>
    <cellStyle name="20% - Accent1 3 2 3 2 4 5 2" xfId="19023" xr:uid="{00000000-0005-0000-0000-000097490000}"/>
    <cellStyle name="20% - Accent1 3 2 3 2 4 5 2 2" xfId="19024" xr:uid="{00000000-0005-0000-0000-000098490000}"/>
    <cellStyle name="20% - Accent1 3 2 3 2 4 5 2 2 2" xfId="19025" xr:uid="{00000000-0005-0000-0000-000099490000}"/>
    <cellStyle name="20% - Accent1 3 2 3 2 4 5 2 3" xfId="19026" xr:uid="{00000000-0005-0000-0000-00009A490000}"/>
    <cellStyle name="20% - Accent1 3 2 3 2 4 5 3" xfId="19027" xr:uid="{00000000-0005-0000-0000-00009B490000}"/>
    <cellStyle name="20% - Accent1 3 2 3 2 4 5 3 2" xfId="19028" xr:uid="{00000000-0005-0000-0000-00009C490000}"/>
    <cellStyle name="20% - Accent1 3 2 3 2 4 5 4" xfId="19029" xr:uid="{00000000-0005-0000-0000-00009D490000}"/>
    <cellStyle name="20% - Accent1 3 2 3 2 4 6" xfId="19030" xr:uid="{00000000-0005-0000-0000-00009E490000}"/>
    <cellStyle name="20% - Accent1 3 2 3 2 4 6 2" xfId="19031" xr:uid="{00000000-0005-0000-0000-00009F490000}"/>
    <cellStyle name="20% - Accent1 3 2 3 2 4 6 2 2" xfId="19032" xr:uid="{00000000-0005-0000-0000-0000A0490000}"/>
    <cellStyle name="20% - Accent1 3 2 3 2 4 6 2 2 2" xfId="19033" xr:uid="{00000000-0005-0000-0000-0000A1490000}"/>
    <cellStyle name="20% - Accent1 3 2 3 2 4 6 2 3" xfId="19034" xr:uid="{00000000-0005-0000-0000-0000A2490000}"/>
    <cellStyle name="20% - Accent1 3 2 3 2 4 6 3" xfId="19035" xr:uid="{00000000-0005-0000-0000-0000A3490000}"/>
    <cellStyle name="20% - Accent1 3 2 3 2 4 6 3 2" xfId="19036" xr:uid="{00000000-0005-0000-0000-0000A4490000}"/>
    <cellStyle name="20% - Accent1 3 2 3 2 4 6 4" xfId="19037" xr:uid="{00000000-0005-0000-0000-0000A5490000}"/>
    <cellStyle name="20% - Accent1 3 2 3 2 4 7" xfId="19038" xr:uid="{00000000-0005-0000-0000-0000A6490000}"/>
    <cellStyle name="20% - Accent1 3 2 3 2 4 7 2" xfId="19039" xr:uid="{00000000-0005-0000-0000-0000A7490000}"/>
    <cellStyle name="20% - Accent1 3 2 3 2 4 7 2 2" xfId="19040" xr:uid="{00000000-0005-0000-0000-0000A8490000}"/>
    <cellStyle name="20% - Accent1 3 2 3 2 4 7 3" xfId="19041" xr:uid="{00000000-0005-0000-0000-0000A9490000}"/>
    <cellStyle name="20% - Accent1 3 2 3 2 4 8" xfId="19042" xr:uid="{00000000-0005-0000-0000-0000AA490000}"/>
    <cellStyle name="20% - Accent1 3 2 3 2 4 8 2" xfId="19043" xr:uid="{00000000-0005-0000-0000-0000AB490000}"/>
    <cellStyle name="20% - Accent1 3 2 3 2 4 8 2 2" xfId="19044" xr:uid="{00000000-0005-0000-0000-0000AC490000}"/>
    <cellStyle name="20% - Accent1 3 2 3 2 4 8 3" xfId="19045" xr:uid="{00000000-0005-0000-0000-0000AD490000}"/>
    <cellStyle name="20% - Accent1 3 2 3 2 4 9" xfId="19046" xr:uid="{00000000-0005-0000-0000-0000AE490000}"/>
    <cellStyle name="20% - Accent1 3 2 3 2 4 9 2" xfId="19047" xr:uid="{00000000-0005-0000-0000-0000AF490000}"/>
    <cellStyle name="20% - Accent1 3 2 3 2 5" xfId="19048" xr:uid="{00000000-0005-0000-0000-0000B0490000}"/>
    <cellStyle name="20% - Accent1 3 2 3 2 5 10" xfId="19049" xr:uid="{00000000-0005-0000-0000-0000B1490000}"/>
    <cellStyle name="20% - Accent1 3 2 3 2 5 10 2" xfId="19050" xr:uid="{00000000-0005-0000-0000-0000B2490000}"/>
    <cellStyle name="20% - Accent1 3 2 3 2 5 11" xfId="19051" xr:uid="{00000000-0005-0000-0000-0000B3490000}"/>
    <cellStyle name="20% - Accent1 3 2 3 2 5 2" xfId="19052" xr:uid="{00000000-0005-0000-0000-0000B4490000}"/>
    <cellStyle name="20% - Accent1 3 2 3 2 5 2 2" xfId="19053" xr:uid="{00000000-0005-0000-0000-0000B5490000}"/>
    <cellStyle name="20% - Accent1 3 2 3 2 5 2 2 2" xfId="19054" xr:uid="{00000000-0005-0000-0000-0000B6490000}"/>
    <cellStyle name="20% - Accent1 3 2 3 2 5 2 2 2 2" xfId="19055" xr:uid="{00000000-0005-0000-0000-0000B7490000}"/>
    <cellStyle name="20% - Accent1 3 2 3 2 5 2 2 2 2 2" xfId="19056" xr:uid="{00000000-0005-0000-0000-0000B8490000}"/>
    <cellStyle name="20% - Accent1 3 2 3 2 5 2 2 2 3" xfId="19057" xr:uid="{00000000-0005-0000-0000-0000B9490000}"/>
    <cellStyle name="20% - Accent1 3 2 3 2 5 2 2 3" xfId="19058" xr:uid="{00000000-0005-0000-0000-0000BA490000}"/>
    <cellStyle name="20% - Accent1 3 2 3 2 5 2 2 3 2" xfId="19059" xr:uid="{00000000-0005-0000-0000-0000BB490000}"/>
    <cellStyle name="20% - Accent1 3 2 3 2 5 2 2 4" xfId="19060" xr:uid="{00000000-0005-0000-0000-0000BC490000}"/>
    <cellStyle name="20% - Accent1 3 2 3 2 5 2 3" xfId="19061" xr:uid="{00000000-0005-0000-0000-0000BD490000}"/>
    <cellStyle name="20% - Accent1 3 2 3 2 5 2 3 2" xfId="19062" xr:uid="{00000000-0005-0000-0000-0000BE490000}"/>
    <cellStyle name="20% - Accent1 3 2 3 2 5 2 3 2 2" xfId="19063" xr:uid="{00000000-0005-0000-0000-0000BF490000}"/>
    <cellStyle name="20% - Accent1 3 2 3 2 5 2 3 2 2 2" xfId="19064" xr:uid="{00000000-0005-0000-0000-0000C0490000}"/>
    <cellStyle name="20% - Accent1 3 2 3 2 5 2 3 2 3" xfId="19065" xr:uid="{00000000-0005-0000-0000-0000C1490000}"/>
    <cellStyle name="20% - Accent1 3 2 3 2 5 2 3 3" xfId="19066" xr:uid="{00000000-0005-0000-0000-0000C2490000}"/>
    <cellStyle name="20% - Accent1 3 2 3 2 5 2 3 3 2" xfId="19067" xr:uid="{00000000-0005-0000-0000-0000C3490000}"/>
    <cellStyle name="20% - Accent1 3 2 3 2 5 2 3 4" xfId="19068" xr:uid="{00000000-0005-0000-0000-0000C4490000}"/>
    <cellStyle name="20% - Accent1 3 2 3 2 5 2 4" xfId="19069" xr:uid="{00000000-0005-0000-0000-0000C5490000}"/>
    <cellStyle name="20% - Accent1 3 2 3 2 5 2 4 2" xfId="19070" xr:uid="{00000000-0005-0000-0000-0000C6490000}"/>
    <cellStyle name="20% - Accent1 3 2 3 2 5 2 4 2 2" xfId="19071" xr:uid="{00000000-0005-0000-0000-0000C7490000}"/>
    <cellStyle name="20% - Accent1 3 2 3 2 5 2 4 2 2 2" xfId="19072" xr:uid="{00000000-0005-0000-0000-0000C8490000}"/>
    <cellStyle name="20% - Accent1 3 2 3 2 5 2 4 2 3" xfId="19073" xr:uid="{00000000-0005-0000-0000-0000C9490000}"/>
    <cellStyle name="20% - Accent1 3 2 3 2 5 2 4 3" xfId="19074" xr:uid="{00000000-0005-0000-0000-0000CA490000}"/>
    <cellStyle name="20% - Accent1 3 2 3 2 5 2 4 3 2" xfId="19075" xr:uid="{00000000-0005-0000-0000-0000CB490000}"/>
    <cellStyle name="20% - Accent1 3 2 3 2 5 2 4 4" xfId="19076" xr:uid="{00000000-0005-0000-0000-0000CC490000}"/>
    <cellStyle name="20% - Accent1 3 2 3 2 5 2 5" xfId="19077" xr:uid="{00000000-0005-0000-0000-0000CD490000}"/>
    <cellStyle name="20% - Accent1 3 2 3 2 5 2 5 2" xfId="19078" xr:uid="{00000000-0005-0000-0000-0000CE490000}"/>
    <cellStyle name="20% - Accent1 3 2 3 2 5 2 5 2 2" xfId="19079" xr:uid="{00000000-0005-0000-0000-0000CF490000}"/>
    <cellStyle name="20% - Accent1 3 2 3 2 5 2 5 3" xfId="19080" xr:uid="{00000000-0005-0000-0000-0000D0490000}"/>
    <cellStyle name="20% - Accent1 3 2 3 2 5 2 6" xfId="19081" xr:uid="{00000000-0005-0000-0000-0000D1490000}"/>
    <cellStyle name="20% - Accent1 3 2 3 2 5 2 6 2" xfId="19082" xr:uid="{00000000-0005-0000-0000-0000D2490000}"/>
    <cellStyle name="20% - Accent1 3 2 3 2 5 2 6 2 2" xfId="19083" xr:uid="{00000000-0005-0000-0000-0000D3490000}"/>
    <cellStyle name="20% - Accent1 3 2 3 2 5 2 6 3" xfId="19084" xr:uid="{00000000-0005-0000-0000-0000D4490000}"/>
    <cellStyle name="20% - Accent1 3 2 3 2 5 2 7" xfId="19085" xr:uid="{00000000-0005-0000-0000-0000D5490000}"/>
    <cellStyle name="20% - Accent1 3 2 3 2 5 2 7 2" xfId="19086" xr:uid="{00000000-0005-0000-0000-0000D6490000}"/>
    <cellStyle name="20% - Accent1 3 2 3 2 5 2 8" xfId="19087" xr:uid="{00000000-0005-0000-0000-0000D7490000}"/>
    <cellStyle name="20% - Accent1 3 2 3 2 5 2 8 2" xfId="19088" xr:uid="{00000000-0005-0000-0000-0000D8490000}"/>
    <cellStyle name="20% - Accent1 3 2 3 2 5 2 9" xfId="19089" xr:uid="{00000000-0005-0000-0000-0000D9490000}"/>
    <cellStyle name="20% - Accent1 3 2 3 2 5 3" xfId="19090" xr:uid="{00000000-0005-0000-0000-0000DA490000}"/>
    <cellStyle name="20% - Accent1 3 2 3 2 5 3 2" xfId="19091" xr:uid="{00000000-0005-0000-0000-0000DB490000}"/>
    <cellStyle name="20% - Accent1 3 2 3 2 5 3 2 2" xfId="19092" xr:uid="{00000000-0005-0000-0000-0000DC490000}"/>
    <cellStyle name="20% - Accent1 3 2 3 2 5 3 2 2 2" xfId="19093" xr:uid="{00000000-0005-0000-0000-0000DD490000}"/>
    <cellStyle name="20% - Accent1 3 2 3 2 5 3 2 2 2 2" xfId="19094" xr:uid="{00000000-0005-0000-0000-0000DE490000}"/>
    <cellStyle name="20% - Accent1 3 2 3 2 5 3 2 2 3" xfId="19095" xr:uid="{00000000-0005-0000-0000-0000DF490000}"/>
    <cellStyle name="20% - Accent1 3 2 3 2 5 3 2 3" xfId="19096" xr:uid="{00000000-0005-0000-0000-0000E0490000}"/>
    <cellStyle name="20% - Accent1 3 2 3 2 5 3 2 3 2" xfId="19097" xr:uid="{00000000-0005-0000-0000-0000E1490000}"/>
    <cellStyle name="20% - Accent1 3 2 3 2 5 3 2 4" xfId="19098" xr:uid="{00000000-0005-0000-0000-0000E2490000}"/>
    <cellStyle name="20% - Accent1 3 2 3 2 5 3 3" xfId="19099" xr:uid="{00000000-0005-0000-0000-0000E3490000}"/>
    <cellStyle name="20% - Accent1 3 2 3 2 5 3 3 2" xfId="19100" xr:uid="{00000000-0005-0000-0000-0000E4490000}"/>
    <cellStyle name="20% - Accent1 3 2 3 2 5 3 3 2 2" xfId="19101" xr:uid="{00000000-0005-0000-0000-0000E5490000}"/>
    <cellStyle name="20% - Accent1 3 2 3 2 5 3 3 2 2 2" xfId="19102" xr:uid="{00000000-0005-0000-0000-0000E6490000}"/>
    <cellStyle name="20% - Accent1 3 2 3 2 5 3 3 2 3" xfId="19103" xr:uid="{00000000-0005-0000-0000-0000E7490000}"/>
    <cellStyle name="20% - Accent1 3 2 3 2 5 3 3 3" xfId="19104" xr:uid="{00000000-0005-0000-0000-0000E8490000}"/>
    <cellStyle name="20% - Accent1 3 2 3 2 5 3 3 3 2" xfId="19105" xr:uid="{00000000-0005-0000-0000-0000E9490000}"/>
    <cellStyle name="20% - Accent1 3 2 3 2 5 3 3 4" xfId="19106" xr:uid="{00000000-0005-0000-0000-0000EA490000}"/>
    <cellStyle name="20% - Accent1 3 2 3 2 5 3 4" xfId="19107" xr:uid="{00000000-0005-0000-0000-0000EB490000}"/>
    <cellStyle name="20% - Accent1 3 2 3 2 5 3 4 2" xfId="19108" xr:uid="{00000000-0005-0000-0000-0000EC490000}"/>
    <cellStyle name="20% - Accent1 3 2 3 2 5 3 4 2 2" xfId="19109" xr:uid="{00000000-0005-0000-0000-0000ED490000}"/>
    <cellStyle name="20% - Accent1 3 2 3 2 5 3 4 2 2 2" xfId="19110" xr:uid="{00000000-0005-0000-0000-0000EE490000}"/>
    <cellStyle name="20% - Accent1 3 2 3 2 5 3 4 2 3" xfId="19111" xr:uid="{00000000-0005-0000-0000-0000EF490000}"/>
    <cellStyle name="20% - Accent1 3 2 3 2 5 3 4 3" xfId="19112" xr:uid="{00000000-0005-0000-0000-0000F0490000}"/>
    <cellStyle name="20% - Accent1 3 2 3 2 5 3 4 3 2" xfId="19113" xr:uid="{00000000-0005-0000-0000-0000F1490000}"/>
    <cellStyle name="20% - Accent1 3 2 3 2 5 3 4 4" xfId="19114" xr:uid="{00000000-0005-0000-0000-0000F2490000}"/>
    <cellStyle name="20% - Accent1 3 2 3 2 5 3 5" xfId="19115" xr:uid="{00000000-0005-0000-0000-0000F3490000}"/>
    <cellStyle name="20% - Accent1 3 2 3 2 5 3 5 2" xfId="19116" xr:uid="{00000000-0005-0000-0000-0000F4490000}"/>
    <cellStyle name="20% - Accent1 3 2 3 2 5 3 5 2 2" xfId="19117" xr:uid="{00000000-0005-0000-0000-0000F5490000}"/>
    <cellStyle name="20% - Accent1 3 2 3 2 5 3 5 3" xfId="19118" xr:uid="{00000000-0005-0000-0000-0000F6490000}"/>
    <cellStyle name="20% - Accent1 3 2 3 2 5 3 6" xfId="19119" xr:uid="{00000000-0005-0000-0000-0000F7490000}"/>
    <cellStyle name="20% - Accent1 3 2 3 2 5 3 6 2" xfId="19120" xr:uid="{00000000-0005-0000-0000-0000F8490000}"/>
    <cellStyle name="20% - Accent1 3 2 3 2 5 3 6 2 2" xfId="19121" xr:uid="{00000000-0005-0000-0000-0000F9490000}"/>
    <cellStyle name="20% - Accent1 3 2 3 2 5 3 6 3" xfId="19122" xr:uid="{00000000-0005-0000-0000-0000FA490000}"/>
    <cellStyle name="20% - Accent1 3 2 3 2 5 3 7" xfId="19123" xr:uid="{00000000-0005-0000-0000-0000FB490000}"/>
    <cellStyle name="20% - Accent1 3 2 3 2 5 3 7 2" xfId="19124" xr:uid="{00000000-0005-0000-0000-0000FC490000}"/>
    <cellStyle name="20% - Accent1 3 2 3 2 5 3 8" xfId="19125" xr:uid="{00000000-0005-0000-0000-0000FD490000}"/>
    <cellStyle name="20% - Accent1 3 2 3 2 5 3 8 2" xfId="19126" xr:uid="{00000000-0005-0000-0000-0000FE490000}"/>
    <cellStyle name="20% - Accent1 3 2 3 2 5 3 9" xfId="19127" xr:uid="{00000000-0005-0000-0000-0000FF490000}"/>
    <cellStyle name="20% - Accent1 3 2 3 2 5 4" xfId="19128" xr:uid="{00000000-0005-0000-0000-0000004A0000}"/>
    <cellStyle name="20% - Accent1 3 2 3 2 5 4 2" xfId="19129" xr:uid="{00000000-0005-0000-0000-0000014A0000}"/>
    <cellStyle name="20% - Accent1 3 2 3 2 5 4 2 2" xfId="19130" xr:uid="{00000000-0005-0000-0000-0000024A0000}"/>
    <cellStyle name="20% - Accent1 3 2 3 2 5 4 2 2 2" xfId="19131" xr:uid="{00000000-0005-0000-0000-0000034A0000}"/>
    <cellStyle name="20% - Accent1 3 2 3 2 5 4 2 3" xfId="19132" xr:uid="{00000000-0005-0000-0000-0000044A0000}"/>
    <cellStyle name="20% - Accent1 3 2 3 2 5 4 3" xfId="19133" xr:uid="{00000000-0005-0000-0000-0000054A0000}"/>
    <cellStyle name="20% - Accent1 3 2 3 2 5 4 3 2" xfId="19134" xr:uid="{00000000-0005-0000-0000-0000064A0000}"/>
    <cellStyle name="20% - Accent1 3 2 3 2 5 4 4" xfId="19135" xr:uid="{00000000-0005-0000-0000-0000074A0000}"/>
    <cellStyle name="20% - Accent1 3 2 3 2 5 5" xfId="19136" xr:uid="{00000000-0005-0000-0000-0000084A0000}"/>
    <cellStyle name="20% - Accent1 3 2 3 2 5 5 2" xfId="19137" xr:uid="{00000000-0005-0000-0000-0000094A0000}"/>
    <cellStyle name="20% - Accent1 3 2 3 2 5 5 2 2" xfId="19138" xr:uid="{00000000-0005-0000-0000-00000A4A0000}"/>
    <cellStyle name="20% - Accent1 3 2 3 2 5 5 2 2 2" xfId="19139" xr:uid="{00000000-0005-0000-0000-00000B4A0000}"/>
    <cellStyle name="20% - Accent1 3 2 3 2 5 5 2 3" xfId="19140" xr:uid="{00000000-0005-0000-0000-00000C4A0000}"/>
    <cellStyle name="20% - Accent1 3 2 3 2 5 5 3" xfId="19141" xr:uid="{00000000-0005-0000-0000-00000D4A0000}"/>
    <cellStyle name="20% - Accent1 3 2 3 2 5 5 3 2" xfId="19142" xr:uid="{00000000-0005-0000-0000-00000E4A0000}"/>
    <cellStyle name="20% - Accent1 3 2 3 2 5 5 4" xfId="19143" xr:uid="{00000000-0005-0000-0000-00000F4A0000}"/>
    <cellStyle name="20% - Accent1 3 2 3 2 5 6" xfId="19144" xr:uid="{00000000-0005-0000-0000-0000104A0000}"/>
    <cellStyle name="20% - Accent1 3 2 3 2 5 6 2" xfId="19145" xr:uid="{00000000-0005-0000-0000-0000114A0000}"/>
    <cellStyle name="20% - Accent1 3 2 3 2 5 6 2 2" xfId="19146" xr:uid="{00000000-0005-0000-0000-0000124A0000}"/>
    <cellStyle name="20% - Accent1 3 2 3 2 5 6 2 2 2" xfId="19147" xr:uid="{00000000-0005-0000-0000-0000134A0000}"/>
    <cellStyle name="20% - Accent1 3 2 3 2 5 6 2 3" xfId="19148" xr:uid="{00000000-0005-0000-0000-0000144A0000}"/>
    <cellStyle name="20% - Accent1 3 2 3 2 5 6 3" xfId="19149" xr:uid="{00000000-0005-0000-0000-0000154A0000}"/>
    <cellStyle name="20% - Accent1 3 2 3 2 5 6 3 2" xfId="19150" xr:uid="{00000000-0005-0000-0000-0000164A0000}"/>
    <cellStyle name="20% - Accent1 3 2 3 2 5 6 4" xfId="19151" xr:uid="{00000000-0005-0000-0000-0000174A0000}"/>
    <cellStyle name="20% - Accent1 3 2 3 2 5 7" xfId="19152" xr:uid="{00000000-0005-0000-0000-0000184A0000}"/>
    <cellStyle name="20% - Accent1 3 2 3 2 5 7 2" xfId="19153" xr:uid="{00000000-0005-0000-0000-0000194A0000}"/>
    <cellStyle name="20% - Accent1 3 2 3 2 5 7 2 2" xfId="19154" xr:uid="{00000000-0005-0000-0000-00001A4A0000}"/>
    <cellStyle name="20% - Accent1 3 2 3 2 5 7 3" xfId="19155" xr:uid="{00000000-0005-0000-0000-00001B4A0000}"/>
    <cellStyle name="20% - Accent1 3 2 3 2 5 8" xfId="19156" xr:uid="{00000000-0005-0000-0000-00001C4A0000}"/>
    <cellStyle name="20% - Accent1 3 2 3 2 5 8 2" xfId="19157" xr:uid="{00000000-0005-0000-0000-00001D4A0000}"/>
    <cellStyle name="20% - Accent1 3 2 3 2 5 8 2 2" xfId="19158" xr:uid="{00000000-0005-0000-0000-00001E4A0000}"/>
    <cellStyle name="20% - Accent1 3 2 3 2 5 8 3" xfId="19159" xr:uid="{00000000-0005-0000-0000-00001F4A0000}"/>
    <cellStyle name="20% - Accent1 3 2 3 2 5 9" xfId="19160" xr:uid="{00000000-0005-0000-0000-0000204A0000}"/>
    <cellStyle name="20% - Accent1 3 2 3 2 5 9 2" xfId="19161" xr:uid="{00000000-0005-0000-0000-0000214A0000}"/>
    <cellStyle name="20% - Accent1 3 2 3 2 6" xfId="19162" xr:uid="{00000000-0005-0000-0000-0000224A0000}"/>
    <cellStyle name="20% - Accent1 3 2 3 2 6 2" xfId="19163" xr:uid="{00000000-0005-0000-0000-0000234A0000}"/>
    <cellStyle name="20% - Accent1 3 2 3 2 6 2 2" xfId="19164" xr:uid="{00000000-0005-0000-0000-0000244A0000}"/>
    <cellStyle name="20% - Accent1 3 2 3 2 6 2 2 2" xfId="19165" xr:uid="{00000000-0005-0000-0000-0000254A0000}"/>
    <cellStyle name="20% - Accent1 3 2 3 2 6 2 2 2 2" xfId="19166" xr:uid="{00000000-0005-0000-0000-0000264A0000}"/>
    <cellStyle name="20% - Accent1 3 2 3 2 6 2 2 3" xfId="19167" xr:uid="{00000000-0005-0000-0000-0000274A0000}"/>
    <cellStyle name="20% - Accent1 3 2 3 2 6 2 3" xfId="19168" xr:uid="{00000000-0005-0000-0000-0000284A0000}"/>
    <cellStyle name="20% - Accent1 3 2 3 2 6 2 3 2" xfId="19169" xr:uid="{00000000-0005-0000-0000-0000294A0000}"/>
    <cellStyle name="20% - Accent1 3 2 3 2 6 2 4" xfId="19170" xr:uid="{00000000-0005-0000-0000-00002A4A0000}"/>
    <cellStyle name="20% - Accent1 3 2 3 2 6 3" xfId="19171" xr:uid="{00000000-0005-0000-0000-00002B4A0000}"/>
    <cellStyle name="20% - Accent1 3 2 3 2 6 3 2" xfId="19172" xr:uid="{00000000-0005-0000-0000-00002C4A0000}"/>
    <cellStyle name="20% - Accent1 3 2 3 2 6 3 2 2" xfId="19173" xr:uid="{00000000-0005-0000-0000-00002D4A0000}"/>
    <cellStyle name="20% - Accent1 3 2 3 2 6 3 2 2 2" xfId="19174" xr:uid="{00000000-0005-0000-0000-00002E4A0000}"/>
    <cellStyle name="20% - Accent1 3 2 3 2 6 3 2 3" xfId="19175" xr:uid="{00000000-0005-0000-0000-00002F4A0000}"/>
    <cellStyle name="20% - Accent1 3 2 3 2 6 3 3" xfId="19176" xr:uid="{00000000-0005-0000-0000-0000304A0000}"/>
    <cellStyle name="20% - Accent1 3 2 3 2 6 3 3 2" xfId="19177" xr:uid="{00000000-0005-0000-0000-0000314A0000}"/>
    <cellStyle name="20% - Accent1 3 2 3 2 6 3 4" xfId="19178" xr:uid="{00000000-0005-0000-0000-0000324A0000}"/>
    <cellStyle name="20% - Accent1 3 2 3 2 6 4" xfId="19179" xr:uid="{00000000-0005-0000-0000-0000334A0000}"/>
    <cellStyle name="20% - Accent1 3 2 3 2 6 4 2" xfId="19180" xr:uid="{00000000-0005-0000-0000-0000344A0000}"/>
    <cellStyle name="20% - Accent1 3 2 3 2 6 4 2 2" xfId="19181" xr:uid="{00000000-0005-0000-0000-0000354A0000}"/>
    <cellStyle name="20% - Accent1 3 2 3 2 6 4 2 2 2" xfId="19182" xr:uid="{00000000-0005-0000-0000-0000364A0000}"/>
    <cellStyle name="20% - Accent1 3 2 3 2 6 4 2 3" xfId="19183" xr:uid="{00000000-0005-0000-0000-0000374A0000}"/>
    <cellStyle name="20% - Accent1 3 2 3 2 6 4 3" xfId="19184" xr:uid="{00000000-0005-0000-0000-0000384A0000}"/>
    <cellStyle name="20% - Accent1 3 2 3 2 6 4 3 2" xfId="19185" xr:uid="{00000000-0005-0000-0000-0000394A0000}"/>
    <cellStyle name="20% - Accent1 3 2 3 2 6 4 4" xfId="19186" xr:uid="{00000000-0005-0000-0000-00003A4A0000}"/>
    <cellStyle name="20% - Accent1 3 2 3 2 6 5" xfId="19187" xr:uid="{00000000-0005-0000-0000-00003B4A0000}"/>
    <cellStyle name="20% - Accent1 3 2 3 2 6 5 2" xfId="19188" xr:uid="{00000000-0005-0000-0000-00003C4A0000}"/>
    <cellStyle name="20% - Accent1 3 2 3 2 6 5 2 2" xfId="19189" xr:uid="{00000000-0005-0000-0000-00003D4A0000}"/>
    <cellStyle name="20% - Accent1 3 2 3 2 6 5 3" xfId="19190" xr:uid="{00000000-0005-0000-0000-00003E4A0000}"/>
    <cellStyle name="20% - Accent1 3 2 3 2 6 6" xfId="19191" xr:uid="{00000000-0005-0000-0000-00003F4A0000}"/>
    <cellStyle name="20% - Accent1 3 2 3 2 6 6 2" xfId="19192" xr:uid="{00000000-0005-0000-0000-0000404A0000}"/>
    <cellStyle name="20% - Accent1 3 2 3 2 6 6 2 2" xfId="19193" xr:uid="{00000000-0005-0000-0000-0000414A0000}"/>
    <cellStyle name="20% - Accent1 3 2 3 2 6 6 3" xfId="19194" xr:uid="{00000000-0005-0000-0000-0000424A0000}"/>
    <cellStyle name="20% - Accent1 3 2 3 2 6 7" xfId="19195" xr:uid="{00000000-0005-0000-0000-0000434A0000}"/>
    <cellStyle name="20% - Accent1 3 2 3 2 6 7 2" xfId="19196" xr:uid="{00000000-0005-0000-0000-0000444A0000}"/>
    <cellStyle name="20% - Accent1 3 2 3 2 6 8" xfId="19197" xr:uid="{00000000-0005-0000-0000-0000454A0000}"/>
    <cellStyle name="20% - Accent1 3 2 3 2 6 8 2" xfId="19198" xr:uid="{00000000-0005-0000-0000-0000464A0000}"/>
    <cellStyle name="20% - Accent1 3 2 3 2 6 9" xfId="19199" xr:uid="{00000000-0005-0000-0000-0000474A0000}"/>
    <cellStyle name="20% - Accent1 3 2 3 2 7" xfId="19200" xr:uid="{00000000-0005-0000-0000-0000484A0000}"/>
    <cellStyle name="20% - Accent1 3 2 3 2 7 2" xfId="19201" xr:uid="{00000000-0005-0000-0000-0000494A0000}"/>
    <cellStyle name="20% - Accent1 3 2 3 2 7 2 2" xfId="19202" xr:uid="{00000000-0005-0000-0000-00004A4A0000}"/>
    <cellStyle name="20% - Accent1 3 2 3 2 7 2 2 2" xfId="19203" xr:uid="{00000000-0005-0000-0000-00004B4A0000}"/>
    <cellStyle name="20% - Accent1 3 2 3 2 7 2 2 2 2" xfId="19204" xr:uid="{00000000-0005-0000-0000-00004C4A0000}"/>
    <cellStyle name="20% - Accent1 3 2 3 2 7 2 2 3" xfId="19205" xr:uid="{00000000-0005-0000-0000-00004D4A0000}"/>
    <cellStyle name="20% - Accent1 3 2 3 2 7 2 3" xfId="19206" xr:uid="{00000000-0005-0000-0000-00004E4A0000}"/>
    <cellStyle name="20% - Accent1 3 2 3 2 7 2 3 2" xfId="19207" xr:uid="{00000000-0005-0000-0000-00004F4A0000}"/>
    <cellStyle name="20% - Accent1 3 2 3 2 7 2 4" xfId="19208" xr:uid="{00000000-0005-0000-0000-0000504A0000}"/>
    <cellStyle name="20% - Accent1 3 2 3 2 7 3" xfId="19209" xr:uid="{00000000-0005-0000-0000-0000514A0000}"/>
    <cellStyle name="20% - Accent1 3 2 3 2 7 3 2" xfId="19210" xr:uid="{00000000-0005-0000-0000-0000524A0000}"/>
    <cellStyle name="20% - Accent1 3 2 3 2 7 3 2 2" xfId="19211" xr:uid="{00000000-0005-0000-0000-0000534A0000}"/>
    <cellStyle name="20% - Accent1 3 2 3 2 7 3 2 2 2" xfId="19212" xr:uid="{00000000-0005-0000-0000-0000544A0000}"/>
    <cellStyle name="20% - Accent1 3 2 3 2 7 3 2 3" xfId="19213" xr:uid="{00000000-0005-0000-0000-0000554A0000}"/>
    <cellStyle name="20% - Accent1 3 2 3 2 7 3 3" xfId="19214" xr:uid="{00000000-0005-0000-0000-0000564A0000}"/>
    <cellStyle name="20% - Accent1 3 2 3 2 7 3 3 2" xfId="19215" xr:uid="{00000000-0005-0000-0000-0000574A0000}"/>
    <cellStyle name="20% - Accent1 3 2 3 2 7 3 4" xfId="19216" xr:uid="{00000000-0005-0000-0000-0000584A0000}"/>
    <cellStyle name="20% - Accent1 3 2 3 2 7 4" xfId="19217" xr:uid="{00000000-0005-0000-0000-0000594A0000}"/>
    <cellStyle name="20% - Accent1 3 2 3 2 7 4 2" xfId="19218" xr:uid="{00000000-0005-0000-0000-00005A4A0000}"/>
    <cellStyle name="20% - Accent1 3 2 3 2 7 4 2 2" xfId="19219" xr:uid="{00000000-0005-0000-0000-00005B4A0000}"/>
    <cellStyle name="20% - Accent1 3 2 3 2 7 4 2 2 2" xfId="19220" xr:uid="{00000000-0005-0000-0000-00005C4A0000}"/>
    <cellStyle name="20% - Accent1 3 2 3 2 7 4 2 3" xfId="19221" xr:uid="{00000000-0005-0000-0000-00005D4A0000}"/>
    <cellStyle name="20% - Accent1 3 2 3 2 7 4 3" xfId="19222" xr:uid="{00000000-0005-0000-0000-00005E4A0000}"/>
    <cellStyle name="20% - Accent1 3 2 3 2 7 4 3 2" xfId="19223" xr:uid="{00000000-0005-0000-0000-00005F4A0000}"/>
    <cellStyle name="20% - Accent1 3 2 3 2 7 4 4" xfId="19224" xr:uid="{00000000-0005-0000-0000-0000604A0000}"/>
    <cellStyle name="20% - Accent1 3 2 3 2 7 5" xfId="19225" xr:uid="{00000000-0005-0000-0000-0000614A0000}"/>
    <cellStyle name="20% - Accent1 3 2 3 2 7 5 2" xfId="19226" xr:uid="{00000000-0005-0000-0000-0000624A0000}"/>
    <cellStyle name="20% - Accent1 3 2 3 2 7 5 2 2" xfId="19227" xr:uid="{00000000-0005-0000-0000-0000634A0000}"/>
    <cellStyle name="20% - Accent1 3 2 3 2 7 5 3" xfId="19228" xr:uid="{00000000-0005-0000-0000-0000644A0000}"/>
    <cellStyle name="20% - Accent1 3 2 3 2 7 6" xfId="19229" xr:uid="{00000000-0005-0000-0000-0000654A0000}"/>
    <cellStyle name="20% - Accent1 3 2 3 2 7 6 2" xfId="19230" xr:uid="{00000000-0005-0000-0000-0000664A0000}"/>
    <cellStyle name="20% - Accent1 3 2 3 2 7 6 2 2" xfId="19231" xr:uid="{00000000-0005-0000-0000-0000674A0000}"/>
    <cellStyle name="20% - Accent1 3 2 3 2 7 6 3" xfId="19232" xr:uid="{00000000-0005-0000-0000-0000684A0000}"/>
    <cellStyle name="20% - Accent1 3 2 3 2 7 7" xfId="19233" xr:uid="{00000000-0005-0000-0000-0000694A0000}"/>
    <cellStyle name="20% - Accent1 3 2 3 2 7 7 2" xfId="19234" xr:uid="{00000000-0005-0000-0000-00006A4A0000}"/>
    <cellStyle name="20% - Accent1 3 2 3 2 7 8" xfId="19235" xr:uid="{00000000-0005-0000-0000-00006B4A0000}"/>
    <cellStyle name="20% - Accent1 3 2 3 2 7 8 2" xfId="19236" xr:uid="{00000000-0005-0000-0000-00006C4A0000}"/>
    <cellStyle name="20% - Accent1 3 2 3 2 7 9" xfId="19237" xr:uid="{00000000-0005-0000-0000-00006D4A0000}"/>
    <cellStyle name="20% - Accent1 3 2 3 2 8" xfId="19238" xr:uid="{00000000-0005-0000-0000-00006E4A0000}"/>
    <cellStyle name="20% - Accent1 3 2 3 2 8 2" xfId="19239" xr:uid="{00000000-0005-0000-0000-00006F4A0000}"/>
    <cellStyle name="20% - Accent1 3 2 3 2 8 2 2" xfId="19240" xr:uid="{00000000-0005-0000-0000-0000704A0000}"/>
    <cellStyle name="20% - Accent1 3 2 3 2 8 2 2 2" xfId="19241" xr:uid="{00000000-0005-0000-0000-0000714A0000}"/>
    <cellStyle name="20% - Accent1 3 2 3 2 8 2 3" xfId="19242" xr:uid="{00000000-0005-0000-0000-0000724A0000}"/>
    <cellStyle name="20% - Accent1 3 2 3 2 8 3" xfId="19243" xr:uid="{00000000-0005-0000-0000-0000734A0000}"/>
    <cellStyle name="20% - Accent1 3 2 3 2 8 3 2" xfId="19244" xr:uid="{00000000-0005-0000-0000-0000744A0000}"/>
    <cellStyle name="20% - Accent1 3 2 3 2 8 4" xfId="19245" xr:uid="{00000000-0005-0000-0000-0000754A0000}"/>
    <cellStyle name="20% - Accent1 3 2 3 2 9" xfId="19246" xr:uid="{00000000-0005-0000-0000-0000764A0000}"/>
    <cellStyle name="20% - Accent1 3 2 3 2 9 2" xfId="19247" xr:uid="{00000000-0005-0000-0000-0000774A0000}"/>
    <cellStyle name="20% - Accent1 3 2 3 2 9 2 2" xfId="19248" xr:uid="{00000000-0005-0000-0000-0000784A0000}"/>
    <cellStyle name="20% - Accent1 3 2 3 2 9 2 2 2" xfId="19249" xr:uid="{00000000-0005-0000-0000-0000794A0000}"/>
    <cellStyle name="20% - Accent1 3 2 3 2 9 2 3" xfId="19250" xr:uid="{00000000-0005-0000-0000-00007A4A0000}"/>
    <cellStyle name="20% - Accent1 3 2 3 2 9 3" xfId="19251" xr:uid="{00000000-0005-0000-0000-00007B4A0000}"/>
    <cellStyle name="20% - Accent1 3 2 3 2 9 3 2" xfId="19252" xr:uid="{00000000-0005-0000-0000-00007C4A0000}"/>
    <cellStyle name="20% - Accent1 3 2 3 2 9 4" xfId="19253" xr:uid="{00000000-0005-0000-0000-00007D4A0000}"/>
    <cellStyle name="20% - Accent1 3 2 3 3" xfId="19254" xr:uid="{00000000-0005-0000-0000-00007E4A0000}"/>
    <cellStyle name="20% - Accent1 3 2 3 3 10" xfId="19255" xr:uid="{00000000-0005-0000-0000-00007F4A0000}"/>
    <cellStyle name="20% - Accent1 3 2 3 3 10 2" xfId="19256" xr:uid="{00000000-0005-0000-0000-0000804A0000}"/>
    <cellStyle name="20% - Accent1 3 2 3 3 10 2 2" xfId="19257" xr:uid="{00000000-0005-0000-0000-0000814A0000}"/>
    <cellStyle name="20% - Accent1 3 2 3 3 10 3" xfId="19258" xr:uid="{00000000-0005-0000-0000-0000824A0000}"/>
    <cellStyle name="20% - Accent1 3 2 3 3 11" xfId="19259" xr:uid="{00000000-0005-0000-0000-0000834A0000}"/>
    <cellStyle name="20% - Accent1 3 2 3 3 11 2" xfId="19260" xr:uid="{00000000-0005-0000-0000-0000844A0000}"/>
    <cellStyle name="20% - Accent1 3 2 3 3 11 2 2" xfId="19261" xr:uid="{00000000-0005-0000-0000-0000854A0000}"/>
    <cellStyle name="20% - Accent1 3 2 3 3 11 3" xfId="19262" xr:uid="{00000000-0005-0000-0000-0000864A0000}"/>
    <cellStyle name="20% - Accent1 3 2 3 3 12" xfId="19263" xr:uid="{00000000-0005-0000-0000-0000874A0000}"/>
    <cellStyle name="20% - Accent1 3 2 3 3 12 2" xfId="19264" xr:uid="{00000000-0005-0000-0000-0000884A0000}"/>
    <cellStyle name="20% - Accent1 3 2 3 3 13" xfId="19265" xr:uid="{00000000-0005-0000-0000-0000894A0000}"/>
    <cellStyle name="20% - Accent1 3 2 3 3 13 2" xfId="19266" xr:uid="{00000000-0005-0000-0000-00008A4A0000}"/>
    <cellStyle name="20% - Accent1 3 2 3 3 14" xfId="19267" xr:uid="{00000000-0005-0000-0000-00008B4A0000}"/>
    <cellStyle name="20% - Accent1 3 2 3 3 2" xfId="19268" xr:uid="{00000000-0005-0000-0000-00008C4A0000}"/>
    <cellStyle name="20% - Accent1 3 2 3 3 2 10" xfId="19269" xr:uid="{00000000-0005-0000-0000-00008D4A0000}"/>
    <cellStyle name="20% - Accent1 3 2 3 3 2 10 2" xfId="19270" xr:uid="{00000000-0005-0000-0000-00008E4A0000}"/>
    <cellStyle name="20% - Accent1 3 2 3 3 2 11" xfId="19271" xr:uid="{00000000-0005-0000-0000-00008F4A0000}"/>
    <cellStyle name="20% - Accent1 3 2 3 3 2 2" xfId="19272" xr:uid="{00000000-0005-0000-0000-0000904A0000}"/>
    <cellStyle name="20% - Accent1 3 2 3 3 2 2 2" xfId="19273" xr:uid="{00000000-0005-0000-0000-0000914A0000}"/>
    <cellStyle name="20% - Accent1 3 2 3 3 2 2 2 2" xfId="19274" xr:uid="{00000000-0005-0000-0000-0000924A0000}"/>
    <cellStyle name="20% - Accent1 3 2 3 3 2 2 2 2 2" xfId="19275" xr:uid="{00000000-0005-0000-0000-0000934A0000}"/>
    <cellStyle name="20% - Accent1 3 2 3 3 2 2 2 2 2 2" xfId="19276" xr:uid="{00000000-0005-0000-0000-0000944A0000}"/>
    <cellStyle name="20% - Accent1 3 2 3 3 2 2 2 2 3" xfId="19277" xr:uid="{00000000-0005-0000-0000-0000954A0000}"/>
    <cellStyle name="20% - Accent1 3 2 3 3 2 2 2 3" xfId="19278" xr:uid="{00000000-0005-0000-0000-0000964A0000}"/>
    <cellStyle name="20% - Accent1 3 2 3 3 2 2 2 3 2" xfId="19279" xr:uid="{00000000-0005-0000-0000-0000974A0000}"/>
    <cellStyle name="20% - Accent1 3 2 3 3 2 2 2 4" xfId="19280" xr:uid="{00000000-0005-0000-0000-0000984A0000}"/>
    <cellStyle name="20% - Accent1 3 2 3 3 2 2 3" xfId="19281" xr:uid="{00000000-0005-0000-0000-0000994A0000}"/>
    <cellStyle name="20% - Accent1 3 2 3 3 2 2 3 2" xfId="19282" xr:uid="{00000000-0005-0000-0000-00009A4A0000}"/>
    <cellStyle name="20% - Accent1 3 2 3 3 2 2 3 2 2" xfId="19283" xr:uid="{00000000-0005-0000-0000-00009B4A0000}"/>
    <cellStyle name="20% - Accent1 3 2 3 3 2 2 3 2 2 2" xfId="19284" xr:uid="{00000000-0005-0000-0000-00009C4A0000}"/>
    <cellStyle name="20% - Accent1 3 2 3 3 2 2 3 2 3" xfId="19285" xr:uid="{00000000-0005-0000-0000-00009D4A0000}"/>
    <cellStyle name="20% - Accent1 3 2 3 3 2 2 3 3" xfId="19286" xr:uid="{00000000-0005-0000-0000-00009E4A0000}"/>
    <cellStyle name="20% - Accent1 3 2 3 3 2 2 3 3 2" xfId="19287" xr:uid="{00000000-0005-0000-0000-00009F4A0000}"/>
    <cellStyle name="20% - Accent1 3 2 3 3 2 2 3 4" xfId="19288" xr:uid="{00000000-0005-0000-0000-0000A04A0000}"/>
    <cellStyle name="20% - Accent1 3 2 3 3 2 2 4" xfId="19289" xr:uid="{00000000-0005-0000-0000-0000A14A0000}"/>
    <cellStyle name="20% - Accent1 3 2 3 3 2 2 4 2" xfId="19290" xr:uid="{00000000-0005-0000-0000-0000A24A0000}"/>
    <cellStyle name="20% - Accent1 3 2 3 3 2 2 4 2 2" xfId="19291" xr:uid="{00000000-0005-0000-0000-0000A34A0000}"/>
    <cellStyle name="20% - Accent1 3 2 3 3 2 2 4 2 2 2" xfId="19292" xr:uid="{00000000-0005-0000-0000-0000A44A0000}"/>
    <cellStyle name="20% - Accent1 3 2 3 3 2 2 4 2 3" xfId="19293" xr:uid="{00000000-0005-0000-0000-0000A54A0000}"/>
    <cellStyle name="20% - Accent1 3 2 3 3 2 2 4 3" xfId="19294" xr:uid="{00000000-0005-0000-0000-0000A64A0000}"/>
    <cellStyle name="20% - Accent1 3 2 3 3 2 2 4 3 2" xfId="19295" xr:uid="{00000000-0005-0000-0000-0000A74A0000}"/>
    <cellStyle name="20% - Accent1 3 2 3 3 2 2 4 4" xfId="19296" xr:uid="{00000000-0005-0000-0000-0000A84A0000}"/>
    <cellStyle name="20% - Accent1 3 2 3 3 2 2 5" xfId="19297" xr:uid="{00000000-0005-0000-0000-0000A94A0000}"/>
    <cellStyle name="20% - Accent1 3 2 3 3 2 2 5 2" xfId="19298" xr:uid="{00000000-0005-0000-0000-0000AA4A0000}"/>
    <cellStyle name="20% - Accent1 3 2 3 3 2 2 5 2 2" xfId="19299" xr:uid="{00000000-0005-0000-0000-0000AB4A0000}"/>
    <cellStyle name="20% - Accent1 3 2 3 3 2 2 5 3" xfId="19300" xr:uid="{00000000-0005-0000-0000-0000AC4A0000}"/>
    <cellStyle name="20% - Accent1 3 2 3 3 2 2 6" xfId="19301" xr:uid="{00000000-0005-0000-0000-0000AD4A0000}"/>
    <cellStyle name="20% - Accent1 3 2 3 3 2 2 6 2" xfId="19302" xr:uid="{00000000-0005-0000-0000-0000AE4A0000}"/>
    <cellStyle name="20% - Accent1 3 2 3 3 2 2 6 2 2" xfId="19303" xr:uid="{00000000-0005-0000-0000-0000AF4A0000}"/>
    <cellStyle name="20% - Accent1 3 2 3 3 2 2 6 3" xfId="19304" xr:uid="{00000000-0005-0000-0000-0000B04A0000}"/>
    <cellStyle name="20% - Accent1 3 2 3 3 2 2 7" xfId="19305" xr:uid="{00000000-0005-0000-0000-0000B14A0000}"/>
    <cellStyle name="20% - Accent1 3 2 3 3 2 2 7 2" xfId="19306" xr:uid="{00000000-0005-0000-0000-0000B24A0000}"/>
    <cellStyle name="20% - Accent1 3 2 3 3 2 2 8" xfId="19307" xr:uid="{00000000-0005-0000-0000-0000B34A0000}"/>
    <cellStyle name="20% - Accent1 3 2 3 3 2 2 8 2" xfId="19308" xr:uid="{00000000-0005-0000-0000-0000B44A0000}"/>
    <cellStyle name="20% - Accent1 3 2 3 3 2 2 9" xfId="19309" xr:uid="{00000000-0005-0000-0000-0000B54A0000}"/>
    <cellStyle name="20% - Accent1 3 2 3 3 2 3" xfId="19310" xr:uid="{00000000-0005-0000-0000-0000B64A0000}"/>
    <cellStyle name="20% - Accent1 3 2 3 3 2 3 2" xfId="19311" xr:uid="{00000000-0005-0000-0000-0000B74A0000}"/>
    <cellStyle name="20% - Accent1 3 2 3 3 2 3 2 2" xfId="19312" xr:uid="{00000000-0005-0000-0000-0000B84A0000}"/>
    <cellStyle name="20% - Accent1 3 2 3 3 2 3 2 2 2" xfId="19313" xr:uid="{00000000-0005-0000-0000-0000B94A0000}"/>
    <cellStyle name="20% - Accent1 3 2 3 3 2 3 2 2 2 2" xfId="19314" xr:uid="{00000000-0005-0000-0000-0000BA4A0000}"/>
    <cellStyle name="20% - Accent1 3 2 3 3 2 3 2 2 3" xfId="19315" xr:uid="{00000000-0005-0000-0000-0000BB4A0000}"/>
    <cellStyle name="20% - Accent1 3 2 3 3 2 3 2 3" xfId="19316" xr:uid="{00000000-0005-0000-0000-0000BC4A0000}"/>
    <cellStyle name="20% - Accent1 3 2 3 3 2 3 2 3 2" xfId="19317" xr:uid="{00000000-0005-0000-0000-0000BD4A0000}"/>
    <cellStyle name="20% - Accent1 3 2 3 3 2 3 2 4" xfId="19318" xr:uid="{00000000-0005-0000-0000-0000BE4A0000}"/>
    <cellStyle name="20% - Accent1 3 2 3 3 2 3 3" xfId="19319" xr:uid="{00000000-0005-0000-0000-0000BF4A0000}"/>
    <cellStyle name="20% - Accent1 3 2 3 3 2 3 3 2" xfId="19320" xr:uid="{00000000-0005-0000-0000-0000C04A0000}"/>
    <cellStyle name="20% - Accent1 3 2 3 3 2 3 3 2 2" xfId="19321" xr:uid="{00000000-0005-0000-0000-0000C14A0000}"/>
    <cellStyle name="20% - Accent1 3 2 3 3 2 3 3 2 2 2" xfId="19322" xr:uid="{00000000-0005-0000-0000-0000C24A0000}"/>
    <cellStyle name="20% - Accent1 3 2 3 3 2 3 3 2 3" xfId="19323" xr:uid="{00000000-0005-0000-0000-0000C34A0000}"/>
    <cellStyle name="20% - Accent1 3 2 3 3 2 3 3 3" xfId="19324" xr:uid="{00000000-0005-0000-0000-0000C44A0000}"/>
    <cellStyle name="20% - Accent1 3 2 3 3 2 3 3 3 2" xfId="19325" xr:uid="{00000000-0005-0000-0000-0000C54A0000}"/>
    <cellStyle name="20% - Accent1 3 2 3 3 2 3 3 4" xfId="19326" xr:uid="{00000000-0005-0000-0000-0000C64A0000}"/>
    <cellStyle name="20% - Accent1 3 2 3 3 2 3 4" xfId="19327" xr:uid="{00000000-0005-0000-0000-0000C74A0000}"/>
    <cellStyle name="20% - Accent1 3 2 3 3 2 3 4 2" xfId="19328" xr:uid="{00000000-0005-0000-0000-0000C84A0000}"/>
    <cellStyle name="20% - Accent1 3 2 3 3 2 3 4 2 2" xfId="19329" xr:uid="{00000000-0005-0000-0000-0000C94A0000}"/>
    <cellStyle name="20% - Accent1 3 2 3 3 2 3 4 2 2 2" xfId="19330" xr:uid="{00000000-0005-0000-0000-0000CA4A0000}"/>
    <cellStyle name="20% - Accent1 3 2 3 3 2 3 4 2 3" xfId="19331" xr:uid="{00000000-0005-0000-0000-0000CB4A0000}"/>
    <cellStyle name="20% - Accent1 3 2 3 3 2 3 4 3" xfId="19332" xr:uid="{00000000-0005-0000-0000-0000CC4A0000}"/>
    <cellStyle name="20% - Accent1 3 2 3 3 2 3 4 3 2" xfId="19333" xr:uid="{00000000-0005-0000-0000-0000CD4A0000}"/>
    <cellStyle name="20% - Accent1 3 2 3 3 2 3 4 4" xfId="19334" xr:uid="{00000000-0005-0000-0000-0000CE4A0000}"/>
    <cellStyle name="20% - Accent1 3 2 3 3 2 3 5" xfId="19335" xr:uid="{00000000-0005-0000-0000-0000CF4A0000}"/>
    <cellStyle name="20% - Accent1 3 2 3 3 2 3 5 2" xfId="19336" xr:uid="{00000000-0005-0000-0000-0000D04A0000}"/>
    <cellStyle name="20% - Accent1 3 2 3 3 2 3 5 2 2" xfId="19337" xr:uid="{00000000-0005-0000-0000-0000D14A0000}"/>
    <cellStyle name="20% - Accent1 3 2 3 3 2 3 5 3" xfId="19338" xr:uid="{00000000-0005-0000-0000-0000D24A0000}"/>
    <cellStyle name="20% - Accent1 3 2 3 3 2 3 6" xfId="19339" xr:uid="{00000000-0005-0000-0000-0000D34A0000}"/>
    <cellStyle name="20% - Accent1 3 2 3 3 2 3 6 2" xfId="19340" xr:uid="{00000000-0005-0000-0000-0000D44A0000}"/>
    <cellStyle name="20% - Accent1 3 2 3 3 2 3 6 2 2" xfId="19341" xr:uid="{00000000-0005-0000-0000-0000D54A0000}"/>
    <cellStyle name="20% - Accent1 3 2 3 3 2 3 6 3" xfId="19342" xr:uid="{00000000-0005-0000-0000-0000D64A0000}"/>
    <cellStyle name="20% - Accent1 3 2 3 3 2 3 7" xfId="19343" xr:uid="{00000000-0005-0000-0000-0000D74A0000}"/>
    <cellStyle name="20% - Accent1 3 2 3 3 2 3 7 2" xfId="19344" xr:uid="{00000000-0005-0000-0000-0000D84A0000}"/>
    <cellStyle name="20% - Accent1 3 2 3 3 2 3 8" xfId="19345" xr:uid="{00000000-0005-0000-0000-0000D94A0000}"/>
    <cellStyle name="20% - Accent1 3 2 3 3 2 3 8 2" xfId="19346" xr:uid="{00000000-0005-0000-0000-0000DA4A0000}"/>
    <cellStyle name="20% - Accent1 3 2 3 3 2 3 9" xfId="19347" xr:uid="{00000000-0005-0000-0000-0000DB4A0000}"/>
    <cellStyle name="20% - Accent1 3 2 3 3 2 4" xfId="19348" xr:uid="{00000000-0005-0000-0000-0000DC4A0000}"/>
    <cellStyle name="20% - Accent1 3 2 3 3 2 4 2" xfId="19349" xr:uid="{00000000-0005-0000-0000-0000DD4A0000}"/>
    <cellStyle name="20% - Accent1 3 2 3 3 2 4 2 2" xfId="19350" xr:uid="{00000000-0005-0000-0000-0000DE4A0000}"/>
    <cellStyle name="20% - Accent1 3 2 3 3 2 4 2 2 2" xfId="19351" xr:uid="{00000000-0005-0000-0000-0000DF4A0000}"/>
    <cellStyle name="20% - Accent1 3 2 3 3 2 4 2 3" xfId="19352" xr:uid="{00000000-0005-0000-0000-0000E04A0000}"/>
    <cellStyle name="20% - Accent1 3 2 3 3 2 4 3" xfId="19353" xr:uid="{00000000-0005-0000-0000-0000E14A0000}"/>
    <cellStyle name="20% - Accent1 3 2 3 3 2 4 3 2" xfId="19354" xr:uid="{00000000-0005-0000-0000-0000E24A0000}"/>
    <cellStyle name="20% - Accent1 3 2 3 3 2 4 4" xfId="19355" xr:uid="{00000000-0005-0000-0000-0000E34A0000}"/>
    <cellStyle name="20% - Accent1 3 2 3 3 2 5" xfId="19356" xr:uid="{00000000-0005-0000-0000-0000E44A0000}"/>
    <cellStyle name="20% - Accent1 3 2 3 3 2 5 2" xfId="19357" xr:uid="{00000000-0005-0000-0000-0000E54A0000}"/>
    <cellStyle name="20% - Accent1 3 2 3 3 2 5 2 2" xfId="19358" xr:uid="{00000000-0005-0000-0000-0000E64A0000}"/>
    <cellStyle name="20% - Accent1 3 2 3 3 2 5 2 2 2" xfId="19359" xr:uid="{00000000-0005-0000-0000-0000E74A0000}"/>
    <cellStyle name="20% - Accent1 3 2 3 3 2 5 2 3" xfId="19360" xr:uid="{00000000-0005-0000-0000-0000E84A0000}"/>
    <cellStyle name="20% - Accent1 3 2 3 3 2 5 3" xfId="19361" xr:uid="{00000000-0005-0000-0000-0000E94A0000}"/>
    <cellStyle name="20% - Accent1 3 2 3 3 2 5 3 2" xfId="19362" xr:uid="{00000000-0005-0000-0000-0000EA4A0000}"/>
    <cellStyle name="20% - Accent1 3 2 3 3 2 5 4" xfId="19363" xr:uid="{00000000-0005-0000-0000-0000EB4A0000}"/>
    <cellStyle name="20% - Accent1 3 2 3 3 2 6" xfId="19364" xr:uid="{00000000-0005-0000-0000-0000EC4A0000}"/>
    <cellStyle name="20% - Accent1 3 2 3 3 2 6 2" xfId="19365" xr:uid="{00000000-0005-0000-0000-0000ED4A0000}"/>
    <cellStyle name="20% - Accent1 3 2 3 3 2 6 2 2" xfId="19366" xr:uid="{00000000-0005-0000-0000-0000EE4A0000}"/>
    <cellStyle name="20% - Accent1 3 2 3 3 2 6 2 2 2" xfId="19367" xr:uid="{00000000-0005-0000-0000-0000EF4A0000}"/>
    <cellStyle name="20% - Accent1 3 2 3 3 2 6 2 3" xfId="19368" xr:uid="{00000000-0005-0000-0000-0000F04A0000}"/>
    <cellStyle name="20% - Accent1 3 2 3 3 2 6 3" xfId="19369" xr:uid="{00000000-0005-0000-0000-0000F14A0000}"/>
    <cellStyle name="20% - Accent1 3 2 3 3 2 6 3 2" xfId="19370" xr:uid="{00000000-0005-0000-0000-0000F24A0000}"/>
    <cellStyle name="20% - Accent1 3 2 3 3 2 6 4" xfId="19371" xr:uid="{00000000-0005-0000-0000-0000F34A0000}"/>
    <cellStyle name="20% - Accent1 3 2 3 3 2 7" xfId="19372" xr:uid="{00000000-0005-0000-0000-0000F44A0000}"/>
    <cellStyle name="20% - Accent1 3 2 3 3 2 7 2" xfId="19373" xr:uid="{00000000-0005-0000-0000-0000F54A0000}"/>
    <cellStyle name="20% - Accent1 3 2 3 3 2 7 2 2" xfId="19374" xr:uid="{00000000-0005-0000-0000-0000F64A0000}"/>
    <cellStyle name="20% - Accent1 3 2 3 3 2 7 3" xfId="19375" xr:uid="{00000000-0005-0000-0000-0000F74A0000}"/>
    <cellStyle name="20% - Accent1 3 2 3 3 2 8" xfId="19376" xr:uid="{00000000-0005-0000-0000-0000F84A0000}"/>
    <cellStyle name="20% - Accent1 3 2 3 3 2 8 2" xfId="19377" xr:uid="{00000000-0005-0000-0000-0000F94A0000}"/>
    <cellStyle name="20% - Accent1 3 2 3 3 2 8 2 2" xfId="19378" xr:uid="{00000000-0005-0000-0000-0000FA4A0000}"/>
    <cellStyle name="20% - Accent1 3 2 3 3 2 8 3" xfId="19379" xr:uid="{00000000-0005-0000-0000-0000FB4A0000}"/>
    <cellStyle name="20% - Accent1 3 2 3 3 2 9" xfId="19380" xr:uid="{00000000-0005-0000-0000-0000FC4A0000}"/>
    <cellStyle name="20% - Accent1 3 2 3 3 2 9 2" xfId="19381" xr:uid="{00000000-0005-0000-0000-0000FD4A0000}"/>
    <cellStyle name="20% - Accent1 3 2 3 3 3" xfId="19382" xr:uid="{00000000-0005-0000-0000-0000FE4A0000}"/>
    <cellStyle name="20% - Accent1 3 2 3 3 3 10" xfId="19383" xr:uid="{00000000-0005-0000-0000-0000FF4A0000}"/>
    <cellStyle name="20% - Accent1 3 2 3 3 3 10 2" xfId="19384" xr:uid="{00000000-0005-0000-0000-0000004B0000}"/>
    <cellStyle name="20% - Accent1 3 2 3 3 3 11" xfId="19385" xr:uid="{00000000-0005-0000-0000-0000014B0000}"/>
    <cellStyle name="20% - Accent1 3 2 3 3 3 2" xfId="19386" xr:uid="{00000000-0005-0000-0000-0000024B0000}"/>
    <cellStyle name="20% - Accent1 3 2 3 3 3 2 2" xfId="19387" xr:uid="{00000000-0005-0000-0000-0000034B0000}"/>
    <cellStyle name="20% - Accent1 3 2 3 3 3 2 2 2" xfId="19388" xr:uid="{00000000-0005-0000-0000-0000044B0000}"/>
    <cellStyle name="20% - Accent1 3 2 3 3 3 2 2 2 2" xfId="19389" xr:uid="{00000000-0005-0000-0000-0000054B0000}"/>
    <cellStyle name="20% - Accent1 3 2 3 3 3 2 2 2 2 2" xfId="19390" xr:uid="{00000000-0005-0000-0000-0000064B0000}"/>
    <cellStyle name="20% - Accent1 3 2 3 3 3 2 2 2 3" xfId="19391" xr:uid="{00000000-0005-0000-0000-0000074B0000}"/>
    <cellStyle name="20% - Accent1 3 2 3 3 3 2 2 3" xfId="19392" xr:uid="{00000000-0005-0000-0000-0000084B0000}"/>
    <cellStyle name="20% - Accent1 3 2 3 3 3 2 2 3 2" xfId="19393" xr:uid="{00000000-0005-0000-0000-0000094B0000}"/>
    <cellStyle name="20% - Accent1 3 2 3 3 3 2 2 4" xfId="19394" xr:uid="{00000000-0005-0000-0000-00000A4B0000}"/>
    <cellStyle name="20% - Accent1 3 2 3 3 3 2 3" xfId="19395" xr:uid="{00000000-0005-0000-0000-00000B4B0000}"/>
    <cellStyle name="20% - Accent1 3 2 3 3 3 2 3 2" xfId="19396" xr:uid="{00000000-0005-0000-0000-00000C4B0000}"/>
    <cellStyle name="20% - Accent1 3 2 3 3 3 2 3 2 2" xfId="19397" xr:uid="{00000000-0005-0000-0000-00000D4B0000}"/>
    <cellStyle name="20% - Accent1 3 2 3 3 3 2 3 2 2 2" xfId="19398" xr:uid="{00000000-0005-0000-0000-00000E4B0000}"/>
    <cellStyle name="20% - Accent1 3 2 3 3 3 2 3 2 3" xfId="19399" xr:uid="{00000000-0005-0000-0000-00000F4B0000}"/>
    <cellStyle name="20% - Accent1 3 2 3 3 3 2 3 3" xfId="19400" xr:uid="{00000000-0005-0000-0000-0000104B0000}"/>
    <cellStyle name="20% - Accent1 3 2 3 3 3 2 3 3 2" xfId="19401" xr:uid="{00000000-0005-0000-0000-0000114B0000}"/>
    <cellStyle name="20% - Accent1 3 2 3 3 3 2 3 4" xfId="19402" xr:uid="{00000000-0005-0000-0000-0000124B0000}"/>
    <cellStyle name="20% - Accent1 3 2 3 3 3 2 4" xfId="19403" xr:uid="{00000000-0005-0000-0000-0000134B0000}"/>
    <cellStyle name="20% - Accent1 3 2 3 3 3 2 4 2" xfId="19404" xr:uid="{00000000-0005-0000-0000-0000144B0000}"/>
    <cellStyle name="20% - Accent1 3 2 3 3 3 2 4 2 2" xfId="19405" xr:uid="{00000000-0005-0000-0000-0000154B0000}"/>
    <cellStyle name="20% - Accent1 3 2 3 3 3 2 4 2 2 2" xfId="19406" xr:uid="{00000000-0005-0000-0000-0000164B0000}"/>
    <cellStyle name="20% - Accent1 3 2 3 3 3 2 4 2 3" xfId="19407" xr:uid="{00000000-0005-0000-0000-0000174B0000}"/>
    <cellStyle name="20% - Accent1 3 2 3 3 3 2 4 3" xfId="19408" xr:uid="{00000000-0005-0000-0000-0000184B0000}"/>
    <cellStyle name="20% - Accent1 3 2 3 3 3 2 4 3 2" xfId="19409" xr:uid="{00000000-0005-0000-0000-0000194B0000}"/>
    <cellStyle name="20% - Accent1 3 2 3 3 3 2 4 4" xfId="19410" xr:uid="{00000000-0005-0000-0000-00001A4B0000}"/>
    <cellStyle name="20% - Accent1 3 2 3 3 3 2 5" xfId="19411" xr:uid="{00000000-0005-0000-0000-00001B4B0000}"/>
    <cellStyle name="20% - Accent1 3 2 3 3 3 2 5 2" xfId="19412" xr:uid="{00000000-0005-0000-0000-00001C4B0000}"/>
    <cellStyle name="20% - Accent1 3 2 3 3 3 2 5 2 2" xfId="19413" xr:uid="{00000000-0005-0000-0000-00001D4B0000}"/>
    <cellStyle name="20% - Accent1 3 2 3 3 3 2 5 3" xfId="19414" xr:uid="{00000000-0005-0000-0000-00001E4B0000}"/>
    <cellStyle name="20% - Accent1 3 2 3 3 3 2 6" xfId="19415" xr:uid="{00000000-0005-0000-0000-00001F4B0000}"/>
    <cellStyle name="20% - Accent1 3 2 3 3 3 2 6 2" xfId="19416" xr:uid="{00000000-0005-0000-0000-0000204B0000}"/>
    <cellStyle name="20% - Accent1 3 2 3 3 3 2 6 2 2" xfId="19417" xr:uid="{00000000-0005-0000-0000-0000214B0000}"/>
    <cellStyle name="20% - Accent1 3 2 3 3 3 2 6 3" xfId="19418" xr:uid="{00000000-0005-0000-0000-0000224B0000}"/>
    <cellStyle name="20% - Accent1 3 2 3 3 3 2 7" xfId="19419" xr:uid="{00000000-0005-0000-0000-0000234B0000}"/>
    <cellStyle name="20% - Accent1 3 2 3 3 3 2 7 2" xfId="19420" xr:uid="{00000000-0005-0000-0000-0000244B0000}"/>
    <cellStyle name="20% - Accent1 3 2 3 3 3 2 8" xfId="19421" xr:uid="{00000000-0005-0000-0000-0000254B0000}"/>
    <cellStyle name="20% - Accent1 3 2 3 3 3 2 8 2" xfId="19422" xr:uid="{00000000-0005-0000-0000-0000264B0000}"/>
    <cellStyle name="20% - Accent1 3 2 3 3 3 2 9" xfId="19423" xr:uid="{00000000-0005-0000-0000-0000274B0000}"/>
    <cellStyle name="20% - Accent1 3 2 3 3 3 3" xfId="19424" xr:uid="{00000000-0005-0000-0000-0000284B0000}"/>
    <cellStyle name="20% - Accent1 3 2 3 3 3 3 2" xfId="19425" xr:uid="{00000000-0005-0000-0000-0000294B0000}"/>
    <cellStyle name="20% - Accent1 3 2 3 3 3 3 2 2" xfId="19426" xr:uid="{00000000-0005-0000-0000-00002A4B0000}"/>
    <cellStyle name="20% - Accent1 3 2 3 3 3 3 2 2 2" xfId="19427" xr:uid="{00000000-0005-0000-0000-00002B4B0000}"/>
    <cellStyle name="20% - Accent1 3 2 3 3 3 3 2 2 2 2" xfId="19428" xr:uid="{00000000-0005-0000-0000-00002C4B0000}"/>
    <cellStyle name="20% - Accent1 3 2 3 3 3 3 2 2 3" xfId="19429" xr:uid="{00000000-0005-0000-0000-00002D4B0000}"/>
    <cellStyle name="20% - Accent1 3 2 3 3 3 3 2 3" xfId="19430" xr:uid="{00000000-0005-0000-0000-00002E4B0000}"/>
    <cellStyle name="20% - Accent1 3 2 3 3 3 3 2 3 2" xfId="19431" xr:uid="{00000000-0005-0000-0000-00002F4B0000}"/>
    <cellStyle name="20% - Accent1 3 2 3 3 3 3 2 4" xfId="19432" xr:uid="{00000000-0005-0000-0000-0000304B0000}"/>
    <cellStyle name="20% - Accent1 3 2 3 3 3 3 3" xfId="19433" xr:uid="{00000000-0005-0000-0000-0000314B0000}"/>
    <cellStyle name="20% - Accent1 3 2 3 3 3 3 3 2" xfId="19434" xr:uid="{00000000-0005-0000-0000-0000324B0000}"/>
    <cellStyle name="20% - Accent1 3 2 3 3 3 3 3 2 2" xfId="19435" xr:uid="{00000000-0005-0000-0000-0000334B0000}"/>
    <cellStyle name="20% - Accent1 3 2 3 3 3 3 3 2 2 2" xfId="19436" xr:uid="{00000000-0005-0000-0000-0000344B0000}"/>
    <cellStyle name="20% - Accent1 3 2 3 3 3 3 3 2 3" xfId="19437" xr:uid="{00000000-0005-0000-0000-0000354B0000}"/>
    <cellStyle name="20% - Accent1 3 2 3 3 3 3 3 3" xfId="19438" xr:uid="{00000000-0005-0000-0000-0000364B0000}"/>
    <cellStyle name="20% - Accent1 3 2 3 3 3 3 3 3 2" xfId="19439" xr:uid="{00000000-0005-0000-0000-0000374B0000}"/>
    <cellStyle name="20% - Accent1 3 2 3 3 3 3 3 4" xfId="19440" xr:uid="{00000000-0005-0000-0000-0000384B0000}"/>
    <cellStyle name="20% - Accent1 3 2 3 3 3 3 4" xfId="19441" xr:uid="{00000000-0005-0000-0000-0000394B0000}"/>
    <cellStyle name="20% - Accent1 3 2 3 3 3 3 4 2" xfId="19442" xr:uid="{00000000-0005-0000-0000-00003A4B0000}"/>
    <cellStyle name="20% - Accent1 3 2 3 3 3 3 4 2 2" xfId="19443" xr:uid="{00000000-0005-0000-0000-00003B4B0000}"/>
    <cellStyle name="20% - Accent1 3 2 3 3 3 3 4 2 2 2" xfId="19444" xr:uid="{00000000-0005-0000-0000-00003C4B0000}"/>
    <cellStyle name="20% - Accent1 3 2 3 3 3 3 4 2 3" xfId="19445" xr:uid="{00000000-0005-0000-0000-00003D4B0000}"/>
    <cellStyle name="20% - Accent1 3 2 3 3 3 3 4 3" xfId="19446" xr:uid="{00000000-0005-0000-0000-00003E4B0000}"/>
    <cellStyle name="20% - Accent1 3 2 3 3 3 3 4 3 2" xfId="19447" xr:uid="{00000000-0005-0000-0000-00003F4B0000}"/>
    <cellStyle name="20% - Accent1 3 2 3 3 3 3 4 4" xfId="19448" xr:uid="{00000000-0005-0000-0000-0000404B0000}"/>
    <cellStyle name="20% - Accent1 3 2 3 3 3 3 5" xfId="19449" xr:uid="{00000000-0005-0000-0000-0000414B0000}"/>
    <cellStyle name="20% - Accent1 3 2 3 3 3 3 5 2" xfId="19450" xr:uid="{00000000-0005-0000-0000-0000424B0000}"/>
    <cellStyle name="20% - Accent1 3 2 3 3 3 3 5 2 2" xfId="19451" xr:uid="{00000000-0005-0000-0000-0000434B0000}"/>
    <cellStyle name="20% - Accent1 3 2 3 3 3 3 5 3" xfId="19452" xr:uid="{00000000-0005-0000-0000-0000444B0000}"/>
    <cellStyle name="20% - Accent1 3 2 3 3 3 3 6" xfId="19453" xr:uid="{00000000-0005-0000-0000-0000454B0000}"/>
    <cellStyle name="20% - Accent1 3 2 3 3 3 3 6 2" xfId="19454" xr:uid="{00000000-0005-0000-0000-0000464B0000}"/>
    <cellStyle name="20% - Accent1 3 2 3 3 3 3 6 2 2" xfId="19455" xr:uid="{00000000-0005-0000-0000-0000474B0000}"/>
    <cellStyle name="20% - Accent1 3 2 3 3 3 3 6 3" xfId="19456" xr:uid="{00000000-0005-0000-0000-0000484B0000}"/>
    <cellStyle name="20% - Accent1 3 2 3 3 3 3 7" xfId="19457" xr:uid="{00000000-0005-0000-0000-0000494B0000}"/>
    <cellStyle name="20% - Accent1 3 2 3 3 3 3 7 2" xfId="19458" xr:uid="{00000000-0005-0000-0000-00004A4B0000}"/>
    <cellStyle name="20% - Accent1 3 2 3 3 3 3 8" xfId="19459" xr:uid="{00000000-0005-0000-0000-00004B4B0000}"/>
    <cellStyle name="20% - Accent1 3 2 3 3 3 3 8 2" xfId="19460" xr:uid="{00000000-0005-0000-0000-00004C4B0000}"/>
    <cellStyle name="20% - Accent1 3 2 3 3 3 3 9" xfId="19461" xr:uid="{00000000-0005-0000-0000-00004D4B0000}"/>
    <cellStyle name="20% - Accent1 3 2 3 3 3 4" xfId="19462" xr:uid="{00000000-0005-0000-0000-00004E4B0000}"/>
    <cellStyle name="20% - Accent1 3 2 3 3 3 4 2" xfId="19463" xr:uid="{00000000-0005-0000-0000-00004F4B0000}"/>
    <cellStyle name="20% - Accent1 3 2 3 3 3 4 2 2" xfId="19464" xr:uid="{00000000-0005-0000-0000-0000504B0000}"/>
    <cellStyle name="20% - Accent1 3 2 3 3 3 4 2 2 2" xfId="19465" xr:uid="{00000000-0005-0000-0000-0000514B0000}"/>
    <cellStyle name="20% - Accent1 3 2 3 3 3 4 2 3" xfId="19466" xr:uid="{00000000-0005-0000-0000-0000524B0000}"/>
    <cellStyle name="20% - Accent1 3 2 3 3 3 4 3" xfId="19467" xr:uid="{00000000-0005-0000-0000-0000534B0000}"/>
    <cellStyle name="20% - Accent1 3 2 3 3 3 4 3 2" xfId="19468" xr:uid="{00000000-0005-0000-0000-0000544B0000}"/>
    <cellStyle name="20% - Accent1 3 2 3 3 3 4 4" xfId="19469" xr:uid="{00000000-0005-0000-0000-0000554B0000}"/>
    <cellStyle name="20% - Accent1 3 2 3 3 3 5" xfId="19470" xr:uid="{00000000-0005-0000-0000-0000564B0000}"/>
    <cellStyle name="20% - Accent1 3 2 3 3 3 5 2" xfId="19471" xr:uid="{00000000-0005-0000-0000-0000574B0000}"/>
    <cellStyle name="20% - Accent1 3 2 3 3 3 5 2 2" xfId="19472" xr:uid="{00000000-0005-0000-0000-0000584B0000}"/>
    <cellStyle name="20% - Accent1 3 2 3 3 3 5 2 2 2" xfId="19473" xr:uid="{00000000-0005-0000-0000-0000594B0000}"/>
    <cellStyle name="20% - Accent1 3 2 3 3 3 5 2 3" xfId="19474" xr:uid="{00000000-0005-0000-0000-00005A4B0000}"/>
    <cellStyle name="20% - Accent1 3 2 3 3 3 5 3" xfId="19475" xr:uid="{00000000-0005-0000-0000-00005B4B0000}"/>
    <cellStyle name="20% - Accent1 3 2 3 3 3 5 3 2" xfId="19476" xr:uid="{00000000-0005-0000-0000-00005C4B0000}"/>
    <cellStyle name="20% - Accent1 3 2 3 3 3 5 4" xfId="19477" xr:uid="{00000000-0005-0000-0000-00005D4B0000}"/>
    <cellStyle name="20% - Accent1 3 2 3 3 3 6" xfId="19478" xr:uid="{00000000-0005-0000-0000-00005E4B0000}"/>
    <cellStyle name="20% - Accent1 3 2 3 3 3 6 2" xfId="19479" xr:uid="{00000000-0005-0000-0000-00005F4B0000}"/>
    <cellStyle name="20% - Accent1 3 2 3 3 3 6 2 2" xfId="19480" xr:uid="{00000000-0005-0000-0000-0000604B0000}"/>
    <cellStyle name="20% - Accent1 3 2 3 3 3 6 2 2 2" xfId="19481" xr:uid="{00000000-0005-0000-0000-0000614B0000}"/>
    <cellStyle name="20% - Accent1 3 2 3 3 3 6 2 3" xfId="19482" xr:uid="{00000000-0005-0000-0000-0000624B0000}"/>
    <cellStyle name="20% - Accent1 3 2 3 3 3 6 3" xfId="19483" xr:uid="{00000000-0005-0000-0000-0000634B0000}"/>
    <cellStyle name="20% - Accent1 3 2 3 3 3 6 3 2" xfId="19484" xr:uid="{00000000-0005-0000-0000-0000644B0000}"/>
    <cellStyle name="20% - Accent1 3 2 3 3 3 6 4" xfId="19485" xr:uid="{00000000-0005-0000-0000-0000654B0000}"/>
    <cellStyle name="20% - Accent1 3 2 3 3 3 7" xfId="19486" xr:uid="{00000000-0005-0000-0000-0000664B0000}"/>
    <cellStyle name="20% - Accent1 3 2 3 3 3 7 2" xfId="19487" xr:uid="{00000000-0005-0000-0000-0000674B0000}"/>
    <cellStyle name="20% - Accent1 3 2 3 3 3 7 2 2" xfId="19488" xr:uid="{00000000-0005-0000-0000-0000684B0000}"/>
    <cellStyle name="20% - Accent1 3 2 3 3 3 7 3" xfId="19489" xr:uid="{00000000-0005-0000-0000-0000694B0000}"/>
    <cellStyle name="20% - Accent1 3 2 3 3 3 8" xfId="19490" xr:uid="{00000000-0005-0000-0000-00006A4B0000}"/>
    <cellStyle name="20% - Accent1 3 2 3 3 3 8 2" xfId="19491" xr:uid="{00000000-0005-0000-0000-00006B4B0000}"/>
    <cellStyle name="20% - Accent1 3 2 3 3 3 8 2 2" xfId="19492" xr:uid="{00000000-0005-0000-0000-00006C4B0000}"/>
    <cellStyle name="20% - Accent1 3 2 3 3 3 8 3" xfId="19493" xr:uid="{00000000-0005-0000-0000-00006D4B0000}"/>
    <cellStyle name="20% - Accent1 3 2 3 3 3 9" xfId="19494" xr:uid="{00000000-0005-0000-0000-00006E4B0000}"/>
    <cellStyle name="20% - Accent1 3 2 3 3 3 9 2" xfId="19495" xr:uid="{00000000-0005-0000-0000-00006F4B0000}"/>
    <cellStyle name="20% - Accent1 3 2 3 3 4" xfId="19496" xr:uid="{00000000-0005-0000-0000-0000704B0000}"/>
    <cellStyle name="20% - Accent1 3 2 3 3 4 10" xfId="19497" xr:uid="{00000000-0005-0000-0000-0000714B0000}"/>
    <cellStyle name="20% - Accent1 3 2 3 3 4 10 2" xfId="19498" xr:uid="{00000000-0005-0000-0000-0000724B0000}"/>
    <cellStyle name="20% - Accent1 3 2 3 3 4 11" xfId="19499" xr:uid="{00000000-0005-0000-0000-0000734B0000}"/>
    <cellStyle name="20% - Accent1 3 2 3 3 4 2" xfId="19500" xr:uid="{00000000-0005-0000-0000-0000744B0000}"/>
    <cellStyle name="20% - Accent1 3 2 3 3 4 2 2" xfId="19501" xr:uid="{00000000-0005-0000-0000-0000754B0000}"/>
    <cellStyle name="20% - Accent1 3 2 3 3 4 2 2 2" xfId="19502" xr:uid="{00000000-0005-0000-0000-0000764B0000}"/>
    <cellStyle name="20% - Accent1 3 2 3 3 4 2 2 2 2" xfId="19503" xr:uid="{00000000-0005-0000-0000-0000774B0000}"/>
    <cellStyle name="20% - Accent1 3 2 3 3 4 2 2 2 2 2" xfId="19504" xr:uid="{00000000-0005-0000-0000-0000784B0000}"/>
    <cellStyle name="20% - Accent1 3 2 3 3 4 2 2 2 3" xfId="19505" xr:uid="{00000000-0005-0000-0000-0000794B0000}"/>
    <cellStyle name="20% - Accent1 3 2 3 3 4 2 2 3" xfId="19506" xr:uid="{00000000-0005-0000-0000-00007A4B0000}"/>
    <cellStyle name="20% - Accent1 3 2 3 3 4 2 2 3 2" xfId="19507" xr:uid="{00000000-0005-0000-0000-00007B4B0000}"/>
    <cellStyle name="20% - Accent1 3 2 3 3 4 2 2 4" xfId="19508" xr:uid="{00000000-0005-0000-0000-00007C4B0000}"/>
    <cellStyle name="20% - Accent1 3 2 3 3 4 2 3" xfId="19509" xr:uid="{00000000-0005-0000-0000-00007D4B0000}"/>
    <cellStyle name="20% - Accent1 3 2 3 3 4 2 3 2" xfId="19510" xr:uid="{00000000-0005-0000-0000-00007E4B0000}"/>
    <cellStyle name="20% - Accent1 3 2 3 3 4 2 3 2 2" xfId="19511" xr:uid="{00000000-0005-0000-0000-00007F4B0000}"/>
    <cellStyle name="20% - Accent1 3 2 3 3 4 2 3 2 2 2" xfId="19512" xr:uid="{00000000-0005-0000-0000-0000804B0000}"/>
    <cellStyle name="20% - Accent1 3 2 3 3 4 2 3 2 3" xfId="19513" xr:uid="{00000000-0005-0000-0000-0000814B0000}"/>
    <cellStyle name="20% - Accent1 3 2 3 3 4 2 3 3" xfId="19514" xr:uid="{00000000-0005-0000-0000-0000824B0000}"/>
    <cellStyle name="20% - Accent1 3 2 3 3 4 2 3 3 2" xfId="19515" xr:uid="{00000000-0005-0000-0000-0000834B0000}"/>
    <cellStyle name="20% - Accent1 3 2 3 3 4 2 3 4" xfId="19516" xr:uid="{00000000-0005-0000-0000-0000844B0000}"/>
    <cellStyle name="20% - Accent1 3 2 3 3 4 2 4" xfId="19517" xr:uid="{00000000-0005-0000-0000-0000854B0000}"/>
    <cellStyle name="20% - Accent1 3 2 3 3 4 2 4 2" xfId="19518" xr:uid="{00000000-0005-0000-0000-0000864B0000}"/>
    <cellStyle name="20% - Accent1 3 2 3 3 4 2 4 2 2" xfId="19519" xr:uid="{00000000-0005-0000-0000-0000874B0000}"/>
    <cellStyle name="20% - Accent1 3 2 3 3 4 2 4 2 2 2" xfId="19520" xr:uid="{00000000-0005-0000-0000-0000884B0000}"/>
    <cellStyle name="20% - Accent1 3 2 3 3 4 2 4 2 3" xfId="19521" xr:uid="{00000000-0005-0000-0000-0000894B0000}"/>
    <cellStyle name="20% - Accent1 3 2 3 3 4 2 4 3" xfId="19522" xr:uid="{00000000-0005-0000-0000-00008A4B0000}"/>
    <cellStyle name="20% - Accent1 3 2 3 3 4 2 4 3 2" xfId="19523" xr:uid="{00000000-0005-0000-0000-00008B4B0000}"/>
    <cellStyle name="20% - Accent1 3 2 3 3 4 2 4 4" xfId="19524" xr:uid="{00000000-0005-0000-0000-00008C4B0000}"/>
    <cellStyle name="20% - Accent1 3 2 3 3 4 2 5" xfId="19525" xr:uid="{00000000-0005-0000-0000-00008D4B0000}"/>
    <cellStyle name="20% - Accent1 3 2 3 3 4 2 5 2" xfId="19526" xr:uid="{00000000-0005-0000-0000-00008E4B0000}"/>
    <cellStyle name="20% - Accent1 3 2 3 3 4 2 5 2 2" xfId="19527" xr:uid="{00000000-0005-0000-0000-00008F4B0000}"/>
    <cellStyle name="20% - Accent1 3 2 3 3 4 2 5 3" xfId="19528" xr:uid="{00000000-0005-0000-0000-0000904B0000}"/>
    <cellStyle name="20% - Accent1 3 2 3 3 4 2 6" xfId="19529" xr:uid="{00000000-0005-0000-0000-0000914B0000}"/>
    <cellStyle name="20% - Accent1 3 2 3 3 4 2 6 2" xfId="19530" xr:uid="{00000000-0005-0000-0000-0000924B0000}"/>
    <cellStyle name="20% - Accent1 3 2 3 3 4 2 6 2 2" xfId="19531" xr:uid="{00000000-0005-0000-0000-0000934B0000}"/>
    <cellStyle name="20% - Accent1 3 2 3 3 4 2 6 3" xfId="19532" xr:uid="{00000000-0005-0000-0000-0000944B0000}"/>
    <cellStyle name="20% - Accent1 3 2 3 3 4 2 7" xfId="19533" xr:uid="{00000000-0005-0000-0000-0000954B0000}"/>
    <cellStyle name="20% - Accent1 3 2 3 3 4 2 7 2" xfId="19534" xr:uid="{00000000-0005-0000-0000-0000964B0000}"/>
    <cellStyle name="20% - Accent1 3 2 3 3 4 2 8" xfId="19535" xr:uid="{00000000-0005-0000-0000-0000974B0000}"/>
    <cellStyle name="20% - Accent1 3 2 3 3 4 2 8 2" xfId="19536" xr:uid="{00000000-0005-0000-0000-0000984B0000}"/>
    <cellStyle name="20% - Accent1 3 2 3 3 4 2 9" xfId="19537" xr:uid="{00000000-0005-0000-0000-0000994B0000}"/>
    <cellStyle name="20% - Accent1 3 2 3 3 4 3" xfId="19538" xr:uid="{00000000-0005-0000-0000-00009A4B0000}"/>
    <cellStyle name="20% - Accent1 3 2 3 3 4 3 2" xfId="19539" xr:uid="{00000000-0005-0000-0000-00009B4B0000}"/>
    <cellStyle name="20% - Accent1 3 2 3 3 4 3 2 2" xfId="19540" xr:uid="{00000000-0005-0000-0000-00009C4B0000}"/>
    <cellStyle name="20% - Accent1 3 2 3 3 4 3 2 2 2" xfId="19541" xr:uid="{00000000-0005-0000-0000-00009D4B0000}"/>
    <cellStyle name="20% - Accent1 3 2 3 3 4 3 2 2 2 2" xfId="19542" xr:uid="{00000000-0005-0000-0000-00009E4B0000}"/>
    <cellStyle name="20% - Accent1 3 2 3 3 4 3 2 2 3" xfId="19543" xr:uid="{00000000-0005-0000-0000-00009F4B0000}"/>
    <cellStyle name="20% - Accent1 3 2 3 3 4 3 2 3" xfId="19544" xr:uid="{00000000-0005-0000-0000-0000A04B0000}"/>
    <cellStyle name="20% - Accent1 3 2 3 3 4 3 2 3 2" xfId="19545" xr:uid="{00000000-0005-0000-0000-0000A14B0000}"/>
    <cellStyle name="20% - Accent1 3 2 3 3 4 3 2 4" xfId="19546" xr:uid="{00000000-0005-0000-0000-0000A24B0000}"/>
    <cellStyle name="20% - Accent1 3 2 3 3 4 3 3" xfId="19547" xr:uid="{00000000-0005-0000-0000-0000A34B0000}"/>
    <cellStyle name="20% - Accent1 3 2 3 3 4 3 3 2" xfId="19548" xr:uid="{00000000-0005-0000-0000-0000A44B0000}"/>
    <cellStyle name="20% - Accent1 3 2 3 3 4 3 3 2 2" xfId="19549" xr:uid="{00000000-0005-0000-0000-0000A54B0000}"/>
    <cellStyle name="20% - Accent1 3 2 3 3 4 3 3 2 2 2" xfId="19550" xr:uid="{00000000-0005-0000-0000-0000A64B0000}"/>
    <cellStyle name="20% - Accent1 3 2 3 3 4 3 3 2 3" xfId="19551" xr:uid="{00000000-0005-0000-0000-0000A74B0000}"/>
    <cellStyle name="20% - Accent1 3 2 3 3 4 3 3 3" xfId="19552" xr:uid="{00000000-0005-0000-0000-0000A84B0000}"/>
    <cellStyle name="20% - Accent1 3 2 3 3 4 3 3 3 2" xfId="19553" xr:uid="{00000000-0005-0000-0000-0000A94B0000}"/>
    <cellStyle name="20% - Accent1 3 2 3 3 4 3 3 4" xfId="19554" xr:uid="{00000000-0005-0000-0000-0000AA4B0000}"/>
    <cellStyle name="20% - Accent1 3 2 3 3 4 3 4" xfId="19555" xr:uid="{00000000-0005-0000-0000-0000AB4B0000}"/>
    <cellStyle name="20% - Accent1 3 2 3 3 4 3 4 2" xfId="19556" xr:uid="{00000000-0005-0000-0000-0000AC4B0000}"/>
    <cellStyle name="20% - Accent1 3 2 3 3 4 3 4 2 2" xfId="19557" xr:uid="{00000000-0005-0000-0000-0000AD4B0000}"/>
    <cellStyle name="20% - Accent1 3 2 3 3 4 3 4 2 2 2" xfId="19558" xr:uid="{00000000-0005-0000-0000-0000AE4B0000}"/>
    <cellStyle name="20% - Accent1 3 2 3 3 4 3 4 2 3" xfId="19559" xr:uid="{00000000-0005-0000-0000-0000AF4B0000}"/>
    <cellStyle name="20% - Accent1 3 2 3 3 4 3 4 3" xfId="19560" xr:uid="{00000000-0005-0000-0000-0000B04B0000}"/>
    <cellStyle name="20% - Accent1 3 2 3 3 4 3 4 3 2" xfId="19561" xr:uid="{00000000-0005-0000-0000-0000B14B0000}"/>
    <cellStyle name="20% - Accent1 3 2 3 3 4 3 4 4" xfId="19562" xr:uid="{00000000-0005-0000-0000-0000B24B0000}"/>
    <cellStyle name="20% - Accent1 3 2 3 3 4 3 5" xfId="19563" xr:uid="{00000000-0005-0000-0000-0000B34B0000}"/>
    <cellStyle name="20% - Accent1 3 2 3 3 4 3 5 2" xfId="19564" xr:uid="{00000000-0005-0000-0000-0000B44B0000}"/>
    <cellStyle name="20% - Accent1 3 2 3 3 4 3 5 2 2" xfId="19565" xr:uid="{00000000-0005-0000-0000-0000B54B0000}"/>
    <cellStyle name="20% - Accent1 3 2 3 3 4 3 5 3" xfId="19566" xr:uid="{00000000-0005-0000-0000-0000B64B0000}"/>
    <cellStyle name="20% - Accent1 3 2 3 3 4 3 6" xfId="19567" xr:uid="{00000000-0005-0000-0000-0000B74B0000}"/>
    <cellStyle name="20% - Accent1 3 2 3 3 4 3 6 2" xfId="19568" xr:uid="{00000000-0005-0000-0000-0000B84B0000}"/>
    <cellStyle name="20% - Accent1 3 2 3 3 4 3 6 2 2" xfId="19569" xr:uid="{00000000-0005-0000-0000-0000B94B0000}"/>
    <cellStyle name="20% - Accent1 3 2 3 3 4 3 6 3" xfId="19570" xr:uid="{00000000-0005-0000-0000-0000BA4B0000}"/>
    <cellStyle name="20% - Accent1 3 2 3 3 4 3 7" xfId="19571" xr:uid="{00000000-0005-0000-0000-0000BB4B0000}"/>
    <cellStyle name="20% - Accent1 3 2 3 3 4 3 7 2" xfId="19572" xr:uid="{00000000-0005-0000-0000-0000BC4B0000}"/>
    <cellStyle name="20% - Accent1 3 2 3 3 4 3 8" xfId="19573" xr:uid="{00000000-0005-0000-0000-0000BD4B0000}"/>
    <cellStyle name="20% - Accent1 3 2 3 3 4 3 8 2" xfId="19574" xr:uid="{00000000-0005-0000-0000-0000BE4B0000}"/>
    <cellStyle name="20% - Accent1 3 2 3 3 4 3 9" xfId="19575" xr:uid="{00000000-0005-0000-0000-0000BF4B0000}"/>
    <cellStyle name="20% - Accent1 3 2 3 3 4 4" xfId="19576" xr:uid="{00000000-0005-0000-0000-0000C04B0000}"/>
    <cellStyle name="20% - Accent1 3 2 3 3 4 4 2" xfId="19577" xr:uid="{00000000-0005-0000-0000-0000C14B0000}"/>
    <cellStyle name="20% - Accent1 3 2 3 3 4 4 2 2" xfId="19578" xr:uid="{00000000-0005-0000-0000-0000C24B0000}"/>
    <cellStyle name="20% - Accent1 3 2 3 3 4 4 2 2 2" xfId="19579" xr:uid="{00000000-0005-0000-0000-0000C34B0000}"/>
    <cellStyle name="20% - Accent1 3 2 3 3 4 4 2 3" xfId="19580" xr:uid="{00000000-0005-0000-0000-0000C44B0000}"/>
    <cellStyle name="20% - Accent1 3 2 3 3 4 4 3" xfId="19581" xr:uid="{00000000-0005-0000-0000-0000C54B0000}"/>
    <cellStyle name="20% - Accent1 3 2 3 3 4 4 3 2" xfId="19582" xr:uid="{00000000-0005-0000-0000-0000C64B0000}"/>
    <cellStyle name="20% - Accent1 3 2 3 3 4 4 4" xfId="19583" xr:uid="{00000000-0005-0000-0000-0000C74B0000}"/>
    <cellStyle name="20% - Accent1 3 2 3 3 4 5" xfId="19584" xr:uid="{00000000-0005-0000-0000-0000C84B0000}"/>
    <cellStyle name="20% - Accent1 3 2 3 3 4 5 2" xfId="19585" xr:uid="{00000000-0005-0000-0000-0000C94B0000}"/>
    <cellStyle name="20% - Accent1 3 2 3 3 4 5 2 2" xfId="19586" xr:uid="{00000000-0005-0000-0000-0000CA4B0000}"/>
    <cellStyle name="20% - Accent1 3 2 3 3 4 5 2 2 2" xfId="19587" xr:uid="{00000000-0005-0000-0000-0000CB4B0000}"/>
    <cellStyle name="20% - Accent1 3 2 3 3 4 5 2 3" xfId="19588" xr:uid="{00000000-0005-0000-0000-0000CC4B0000}"/>
    <cellStyle name="20% - Accent1 3 2 3 3 4 5 3" xfId="19589" xr:uid="{00000000-0005-0000-0000-0000CD4B0000}"/>
    <cellStyle name="20% - Accent1 3 2 3 3 4 5 3 2" xfId="19590" xr:uid="{00000000-0005-0000-0000-0000CE4B0000}"/>
    <cellStyle name="20% - Accent1 3 2 3 3 4 5 4" xfId="19591" xr:uid="{00000000-0005-0000-0000-0000CF4B0000}"/>
    <cellStyle name="20% - Accent1 3 2 3 3 4 6" xfId="19592" xr:uid="{00000000-0005-0000-0000-0000D04B0000}"/>
    <cellStyle name="20% - Accent1 3 2 3 3 4 6 2" xfId="19593" xr:uid="{00000000-0005-0000-0000-0000D14B0000}"/>
    <cellStyle name="20% - Accent1 3 2 3 3 4 6 2 2" xfId="19594" xr:uid="{00000000-0005-0000-0000-0000D24B0000}"/>
    <cellStyle name="20% - Accent1 3 2 3 3 4 6 2 2 2" xfId="19595" xr:uid="{00000000-0005-0000-0000-0000D34B0000}"/>
    <cellStyle name="20% - Accent1 3 2 3 3 4 6 2 3" xfId="19596" xr:uid="{00000000-0005-0000-0000-0000D44B0000}"/>
    <cellStyle name="20% - Accent1 3 2 3 3 4 6 3" xfId="19597" xr:uid="{00000000-0005-0000-0000-0000D54B0000}"/>
    <cellStyle name="20% - Accent1 3 2 3 3 4 6 3 2" xfId="19598" xr:uid="{00000000-0005-0000-0000-0000D64B0000}"/>
    <cellStyle name="20% - Accent1 3 2 3 3 4 6 4" xfId="19599" xr:uid="{00000000-0005-0000-0000-0000D74B0000}"/>
    <cellStyle name="20% - Accent1 3 2 3 3 4 7" xfId="19600" xr:uid="{00000000-0005-0000-0000-0000D84B0000}"/>
    <cellStyle name="20% - Accent1 3 2 3 3 4 7 2" xfId="19601" xr:uid="{00000000-0005-0000-0000-0000D94B0000}"/>
    <cellStyle name="20% - Accent1 3 2 3 3 4 7 2 2" xfId="19602" xr:uid="{00000000-0005-0000-0000-0000DA4B0000}"/>
    <cellStyle name="20% - Accent1 3 2 3 3 4 7 3" xfId="19603" xr:uid="{00000000-0005-0000-0000-0000DB4B0000}"/>
    <cellStyle name="20% - Accent1 3 2 3 3 4 8" xfId="19604" xr:uid="{00000000-0005-0000-0000-0000DC4B0000}"/>
    <cellStyle name="20% - Accent1 3 2 3 3 4 8 2" xfId="19605" xr:uid="{00000000-0005-0000-0000-0000DD4B0000}"/>
    <cellStyle name="20% - Accent1 3 2 3 3 4 8 2 2" xfId="19606" xr:uid="{00000000-0005-0000-0000-0000DE4B0000}"/>
    <cellStyle name="20% - Accent1 3 2 3 3 4 8 3" xfId="19607" xr:uid="{00000000-0005-0000-0000-0000DF4B0000}"/>
    <cellStyle name="20% - Accent1 3 2 3 3 4 9" xfId="19608" xr:uid="{00000000-0005-0000-0000-0000E04B0000}"/>
    <cellStyle name="20% - Accent1 3 2 3 3 4 9 2" xfId="19609" xr:uid="{00000000-0005-0000-0000-0000E14B0000}"/>
    <cellStyle name="20% - Accent1 3 2 3 3 5" xfId="19610" xr:uid="{00000000-0005-0000-0000-0000E24B0000}"/>
    <cellStyle name="20% - Accent1 3 2 3 3 5 2" xfId="19611" xr:uid="{00000000-0005-0000-0000-0000E34B0000}"/>
    <cellStyle name="20% - Accent1 3 2 3 3 5 2 2" xfId="19612" xr:uid="{00000000-0005-0000-0000-0000E44B0000}"/>
    <cellStyle name="20% - Accent1 3 2 3 3 5 2 2 2" xfId="19613" xr:uid="{00000000-0005-0000-0000-0000E54B0000}"/>
    <cellStyle name="20% - Accent1 3 2 3 3 5 2 2 2 2" xfId="19614" xr:uid="{00000000-0005-0000-0000-0000E64B0000}"/>
    <cellStyle name="20% - Accent1 3 2 3 3 5 2 2 3" xfId="19615" xr:uid="{00000000-0005-0000-0000-0000E74B0000}"/>
    <cellStyle name="20% - Accent1 3 2 3 3 5 2 3" xfId="19616" xr:uid="{00000000-0005-0000-0000-0000E84B0000}"/>
    <cellStyle name="20% - Accent1 3 2 3 3 5 2 3 2" xfId="19617" xr:uid="{00000000-0005-0000-0000-0000E94B0000}"/>
    <cellStyle name="20% - Accent1 3 2 3 3 5 2 4" xfId="19618" xr:uid="{00000000-0005-0000-0000-0000EA4B0000}"/>
    <cellStyle name="20% - Accent1 3 2 3 3 5 3" xfId="19619" xr:uid="{00000000-0005-0000-0000-0000EB4B0000}"/>
    <cellStyle name="20% - Accent1 3 2 3 3 5 3 2" xfId="19620" xr:uid="{00000000-0005-0000-0000-0000EC4B0000}"/>
    <cellStyle name="20% - Accent1 3 2 3 3 5 3 2 2" xfId="19621" xr:uid="{00000000-0005-0000-0000-0000ED4B0000}"/>
    <cellStyle name="20% - Accent1 3 2 3 3 5 3 2 2 2" xfId="19622" xr:uid="{00000000-0005-0000-0000-0000EE4B0000}"/>
    <cellStyle name="20% - Accent1 3 2 3 3 5 3 2 3" xfId="19623" xr:uid="{00000000-0005-0000-0000-0000EF4B0000}"/>
    <cellStyle name="20% - Accent1 3 2 3 3 5 3 3" xfId="19624" xr:uid="{00000000-0005-0000-0000-0000F04B0000}"/>
    <cellStyle name="20% - Accent1 3 2 3 3 5 3 3 2" xfId="19625" xr:uid="{00000000-0005-0000-0000-0000F14B0000}"/>
    <cellStyle name="20% - Accent1 3 2 3 3 5 3 4" xfId="19626" xr:uid="{00000000-0005-0000-0000-0000F24B0000}"/>
    <cellStyle name="20% - Accent1 3 2 3 3 5 4" xfId="19627" xr:uid="{00000000-0005-0000-0000-0000F34B0000}"/>
    <cellStyle name="20% - Accent1 3 2 3 3 5 4 2" xfId="19628" xr:uid="{00000000-0005-0000-0000-0000F44B0000}"/>
    <cellStyle name="20% - Accent1 3 2 3 3 5 4 2 2" xfId="19629" xr:uid="{00000000-0005-0000-0000-0000F54B0000}"/>
    <cellStyle name="20% - Accent1 3 2 3 3 5 4 2 2 2" xfId="19630" xr:uid="{00000000-0005-0000-0000-0000F64B0000}"/>
    <cellStyle name="20% - Accent1 3 2 3 3 5 4 2 3" xfId="19631" xr:uid="{00000000-0005-0000-0000-0000F74B0000}"/>
    <cellStyle name="20% - Accent1 3 2 3 3 5 4 3" xfId="19632" xr:uid="{00000000-0005-0000-0000-0000F84B0000}"/>
    <cellStyle name="20% - Accent1 3 2 3 3 5 4 3 2" xfId="19633" xr:uid="{00000000-0005-0000-0000-0000F94B0000}"/>
    <cellStyle name="20% - Accent1 3 2 3 3 5 4 4" xfId="19634" xr:uid="{00000000-0005-0000-0000-0000FA4B0000}"/>
    <cellStyle name="20% - Accent1 3 2 3 3 5 5" xfId="19635" xr:uid="{00000000-0005-0000-0000-0000FB4B0000}"/>
    <cellStyle name="20% - Accent1 3 2 3 3 5 5 2" xfId="19636" xr:uid="{00000000-0005-0000-0000-0000FC4B0000}"/>
    <cellStyle name="20% - Accent1 3 2 3 3 5 5 2 2" xfId="19637" xr:uid="{00000000-0005-0000-0000-0000FD4B0000}"/>
    <cellStyle name="20% - Accent1 3 2 3 3 5 5 3" xfId="19638" xr:uid="{00000000-0005-0000-0000-0000FE4B0000}"/>
    <cellStyle name="20% - Accent1 3 2 3 3 5 6" xfId="19639" xr:uid="{00000000-0005-0000-0000-0000FF4B0000}"/>
    <cellStyle name="20% - Accent1 3 2 3 3 5 6 2" xfId="19640" xr:uid="{00000000-0005-0000-0000-0000004C0000}"/>
    <cellStyle name="20% - Accent1 3 2 3 3 5 6 2 2" xfId="19641" xr:uid="{00000000-0005-0000-0000-0000014C0000}"/>
    <cellStyle name="20% - Accent1 3 2 3 3 5 6 3" xfId="19642" xr:uid="{00000000-0005-0000-0000-0000024C0000}"/>
    <cellStyle name="20% - Accent1 3 2 3 3 5 7" xfId="19643" xr:uid="{00000000-0005-0000-0000-0000034C0000}"/>
    <cellStyle name="20% - Accent1 3 2 3 3 5 7 2" xfId="19644" xr:uid="{00000000-0005-0000-0000-0000044C0000}"/>
    <cellStyle name="20% - Accent1 3 2 3 3 5 8" xfId="19645" xr:uid="{00000000-0005-0000-0000-0000054C0000}"/>
    <cellStyle name="20% - Accent1 3 2 3 3 5 8 2" xfId="19646" xr:uid="{00000000-0005-0000-0000-0000064C0000}"/>
    <cellStyle name="20% - Accent1 3 2 3 3 5 9" xfId="19647" xr:uid="{00000000-0005-0000-0000-0000074C0000}"/>
    <cellStyle name="20% - Accent1 3 2 3 3 6" xfId="19648" xr:uid="{00000000-0005-0000-0000-0000084C0000}"/>
    <cellStyle name="20% - Accent1 3 2 3 3 6 2" xfId="19649" xr:uid="{00000000-0005-0000-0000-0000094C0000}"/>
    <cellStyle name="20% - Accent1 3 2 3 3 6 2 2" xfId="19650" xr:uid="{00000000-0005-0000-0000-00000A4C0000}"/>
    <cellStyle name="20% - Accent1 3 2 3 3 6 2 2 2" xfId="19651" xr:uid="{00000000-0005-0000-0000-00000B4C0000}"/>
    <cellStyle name="20% - Accent1 3 2 3 3 6 2 2 2 2" xfId="19652" xr:uid="{00000000-0005-0000-0000-00000C4C0000}"/>
    <cellStyle name="20% - Accent1 3 2 3 3 6 2 2 3" xfId="19653" xr:uid="{00000000-0005-0000-0000-00000D4C0000}"/>
    <cellStyle name="20% - Accent1 3 2 3 3 6 2 3" xfId="19654" xr:uid="{00000000-0005-0000-0000-00000E4C0000}"/>
    <cellStyle name="20% - Accent1 3 2 3 3 6 2 3 2" xfId="19655" xr:uid="{00000000-0005-0000-0000-00000F4C0000}"/>
    <cellStyle name="20% - Accent1 3 2 3 3 6 2 4" xfId="19656" xr:uid="{00000000-0005-0000-0000-0000104C0000}"/>
    <cellStyle name="20% - Accent1 3 2 3 3 6 3" xfId="19657" xr:uid="{00000000-0005-0000-0000-0000114C0000}"/>
    <cellStyle name="20% - Accent1 3 2 3 3 6 3 2" xfId="19658" xr:uid="{00000000-0005-0000-0000-0000124C0000}"/>
    <cellStyle name="20% - Accent1 3 2 3 3 6 3 2 2" xfId="19659" xr:uid="{00000000-0005-0000-0000-0000134C0000}"/>
    <cellStyle name="20% - Accent1 3 2 3 3 6 3 2 2 2" xfId="19660" xr:uid="{00000000-0005-0000-0000-0000144C0000}"/>
    <cellStyle name="20% - Accent1 3 2 3 3 6 3 2 3" xfId="19661" xr:uid="{00000000-0005-0000-0000-0000154C0000}"/>
    <cellStyle name="20% - Accent1 3 2 3 3 6 3 3" xfId="19662" xr:uid="{00000000-0005-0000-0000-0000164C0000}"/>
    <cellStyle name="20% - Accent1 3 2 3 3 6 3 3 2" xfId="19663" xr:uid="{00000000-0005-0000-0000-0000174C0000}"/>
    <cellStyle name="20% - Accent1 3 2 3 3 6 3 4" xfId="19664" xr:uid="{00000000-0005-0000-0000-0000184C0000}"/>
    <cellStyle name="20% - Accent1 3 2 3 3 6 4" xfId="19665" xr:uid="{00000000-0005-0000-0000-0000194C0000}"/>
    <cellStyle name="20% - Accent1 3 2 3 3 6 4 2" xfId="19666" xr:uid="{00000000-0005-0000-0000-00001A4C0000}"/>
    <cellStyle name="20% - Accent1 3 2 3 3 6 4 2 2" xfId="19667" xr:uid="{00000000-0005-0000-0000-00001B4C0000}"/>
    <cellStyle name="20% - Accent1 3 2 3 3 6 4 2 2 2" xfId="19668" xr:uid="{00000000-0005-0000-0000-00001C4C0000}"/>
    <cellStyle name="20% - Accent1 3 2 3 3 6 4 2 3" xfId="19669" xr:uid="{00000000-0005-0000-0000-00001D4C0000}"/>
    <cellStyle name="20% - Accent1 3 2 3 3 6 4 3" xfId="19670" xr:uid="{00000000-0005-0000-0000-00001E4C0000}"/>
    <cellStyle name="20% - Accent1 3 2 3 3 6 4 3 2" xfId="19671" xr:uid="{00000000-0005-0000-0000-00001F4C0000}"/>
    <cellStyle name="20% - Accent1 3 2 3 3 6 4 4" xfId="19672" xr:uid="{00000000-0005-0000-0000-0000204C0000}"/>
    <cellStyle name="20% - Accent1 3 2 3 3 6 5" xfId="19673" xr:uid="{00000000-0005-0000-0000-0000214C0000}"/>
    <cellStyle name="20% - Accent1 3 2 3 3 6 5 2" xfId="19674" xr:uid="{00000000-0005-0000-0000-0000224C0000}"/>
    <cellStyle name="20% - Accent1 3 2 3 3 6 5 2 2" xfId="19675" xr:uid="{00000000-0005-0000-0000-0000234C0000}"/>
    <cellStyle name="20% - Accent1 3 2 3 3 6 5 3" xfId="19676" xr:uid="{00000000-0005-0000-0000-0000244C0000}"/>
    <cellStyle name="20% - Accent1 3 2 3 3 6 6" xfId="19677" xr:uid="{00000000-0005-0000-0000-0000254C0000}"/>
    <cellStyle name="20% - Accent1 3 2 3 3 6 6 2" xfId="19678" xr:uid="{00000000-0005-0000-0000-0000264C0000}"/>
    <cellStyle name="20% - Accent1 3 2 3 3 6 6 2 2" xfId="19679" xr:uid="{00000000-0005-0000-0000-0000274C0000}"/>
    <cellStyle name="20% - Accent1 3 2 3 3 6 6 3" xfId="19680" xr:uid="{00000000-0005-0000-0000-0000284C0000}"/>
    <cellStyle name="20% - Accent1 3 2 3 3 6 7" xfId="19681" xr:uid="{00000000-0005-0000-0000-0000294C0000}"/>
    <cellStyle name="20% - Accent1 3 2 3 3 6 7 2" xfId="19682" xr:uid="{00000000-0005-0000-0000-00002A4C0000}"/>
    <cellStyle name="20% - Accent1 3 2 3 3 6 8" xfId="19683" xr:uid="{00000000-0005-0000-0000-00002B4C0000}"/>
    <cellStyle name="20% - Accent1 3 2 3 3 6 8 2" xfId="19684" xr:uid="{00000000-0005-0000-0000-00002C4C0000}"/>
    <cellStyle name="20% - Accent1 3 2 3 3 6 9" xfId="19685" xr:uid="{00000000-0005-0000-0000-00002D4C0000}"/>
    <cellStyle name="20% - Accent1 3 2 3 3 7" xfId="19686" xr:uid="{00000000-0005-0000-0000-00002E4C0000}"/>
    <cellStyle name="20% - Accent1 3 2 3 3 7 2" xfId="19687" xr:uid="{00000000-0005-0000-0000-00002F4C0000}"/>
    <cellStyle name="20% - Accent1 3 2 3 3 7 2 2" xfId="19688" xr:uid="{00000000-0005-0000-0000-0000304C0000}"/>
    <cellStyle name="20% - Accent1 3 2 3 3 7 2 2 2" xfId="19689" xr:uid="{00000000-0005-0000-0000-0000314C0000}"/>
    <cellStyle name="20% - Accent1 3 2 3 3 7 2 3" xfId="19690" xr:uid="{00000000-0005-0000-0000-0000324C0000}"/>
    <cellStyle name="20% - Accent1 3 2 3 3 7 3" xfId="19691" xr:uid="{00000000-0005-0000-0000-0000334C0000}"/>
    <cellStyle name="20% - Accent1 3 2 3 3 7 3 2" xfId="19692" xr:uid="{00000000-0005-0000-0000-0000344C0000}"/>
    <cellStyle name="20% - Accent1 3 2 3 3 7 4" xfId="19693" xr:uid="{00000000-0005-0000-0000-0000354C0000}"/>
    <cellStyle name="20% - Accent1 3 2 3 3 8" xfId="19694" xr:uid="{00000000-0005-0000-0000-0000364C0000}"/>
    <cellStyle name="20% - Accent1 3 2 3 3 8 2" xfId="19695" xr:uid="{00000000-0005-0000-0000-0000374C0000}"/>
    <cellStyle name="20% - Accent1 3 2 3 3 8 2 2" xfId="19696" xr:uid="{00000000-0005-0000-0000-0000384C0000}"/>
    <cellStyle name="20% - Accent1 3 2 3 3 8 2 2 2" xfId="19697" xr:uid="{00000000-0005-0000-0000-0000394C0000}"/>
    <cellStyle name="20% - Accent1 3 2 3 3 8 2 3" xfId="19698" xr:uid="{00000000-0005-0000-0000-00003A4C0000}"/>
    <cellStyle name="20% - Accent1 3 2 3 3 8 3" xfId="19699" xr:uid="{00000000-0005-0000-0000-00003B4C0000}"/>
    <cellStyle name="20% - Accent1 3 2 3 3 8 3 2" xfId="19700" xr:uid="{00000000-0005-0000-0000-00003C4C0000}"/>
    <cellStyle name="20% - Accent1 3 2 3 3 8 4" xfId="19701" xr:uid="{00000000-0005-0000-0000-00003D4C0000}"/>
    <cellStyle name="20% - Accent1 3 2 3 3 9" xfId="19702" xr:uid="{00000000-0005-0000-0000-00003E4C0000}"/>
    <cellStyle name="20% - Accent1 3 2 3 3 9 2" xfId="19703" xr:uid="{00000000-0005-0000-0000-00003F4C0000}"/>
    <cellStyle name="20% - Accent1 3 2 3 3 9 2 2" xfId="19704" xr:uid="{00000000-0005-0000-0000-0000404C0000}"/>
    <cellStyle name="20% - Accent1 3 2 3 3 9 2 2 2" xfId="19705" xr:uid="{00000000-0005-0000-0000-0000414C0000}"/>
    <cellStyle name="20% - Accent1 3 2 3 3 9 2 3" xfId="19706" xr:uid="{00000000-0005-0000-0000-0000424C0000}"/>
    <cellStyle name="20% - Accent1 3 2 3 3 9 3" xfId="19707" xr:uid="{00000000-0005-0000-0000-0000434C0000}"/>
    <cellStyle name="20% - Accent1 3 2 3 3 9 3 2" xfId="19708" xr:uid="{00000000-0005-0000-0000-0000444C0000}"/>
    <cellStyle name="20% - Accent1 3 2 3 3 9 4" xfId="19709" xr:uid="{00000000-0005-0000-0000-0000454C0000}"/>
    <cellStyle name="20% - Accent1 3 2 3 4" xfId="19710" xr:uid="{00000000-0005-0000-0000-0000464C0000}"/>
    <cellStyle name="20% - Accent1 3 2 3 4 10" xfId="19711" xr:uid="{00000000-0005-0000-0000-0000474C0000}"/>
    <cellStyle name="20% - Accent1 3 2 3 4 10 2" xfId="19712" xr:uid="{00000000-0005-0000-0000-0000484C0000}"/>
    <cellStyle name="20% - Accent1 3 2 3 4 11" xfId="19713" xr:uid="{00000000-0005-0000-0000-0000494C0000}"/>
    <cellStyle name="20% - Accent1 3 2 3 4 2" xfId="19714" xr:uid="{00000000-0005-0000-0000-00004A4C0000}"/>
    <cellStyle name="20% - Accent1 3 2 3 4 2 2" xfId="19715" xr:uid="{00000000-0005-0000-0000-00004B4C0000}"/>
    <cellStyle name="20% - Accent1 3 2 3 4 2 2 2" xfId="19716" xr:uid="{00000000-0005-0000-0000-00004C4C0000}"/>
    <cellStyle name="20% - Accent1 3 2 3 4 2 2 2 2" xfId="19717" xr:uid="{00000000-0005-0000-0000-00004D4C0000}"/>
    <cellStyle name="20% - Accent1 3 2 3 4 2 2 2 2 2" xfId="19718" xr:uid="{00000000-0005-0000-0000-00004E4C0000}"/>
    <cellStyle name="20% - Accent1 3 2 3 4 2 2 2 3" xfId="19719" xr:uid="{00000000-0005-0000-0000-00004F4C0000}"/>
    <cellStyle name="20% - Accent1 3 2 3 4 2 2 3" xfId="19720" xr:uid="{00000000-0005-0000-0000-0000504C0000}"/>
    <cellStyle name="20% - Accent1 3 2 3 4 2 2 3 2" xfId="19721" xr:uid="{00000000-0005-0000-0000-0000514C0000}"/>
    <cellStyle name="20% - Accent1 3 2 3 4 2 2 4" xfId="19722" xr:uid="{00000000-0005-0000-0000-0000524C0000}"/>
    <cellStyle name="20% - Accent1 3 2 3 4 2 3" xfId="19723" xr:uid="{00000000-0005-0000-0000-0000534C0000}"/>
    <cellStyle name="20% - Accent1 3 2 3 4 2 3 2" xfId="19724" xr:uid="{00000000-0005-0000-0000-0000544C0000}"/>
    <cellStyle name="20% - Accent1 3 2 3 4 2 3 2 2" xfId="19725" xr:uid="{00000000-0005-0000-0000-0000554C0000}"/>
    <cellStyle name="20% - Accent1 3 2 3 4 2 3 2 2 2" xfId="19726" xr:uid="{00000000-0005-0000-0000-0000564C0000}"/>
    <cellStyle name="20% - Accent1 3 2 3 4 2 3 2 3" xfId="19727" xr:uid="{00000000-0005-0000-0000-0000574C0000}"/>
    <cellStyle name="20% - Accent1 3 2 3 4 2 3 3" xfId="19728" xr:uid="{00000000-0005-0000-0000-0000584C0000}"/>
    <cellStyle name="20% - Accent1 3 2 3 4 2 3 3 2" xfId="19729" xr:uid="{00000000-0005-0000-0000-0000594C0000}"/>
    <cellStyle name="20% - Accent1 3 2 3 4 2 3 4" xfId="19730" xr:uid="{00000000-0005-0000-0000-00005A4C0000}"/>
    <cellStyle name="20% - Accent1 3 2 3 4 2 4" xfId="19731" xr:uid="{00000000-0005-0000-0000-00005B4C0000}"/>
    <cellStyle name="20% - Accent1 3 2 3 4 2 4 2" xfId="19732" xr:uid="{00000000-0005-0000-0000-00005C4C0000}"/>
    <cellStyle name="20% - Accent1 3 2 3 4 2 4 2 2" xfId="19733" xr:uid="{00000000-0005-0000-0000-00005D4C0000}"/>
    <cellStyle name="20% - Accent1 3 2 3 4 2 4 2 2 2" xfId="19734" xr:uid="{00000000-0005-0000-0000-00005E4C0000}"/>
    <cellStyle name="20% - Accent1 3 2 3 4 2 4 2 3" xfId="19735" xr:uid="{00000000-0005-0000-0000-00005F4C0000}"/>
    <cellStyle name="20% - Accent1 3 2 3 4 2 4 3" xfId="19736" xr:uid="{00000000-0005-0000-0000-0000604C0000}"/>
    <cellStyle name="20% - Accent1 3 2 3 4 2 4 3 2" xfId="19737" xr:uid="{00000000-0005-0000-0000-0000614C0000}"/>
    <cellStyle name="20% - Accent1 3 2 3 4 2 4 4" xfId="19738" xr:uid="{00000000-0005-0000-0000-0000624C0000}"/>
    <cellStyle name="20% - Accent1 3 2 3 4 2 5" xfId="19739" xr:uid="{00000000-0005-0000-0000-0000634C0000}"/>
    <cellStyle name="20% - Accent1 3 2 3 4 2 5 2" xfId="19740" xr:uid="{00000000-0005-0000-0000-0000644C0000}"/>
    <cellStyle name="20% - Accent1 3 2 3 4 2 5 2 2" xfId="19741" xr:uid="{00000000-0005-0000-0000-0000654C0000}"/>
    <cellStyle name="20% - Accent1 3 2 3 4 2 5 3" xfId="19742" xr:uid="{00000000-0005-0000-0000-0000664C0000}"/>
    <cellStyle name="20% - Accent1 3 2 3 4 2 6" xfId="19743" xr:uid="{00000000-0005-0000-0000-0000674C0000}"/>
    <cellStyle name="20% - Accent1 3 2 3 4 2 6 2" xfId="19744" xr:uid="{00000000-0005-0000-0000-0000684C0000}"/>
    <cellStyle name="20% - Accent1 3 2 3 4 2 6 2 2" xfId="19745" xr:uid="{00000000-0005-0000-0000-0000694C0000}"/>
    <cellStyle name="20% - Accent1 3 2 3 4 2 6 3" xfId="19746" xr:uid="{00000000-0005-0000-0000-00006A4C0000}"/>
    <cellStyle name="20% - Accent1 3 2 3 4 2 7" xfId="19747" xr:uid="{00000000-0005-0000-0000-00006B4C0000}"/>
    <cellStyle name="20% - Accent1 3 2 3 4 2 7 2" xfId="19748" xr:uid="{00000000-0005-0000-0000-00006C4C0000}"/>
    <cellStyle name="20% - Accent1 3 2 3 4 2 8" xfId="19749" xr:uid="{00000000-0005-0000-0000-00006D4C0000}"/>
    <cellStyle name="20% - Accent1 3 2 3 4 2 8 2" xfId="19750" xr:uid="{00000000-0005-0000-0000-00006E4C0000}"/>
    <cellStyle name="20% - Accent1 3 2 3 4 2 9" xfId="19751" xr:uid="{00000000-0005-0000-0000-00006F4C0000}"/>
    <cellStyle name="20% - Accent1 3 2 3 4 3" xfId="19752" xr:uid="{00000000-0005-0000-0000-0000704C0000}"/>
    <cellStyle name="20% - Accent1 3 2 3 4 3 2" xfId="19753" xr:uid="{00000000-0005-0000-0000-0000714C0000}"/>
    <cellStyle name="20% - Accent1 3 2 3 4 3 2 2" xfId="19754" xr:uid="{00000000-0005-0000-0000-0000724C0000}"/>
    <cellStyle name="20% - Accent1 3 2 3 4 3 2 2 2" xfId="19755" xr:uid="{00000000-0005-0000-0000-0000734C0000}"/>
    <cellStyle name="20% - Accent1 3 2 3 4 3 2 2 2 2" xfId="19756" xr:uid="{00000000-0005-0000-0000-0000744C0000}"/>
    <cellStyle name="20% - Accent1 3 2 3 4 3 2 2 3" xfId="19757" xr:uid="{00000000-0005-0000-0000-0000754C0000}"/>
    <cellStyle name="20% - Accent1 3 2 3 4 3 2 3" xfId="19758" xr:uid="{00000000-0005-0000-0000-0000764C0000}"/>
    <cellStyle name="20% - Accent1 3 2 3 4 3 2 3 2" xfId="19759" xr:uid="{00000000-0005-0000-0000-0000774C0000}"/>
    <cellStyle name="20% - Accent1 3 2 3 4 3 2 4" xfId="19760" xr:uid="{00000000-0005-0000-0000-0000784C0000}"/>
    <cellStyle name="20% - Accent1 3 2 3 4 3 3" xfId="19761" xr:uid="{00000000-0005-0000-0000-0000794C0000}"/>
    <cellStyle name="20% - Accent1 3 2 3 4 3 3 2" xfId="19762" xr:uid="{00000000-0005-0000-0000-00007A4C0000}"/>
    <cellStyle name="20% - Accent1 3 2 3 4 3 3 2 2" xfId="19763" xr:uid="{00000000-0005-0000-0000-00007B4C0000}"/>
    <cellStyle name="20% - Accent1 3 2 3 4 3 3 2 2 2" xfId="19764" xr:uid="{00000000-0005-0000-0000-00007C4C0000}"/>
    <cellStyle name="20% - Accent1 3 2 3 4 3 3 2 3" xfId="19765" xr:uid="{00000000-0005-0000-0000-00007D4C0000}"/>
    <cellStyle name="20% - Accent1 3 2 3 4 3 3 3" xfId="19766" xr:uid="{00000000-0005-0000-0000-00007E4C0000}"/>
    <cellStyle name="20% - Accent1 3 2 3 4 3 3 3 2" xfId="19767" xr:uid="{00000000-0005-0000-0000-00007F4C0000}"/>
    <cellStyle name="20% - Accent1 3 2 3 4 3 3 4" xfId="19768" xr:uid="{00000000-0005-0000-0000-0000804C0000}"/>
    <cellStyle name="20% - Accent1 3 2 3 4 3 4" xfId="19769" xr:uid="{00000000-0005-0000-0000-0000814C0000}"/>
    <cellStyle name="20% - Accent1 3 2 3 4 3 4 2" xfId="19770" xr:uid="{00000000-0005-0000-0000-0000824C0000}"/>
    <cellStyle name="20% - Accent1 3 2 3 4 3 4 2 2" xfId="19771" xr:uid="{00000000-0005-0000-0000-0000834C0000}"/>
    <cellStyle name="20% - Accent1 3 2 3 4 3 4 2 2 2" xfId="19772" xr:uid="{00000000-0005-0000-0000-0000844C0000}"/>
    <cellStyle name="20% - Accent1 3 2 3 4 3 4 2 3" xfId="19773" xr:uid="{00000000-0005-0000-0000-0000854C0000}"/>
    <cellStyle name="20% - Accent1 3 2 3 4 3 4 3" xfId="19774" xr:uid="{00000000-0005-0000-0000-0000864C0000}"/>
    <cellStyle name="20% - Accent1 3 2 3 4 3 4 3 2" xfId="19775" xr:uid="{00000000-0005-0000-0000-0000874C0000}"/>
    <cellStyle name="20% - Accent1 3 2 3 4 3 4 4" xfId="19776" xr:uid="{00000000-0005-0000-0000-0000884C0000}"/>
    <cellStyle name="20% - Accent1 3 2 3 4 3 5" xfId="19777" xr:uid="{00000000-0005-0000-0000-0000894C0000}"/>
    <cellStyle name="20% - Accent1 3 2 3 4 3 5 2" xfId="19778" xr:uid="{00000000-0005-0000-0000-00008A4C0000}"/>
    <cellStyle name="20% - Accent1 3 2 3 4 3 5 2 2" xfId="19779" xr:uid="{00000000-0005-0000-0000-00008B4C0000}"/>
    <cellStyle name="20% - Accent1 3 2 3 4 3 5 3" xfId="19780" xr:uid="{00000000-0005-0000-0000-00008C4C0000}"/>
    <cellStyle name="20% - Accent1 3 2 3 4 3 6" xfId="19781" xr:uid="{00000000-0005-0000-0000-00008D4C0000}"/>
    <cellStyle name="20% - Accent1 3 2 3 4 3 6 2" xfId="19782" xr:uid="{00000000-0005-0000-0000-00008E4C0000}"/>
    <cellStyle name="20% - Accent1 3 2 3 4 3 6 2 2" xfId="19783" xr:uid="{00000000-0005-0000-0000-00008F4C0000}"/>
    <cellStyle name="20% - Accent1 3 2 3 4 3 6 3" xfId="19784" xr:uid="{00000000-0005-0000-0000-0000904C0000}"/>
    <cellStyle name="20% - Accent1 3 2 3 4 3 7" xfId="19785" xr:uid="{00000000-0005-0000-0000-0000914C0000}"/>
    <cellStyle name="20% - Accent1 3 2 3 4 3 7 2" xfId="19786" xr:uid="{00000000-0005-0000-0000-0000924C0000}"/>
    <cellStyle name="20% - Accent1 3 2 3 4 3 8" xfId="19787" xr:uid="{00000000-0005-0000-0000-0000934C0000}"/>
    <cellStyle name="20% - Accent1 3 2 3 4 3 8 2" xfId="19788" xr:uid="{00000000-0005-0000-0000-0000944C0000}"/>
    <cellStyle name="20% - Accent1 3 2 3 4 3 9" xfId="19789" xr:uid="{00000000-0005-0000-0000-0000954C0000}"/>
    <cellStyle name="20% - Accent1 3 2 3 4 4" xfId="19790" xr:uid="{00000000-0005-0000-0000-0000964C0000}"/>
    <cellStyle name="20% - Accent1 3 2 3 4 4 2" xfId="19791" xr:uid="{00000000-0005-0000-0000-0000974C0000}"/>
    <cellStyle name="20% - Accent1 3 2 3 4 4 2 2" xfId="19792" xr:uid="{00000000-0005-0000-0000-0000984C0000}"/>
    <cellStyle name="20% - Accent1 3 2 3 4 4 2 2 2" xfId="19793" xr:uid="{00000000-0005-0000-0000-0000994C0000}"/>
    <cellStyle name="20% - Accent1 3 2 3 4 4 2 3" xfId="19794" xr:uid="{00000000-0005-0000-0000-00009A4C0000}"/>
    <cellStyle name="20% - Accent1 3 2 3 4 4 3" xfId="19795" xr:uid="{00000000-0005-0000-0000-00009B4C0000}"/>
    <cellStyle name="20% - Accent1 3 2 3 4 4 3 2" xfId="19796" xr:uid="{00000000-0005-0000-0000-00009C4C0000}"/>
    <cellStyle name="20% - Accent1 3 2 3 4 4 4" xfId="19797" xr:uid="{00000000-0005-0000-0000-00009D4C0000}"/>
    <cellStyle name="20% - Accent1 3 2 3 4 5" xfId="19798" xr:uid="{00000000-0005-0000-0000-00009E4C0000}"/>
    <cellStyle name="20% - Accent1 3 2 3 4 5 2" xfId="19799" xr:uid="{00000000-0005-0000-0000-00009F4C0000}"/>
    <cellStyle name="20% - Accent1 3 2 3 4 5 2 2" xfId="19800" xr:uid="{00000000-0005-0000-0000-0000A04C0000}"/>
    <cellStyle name="20% - Accent1 3 2 3 4 5 2 2 2" xfId="19801" xr:uid="{00000000-0005-0000-0000-0000A14C0000}"/>
    <cellStyle name="20% - Accent1 3 2 3 4 5 2 3" xfId="19802" xr:uid="{00000000-0005-0000-0000-0000A24C0000}"/>
    <cellStyle name="20% - Accent1 3 2 3 4 5 3" xfId="19803" xr:uid="{00000000-0005-0000-0000-0000A34C0000}"/>
    <cellStyle name="20% - Accent1 3 2 3 4 5 3 2" xfId="19804" xr:uid="{00000000-0005-0000-0000-0000A44C0000}"/>
    <cellStyle name="20% - Accent1 3 2 3 4 5 4" xfId="19805" xr:uid="{00000000-0005-0000-0000-0000A54C0000}"/>
    <cellStyle name="20% - Accent1 3 2 3 4 6" xfId="19806" xr:uid="{00000000-0005-0000-0000-0000A64C0000}"/>
    <cellStyle name="20% - Accent1 3 2 3 4 6 2" xfId="19807" xr:uid="{00000000-0005-0000-0000-0000A74C0000}"/>
    <cellStyle name="20% - Accent1 3 2 3 4 6 2 2" xfId="19808" xr:uid="{00000000-0005-0000-0000-0000A84C0000}"/>
    <cellStyle name="20% - Accent1 3 2 3 4 6 2 2 2" xfId="19809" xr:uid="{00000000-0005-0000-0000-0000A94C0000}"/>
    <cellStyle name="20% - Accent1 3 2 3 4 6 2 3" xfId="19810" xr:uid="{00000000-0005-0000-0000-0000AA4C0000}"/>
    <cellStyle name="20% - Accent1 3 2 3 4 6 3" xfId="19811" xr:uid="{00000000-0005-0000-0000-0000AB4C0000}"/>
    <cellStyle name="20% - Accent1 3 2 3 4 6 3 2" xfId="19812" xr:uid="{00000000-0005-0000-0000-0000AC4C0000}"/>
    <cellStyle name="20% - Accent1 3 2 3 4 6 4" xfId="19813" xr:uid="{00000000-0005-0000-0000-0000AD4C0000}"/>
    <cellStyle name="20% - Accent1 3 2 3 4 7" xfId="19814" xr:uid="{00000000-0005-0000-0000-0000AE4C0000}"/>
    <cellStyle name="20% - Accent1 3 2 3 4 7 2" xfId="19815" xr:uid="{00000000-0005-0000-0000-0000AF4C0000}"/>
    <cellStyle name="20% - Accent1 3 2 3 4 7 2 2" xfId="19816" xr:uid="{00000000-0005-0000-0000-0000B04C0000}"/>
    <cellStyle name="20% - Accent1 3 2 3 4 7 3" xfId="19817" xr:uid="{00000000-0005-0000-0000-0000B14C0000}"/>
    <cellStyle name="20% - Accent1 3 2 3 4 8" xfId="19818" xr:uid="{00000000-0005-0000-0000-0000B24C0000}"/>
    <cellStyle name="20% - Accent1 3 2 3 4 8 2" xfId="19819" xr:uid="{00000000-0005-0000-0000-0000B34C0000}"/>
    <cellStyle name="20% - Accent1 3 2 3 4 8 2 2" xfId="19820" xr:uid="{00000000-0005-0000-0000-0000B44C0000}"/>
    <cellStyle name="20% - Accent1 3 2 3 4 8 3" xfId="19821" xr:uid="{00000000-0005-0000-0000-0000B54C0000}"/>
    <cellStyle name="20% - Accent1 3 2 3 4 9" xfId="19822" xr:uid="{00000000-0005-0000-0000-0000B64C0000}"/>
    <cellStyle name="20% - Accent1 3 2 3 4 9 2" xfId="19823" xr:uid="{00000000-0005-0000-0000-0000B74C0000}"/>
    <cellStyle name="20% - Accent1 3 2 3 5" xfId="19824" xr:uid="{00000000-0005-0000-0000-0000B84C0000}"/>
    <cellStyle name="20% - Accent1 3 2 3 5 10" xfId="19825" xr:uid="{00000000-0005-0000-0000-0000B94C0000}"/>
    <cellStyle name="20% - Accent1 3 2 3 5 10 2" xfId="19826" xr:uid="{00000000-0005-0000-0000-0000BA4C0000}"/>
    <cellStyle name="20% - Accent1 3 2 3 5 11" xfId="19827" xr:uid="{00000000-0005-0000-0000-0000BB4C0000}"/>
    <cellStyle name="20% - Accent1 3 2 3 5 2" xfId="19828" xr:uid="{00000000-0005-0000-0000-0000BC4C0000}"/>
    <cellStyle name="20% - Accent1 3 2 3 5 2 2" xfId="19829" xr:uid="{00000000-0005-0000-0000-0000BD4C0000}"/>
    <cellStyle name="20% - Accent1 3 2 3 5 2 2 2" xfId="19830" xr:uid="{00000000-0005-0000-0000-0000BE4C0000}"/>
    <cellStyle name="20% - Accent1 3 2 3 5 2 2 2 2" xfId="19831" xr:uid="{00000000-0005-0000-0000-0000BF4C0000}"/>
    <cellStyle name="20% - Accent1 3 2 3 5 2 2 2 2 2" xfId="19832" xr:uid="{00000000-0005-0000-0000-0000C04C0000}"/>
    <cellStyle name="20% - Accent1 3 2 3 5 2 2 2 3" xfId="19833" xr:uid="{00000000-0005-0000-0000-0000C14C0000}"/>
    <cellStyle name="20% - Accent1 3 2 3 5 2 2 3" xfId="19834" xr:uid="{00000000-0005-0000-0000-0000C24C0000}"/>
    <cellStyle name="20% - Accent1 3 2 3 5 2 2 3 2" xfId="19835" xr:uid="{00000000-0005-0000-0000-0000C34C0000}"/>
    <cellStyle name="20% - Accent1 3 2 3 5 2 2 4" xfId="19836" xr:uid="{00000000-0005-0000-0000-0000C44C0000}"/>
    <cellStyle name="20% - Accent1 3 2 3 5 2 3" xfId="19837" xr:uid="{00000000-0005-0000-0000-0000C54C0000}"/>
    <cellStyle name="20% - Accent1 3 2 3 5 2 3 2" xfId="19838" xr:uid="{00000000-0005-0000-0000-0000C64C0000}"/>
    <cellStyle name="20% - Accent1 3 2 3 5 2 3 2 2" xfId="19839" xr:uid="{00000000-0005-0000-0000-0000C74C0000}"/>
    <cellStyle name="20% - Accent1 3 2 3 5 2 3 2 2 2" xfId="19840" xr:uid="{00000000-0005-0000-0000-0000C84C0000}"/>
    <cellStyle name="20% - Accent1 3 2 3 5 2 3 2 3" xfId="19841" xr:uid="{00000000-0005-0000-0000-0000C94C0000}"/>
    <cellStyle name="20% - Accent1 3 2 3 5 2 3 3" xfId="19842" xr:uid="{00000000-0005-0000-0000-0000CA4C0000}"/>
    <cellStyle name="20% - Accent1 3 2 3 5 2 3 3 2" xfId="19843" xr:uid="{00000000-0005-0000-0000-0000CB4C0000}"/>
    <cellStyle name="20% - Accent1 3 2 3 5 2 3 4" xfId="19844" xr:uid="{00000000-0005-0000-0000-0000CC4C0000}"/>
    <cellStyle name="20% - Accent1 3 2 3 5 2 4" xfId="19845" xr:uid="{00000000-0005-0000-0000-0000CD4C0000}"/>
    <cellStyle name="20% - Accent1 3 2 3 5 2 4 2" xfId="19846" xr:uid="{00000000-0005-0000-0000-0000CE4C0000}"/>
    <cellStyle name="20% - Accent1 3 2 3 5 2 4 2 2" xfId="19847" xr:uid="{00000000-0005-0000-0000-0000CF4C0000}"/>
    <cellStyle name="20% - Accent1 3 2 3 5 2 4 2 2 2" xfId="19848" xr:uid="{00000000-0005-0000-0000-0000D04C0000}"/>
    <cellStyle name="20% - Accent1 3 2 3 5 2 4 2 3" xfId="19849" xr:uid="{00000000-0005-0000-0000-0000D14C0000}"/>
    <cellStyle name="20% - Accent1 3 2 3 5 2 4 3" xfId="19850" xr:uid="{00000000-0005-0000-0000-0000D24C0000}"/>
    <cellStyle name="20% - Accent1 3 2 3 5 2 4 3 2" xfId="19851" xr:uid="{00000000-0005-0000-0000-0000D34C0000}"/>
    <cellStyle name="20% - Accent1 3 2 3 5 2 4 4" xfId="19852" xr:uid="{00000000-0005-0000-0000-0000D44C0000}"/>
    <cellStyle name="20% - Accent1 3 2 3 5 2 5" xfId="19853" xr:uid="{00000000-0005-0000-0000-0000D54C0000}"/>
    <cellStyle name="20% - Accent1 3 2 3 5 2 5 2" xfId="19854" xr:uid="{00000000-0005-0000-0000-0000D64C0000}"/>
    <cellStyle name="20% - Accent1 3 2 3 5 2 5 2 2" xfId="19855" xr:uid="{00000000-0005-0000-0000-0000D74C0000}"/>
    <cellStyle name="20% - Accent1 3 2 3 5 2 5 3" xfId="19856" xr:uid="{00000000-0005-0000-0000-0000D84C0000}"/>
    <cellStyle name="20% - Accent1 3 2 3 5 2 6" xfId="19857" xr:uid="{00000000-0005-0000-0000-0000D94C0000}"/>
    <cellStyle name="20% - Accent1 3 2 3 5 2 6 2" xfId="19858" xr:uid="{00000000-0005-0000-0000-0000DA4C0000}"/>
    <cellStyle name="20% - Accent1 3 2 3 5 2 6 2 2" xfId="19859" xr:uid="{00000000-0005-0000-0000-0000DB4C0000}"/>
    <cellStyle name="20% - Accent1 3 2 3 5 2 6 3" xfId="19860" xr:uid="{00000000-0005-0000-0000-0000DC4C0000}"/>
    <cellStyle name="20% - Accent1 3 2 3 5 2 7" xfId="19861" xr:uid="{00000000-0005-0000-0000-0000DD4C0000}"/>
    <cellStyle name="20% - Accent1 3 2 3 5 2 7 2" xfId="19862" xr:uid="{00000000-0005-0000-0000-0000DE4C0000}"/>
    <cellStyle name="20% - Accent1 3 2 3 5 2 8" xfId="19863" xr:uid="{00000000-0005-0000-0000-0000DF4C0000}"/>
    <cellStyle name="20% - Accent1 3 2 3 5 2 8 2" xfId="19864" xr:uid="{00000000-0005-0000-0000-0000E04C0000}"/>
    <cellStyle name="20% - Accent1 3 2 3 5 2 9" xfId="19865" xr:uid="{00000000-0005-0000-0000-0000E14C0000}"/>
    <cellStyle name="20% - Accent1 3 2 3 5 3" xfId="19866" xr:uid="{00000000-0005-0000-0000-0000E24C0000}"/>
    <cellStyle name="20% - Accent1 3 2 3 5 3 2" xfId="19867" xr:uid="{00000000-0005-0000-0000-0000E34C0000}"/>
    <cellStyle name="20% - Accent1 3 2 3 5 3 2 2" xfId="19868" xr:uid="{00000000-0005-0000-0000-0000E44C0000}"/>
    <cellStyle name="20% - Accent1 3 2 3 5 3 2 2 2" xfId="19869" xr:uid="{00000000-0005-0000-0000-0000E54C0000}"/>
    <cellStyle name="20% - Accent1 3 2 3 5 3 2 2 2 2" xfId="19870" xr:uid="{00000000-0005-0000-0000-0000E64C0000}"/>
    <cellStyle name="20% - Accent1 3 2 3 5 3 2 2 3" xfId="19871" xr:uid="{00000000-0005-0000-0000-0000E74C0000}"/>
    <cellStyle name="20% - Accent1 3 2 3 5 3 2 3" xfId="19872" xr:uid="{00000000-0005-0000-0000-0000E84C0000}"/>
    <cellStyle name="20% - Accent1 3 2 3 5 3 2 3 2" xfId="19873" xr:uid="{00000000-0005-0000-0000-0000E94C0000}"/>
    <cellStyle name="20% - Accent1 3 2 3 5 3 2 4" xfId="19874" xr:uid="{00000000-0005-0000-0000-0000EA4C0000}"/>
    <cellStyle name="20% - Accent1 3 2 3 5 3 3" xfId="19875" xr:uid="{00000000-0005-0000-0000-0000EB4C0000}"/>
    <cellStyle name="20% - Accent1 3 2 3 5 3 3 2" xfId="19876" xr:uid="{00000000-0005-0000-0000-0000EC4C0000}"/>
    <cellStyle name="20% - Accent1 3 2 3 5 3 3 2 2" xfId="19877" xr:uid="{00000000-0005-0000-0000-0000ED4C0000}"/>
    <cellStyle name="20% - Accent1 3 2 3 5 3 3 2 2 2" xfId="19878" xr:uid="{00000000-0005-0000-0000-0000EE4C0000}"/>
    <cellStyle name="20% - Accent1 3 2 3 5 3 3 2 3" xfId="19879" xr:uid="{00000000-0005-0000-0000-0000EF4C0000}"/>
    <cellStyle name="20% - Accent1 3 2 3 5 3 3 3" xfId="19880" xr:uid="{00000000-0005-0000-0000-0000F04C0000}"/>
    <cellStyle name="20% - Accent1 3 2 3 5 3 3 3 2" xfId="19881" xr:uid="{00000000-0005-0000-0000-0000F14C0000}"/>
    <cellStyle name="20% - Accent1 3 2 3 5 3 3 4" xfId="19882" xr:uid="{00000000-0005-0000-0000-0000F24C0000}"/>
    <cellStyle name="20% - Accent1 3 2 3 5 3 4" xfId="19883" xr:uid="{00000000-0005-0000-0000-0000F34C0000}"/>
    <cellStyle name="20% - Accent1 3 2 3 5 3 4 2" xfId="19884" xr:uid="{00000000-0005-0000-0000-0000F44C0000}"/>
    <cellStyle name="20% - Accent1 3 2 3 5 3 4 2 2" xfId="19885" xr:uid="{00000000-0005-0000-0000-0000F54C0000}"/>
    <cellStyle name="20% - Accent1 3 2 3 5 3 4 2 2 2" xfId="19886" xr:uid="{00000000-0005-0000-0000-0000F64C0000}"/>
    <cellStyle name="20% - Accent1 3 2 3 5 3 4 2 3" xfId="19887" xr:uid="{00000000-0005-0000-0000-0000F74C0000}"/>
    <cellStyle name="20% - Accent1 3 2 3 5 3 4 3" xfId="19888" xr:uid="{00000000-0005-0000-0000-0000F84C0000}"/>
    <cellStyle name="20% - Accent1 3 2 3 5 3 4 3 2" xfId="19889" xr:uid="{00000000-0005-0000-0000-0000F94C0000}"/>
    <cellStyle name="20% - Accent1 3 2 3 5 3 4 4" xfId="19890" xr:uid="{00000000-0005-0000-0000-0000FA4C0000}"/>
    <cellStyle name="20% - Accent1 3 2 3 5 3 5" xfId="19891" xr:uid="{00000000-0005-0000-0000-0000FB4C0000}"/>
    <cellStyle name="20% - Accent1 3 2 3 5 3 5 2" xfId="19892" xr:uid="{00000000-0005-0000-0000-0000FC4C0000}"/>
    <cellStyle name="20% - Accent1 3 2 3 5 3 5 2 2" xfId="19893" xr:uid="{00000000-0005-0000-0000-0000FD4C0000}"/>
    <cellStyle name="20% - Accent1 3 2 3 5 3 5 3" xfId="19894" xr:uid="{00000000-0005-0000-0000-0000FE4C0000}"/>
    <cellStyle name="20% - Accent1 3 2 3 5 3 6" xfId="19895" xr:uid="{00000000-0005-0000-0000-0000FF4C0000}"/>
    <cellStyle name="20% - Accent1 3 2 3 5 3 6 2" xfId="19896" xr:uid="{00000000-0005-0000-0000-0000004D0000}"/>
    <cellStyle name="20% - Accent1 3 2 3 5 3 6 2 2" xfId="19897" xr:uid="{00000000-0005-0000-0000-0000014D0000}"/>
    <cellStyle name="20% - Accent1 3 2 3 5 3 6 3" xfId="19898" xr:uid="{00000000-0005-0000-0000-0000024D0000}"/>
    <cellStyle name="20% - Accent1 3 2 3 5 3 7" xfId="19899" xr:uid="{00000000-0005-0000-0000-0000034D0000}"/>
    <cellStyle name="20% - Accent1 3 2 3 5 3 7 2" xfId="19900" xr:uid="{00000000-0005-0000-0000-0000044D0000}"/>
    <cellStyle name="20% - Accent1 3 2 3 5 3 8" xfId="19901" xr:uid="{00000000-0005-0000-0000-0000054D0000}"/>
    <cellStyle name="20% - Accent1 3 2 3 5 3 8 2" xfId="19902" xr:uid="{00000000-0005-0000-0000-0000064D0000}"/>
    <cellStyle name="20% - Accent1 3 2 3 5 3 9" xfId="19903" xr:uid="{00000000-0005-0000-0000-0000074D0000}"/>
    <cellStyle name="20% - Accent1 3 2 3 5 4" xfId="19904" xr:uid="{00000000-0005-0000-0000-0000084D0000}"/>
    <cellStyle name="20% - Accent1 3 2 3 5 4 2" xfId="19905" xr:uid="{00000000-0005-0000-0000-0000094D0000}"/>
    <cellStyle name="20% - Accent1 3 2 3 5 4 2 2" xfId="19906" xr:uid="{00000000-0005-0000-0000-00000A4D0000}"/>
    <cellStyle name="20% - Accent1 3 2 3 5 4 2 2 2" xfId="19907" xr:uid="{00000000-0005-0000-0000-00000B4D0000}"/>
    <cellStyle name="20% - Accent1 3 2 3 5 4 2 3" xfId="19908" xr:uid="{00000000-0005-0000-0000-00000C4D0000}"/>
    <cellStyle name="20% - Accent1 3 2 3 5 4 3" xfId="19909" xr:uid="{00000000-0005-0000-0000-00000D4D0000}"/>
    <cellStyle name="20% - Accent1 3 2 3 5 4 3 2" xfId="19910" xr:uid="{00000000-0005-0000-0000-00000E4D0000}"/>
    <cellStyle name="20% - Accent1 3 2 3 5 4 4" xfId="19911" xr:uid="{00000000-0005-0000-0000-00000F4D0000}"/>
    <cellStyle name="20% - Accent1 3 2 3 5 5" xfId="19912" xr:uid="{00000000-0005-0000-0000-0000104D0000}"/>
    <cellStyle name="20% - Accent1 3 2 3 5 5 2" xfId="19913" xr:uid="{00000000-0005-0000-0000-0000114D0000}"/>
    <cellStyle name="20% - Accent1 3 2 3 5 5 2 2" xfId="19914" xr:uid="{00000000-0005-0000-0000-0000124D0000}"/>
    <cellStyle name="20% - Accent1 3 2 3 5 5 2 2 2" xfId="19915" xr:uid="{00000000-0005-0000-0000-0000134D0000}"/>
    <cellStyle name="20% - Accent1 3 2 3 5 5 2 3" xfId="19916" xr:uid="{00000000-0005-0000-0000-0000144D0000}"/>
    <cellStyle name="20% - Accent1 3 2 3 5 5 3" xfId="19917" xr:uid="{00000000-0005-0000-0000-0000154D0000}"/>
    <cellStyle name="20% - Accent1 3 2 3 5 5 3 2" xfId="19918" xr:uid="{00000000-0005-0000-0000-0000164D0000}"/>
    <cellStyle name="20% - Accent1 3 2 3 5 5 4" xfId="19919" xr:uid="{00000000-0005-0000-0000-0000174D0000}"/>
    <cellStyle name="20% - Accent1 3 2 3 5 6" xfId="19920" xr:uid="{00000000-0005-0000-0000-0000184D0000}"/>
    <cellStyle name="20% - Accent1 3 2 3 5 6 2" xfId="19921" xr:uid="{00000000-0005-0000-0000-0000194D0000}"/>
    <cellStyle name="20% - Accent1 3 2 3 5 6 2 2" xfId="19922" xr:uid="{00000000-0005-0000-0000-00001A4D0000}"/>
    <cellStyle name="20% - Accent1 3 2 3 5 6 2 2 2" xfId="19923" xr:uid="{00000000-0005-0000-0000-00001B4D0000}"/>
    <cellStyle name="20% - Accent1 3 2 3 5 6 2 3" xfId="19924" xr:uid="{00000000-0005-0000-0000-00001C4D0000}"/>
    <cellStyle name="20% - Accent1 3 2 3 5 6 3" xfId="19925" xr:uid="{00000000-0005-0000-0000-00001D4D0000}"/>
    <cellStyle name="20% - Accent1 3 2 3 5 6 3 2" xfId="19926" xr:uid="{00000000-0005-0000-0000-00001E4D0000}"/>
    <cellStyle name="20% - Accent1 3 2 3 5 6 4" xfId="19927" xr:uid="{00000000-0005-0000-0000-00001F4D0000}"/>
    <cellStyle name="20% - Accent1 3 2 3 5 7" xfId="19928" xr:uid="{00000000-0005-0000-0000-0000204D0000}"/>
    <cellStyle name="20% - Accent1 3 2 3 5 7 2" xfId="19929" xr:uid="{00000000-0005-0000-0000-0000214D0000}"/>
    <cellStyle name="20% - Accent1 3 2 3 5 7 2 2" xfId="19930" xr:uid="{00000000-0005-0000-0000-0000224D0000}"/>
    <cellStyle name="20% - Accent1 3 2 3 5 7 3" xfId="19931" xr:uid="{00000000-0005-0000-0000-0000234D0000}"/>
    <cellStyle name="20% - Accent1 3 2 3 5 8" xfId="19932" xr:uid="{00000000-0005-0000-0000-0000244D0000}"/>
    <cellStyle name="20% - Accent1 3 2 3 5 8 2" xfId="19933" xr:uid="{00000000-0005-0000-0000-0000254D0000}"/>
    <cellStyle name="20% - Accent1 3 2 3 5 8 2 2" xfId="19934" xr:uid="{00000000-0005-0000-0000-0000264D0000}"/>
    <cellStyle name="20% - Accent1 3 2 3 5 8 3" xfId="19935" xr:uid="{00000000-0005-0000-0000-0000274D0000}"/>
    <cellStyle name="20% - Accent1 3 2 3 5 9" xfId="19936" xr:uid="{00000000-0005-0000-0000-0000284D0000}"/>
    <cellStyle name="20% - Accent1 3 2 3 5 9 2" xfId="19937" xr:uid="{00000000-0005-0000-0000-0000294D0000}"/>
    <cellStyle name="20% - Accent1 3 2 3 6" xfId="19938" xr:uid="{00000000-0005-0000-0000-00002A4D0000}"/>
    <cellStyle name="20% - Accent1 3 2 3 6 10" xfId="19939" xr:uid="{00000000-0005-0000-0000-00002B4D0000}"/>
    <cellStyle name="20% - Accent1 3 2 3 6 10 2" xfId="19940" xr:uid="{00000000-0005-0000-0000-00002C4D0000}"/>
    <cellStyle name="20% - Accent1 3 2 3 6 11" xfId="19941" xr:uid="{00000000-0005-0000-0000-00002D4D0000}"/>
    <cellStyle name="20% - Accent1 3 2 3 6 2" xfId="19942" xr:uid="{00000000-0005-0000-0000-00002E4D0000}"/>
    <cellStyle name="20% - Accent1 3 2 3 6 2 2" xfId="19943" xr:uid="{00000000-0005-0000-0000-00002F4D0000}"/>
    <cellStyle name="20% - Accent1 3 2 3 6 2 2 2" xfId="19944" xr:uid="{00000000-0005-0000-0000-0000304D0000}"/>
    <cellStyle name="20% - Accent1 3 2 3 6 2 2 2 2" xfId="19945" xr:uid="{00000000-0005-0000-0000-0000314D0000}"/>
    <cellStyle name="20% - Accent1 3 2 3 6 2 2 2 2 2" xfId="19946" xr:uid="{00000000-0005-0000-0000-0000324D0000}"/>
    <cellStyle name="20% - Accent1 3 2 3 6 2 2 2 3" xfId="19947" xr:uid="{00000000-0005-0000-0000-0000334D0000}"/>
    <cellStyle name="20% - Accent1 3 2 3 6 2 2 3" xfId="19948" xr:uid="{00000000-0005-0000-0000-0000344D0000}"/>
    <cellStyle name="20% - Accent1 3 2 3 6 2 2 3 2" xfId="19949" xr:uid="{00000000-0005-0000-0000-0000354D0000}"/>
    <cellStyle name="20% - Accent1 3 2 3 6 2 2 4" xfId="19950" xr:uid="{00000000-0005-0000-0000-0000364D0000}"/>
    <cellStyle name="20% - Accent1 3 2 3 6 2 3" xfId="19951" xr:uid="{00000000-0005-0000-0000-0000374D0000}"/>
    <cellStyle name="20% - Accent1 3 2 3 6 2 3 2" xfId="19952" xr:uid="{00000000-0005-0000-0000-0000384D0000}"/>
    <cellStyle name="20% - Accent1 3 2 3 6 2 3 2 2" xfId="19953" xr:uid="{00000000-0005-0000-0000-0000394D0000}"/>
    <cellStyle name="20% - Accent1 3 2 3 6 2 3 2 2 2" xfId="19954" xr:uid="{00000000-0005-0000-0000-00003A4D0000}"/>
    <cellStyle name="20% - Accent1 3 2 3 6 2 3 2 3" xfId="19955" xr:uid="{00000000-0005-0000-0000-00003B4D0000}"/>
    <cellStyle name="20% - Accent1 3 2 3 6 2 3 3" xfId="19956" xr:uid="{00000000-0005-0000-0000-00003C4D0000}"/>
    <cellStyle name="20% - Accent1 3 2 3 6 2 3 3 2" xfId="19957" xr:uid="{00000000-0005-0000-0000-00003D4D0000}"/>
    <cellStyle name="20% - Accent1 3 2 3 6 2 3 4" xfId="19958" xr:uid="{00000000-0005-0000-0000-00003E4D0000}"/>
    <cellStyle name="20% - Accent1 3 2 3 6 2 4" xfId="19959" xr:uid="{00000000-0005-0000-0000-00003F4D0000}"/>
    <cellStyle name="20% - Accent1 3 2 3 6 2 4 2" xfId="19960" xr:uid="{00000000-0005-0000-0000-0000404D0000}"/>
    <cellStyle name="20% - Accent1 3 2 3 6 2 4 2 2" xfId="19961" xr:uid="{00000000-0005-0000-0000-0000414D0000}"/>
    <cellStyle name="20% - Accent1 3 2 3 6 2 4 2 2 2" xfId="19962" xr:uid="{00000000-0005-0000-0000-0000424D0000}"/>
    <cellStyle name="20% - Accent1 3 2 3 6 2 4 2 3" xfId="19963" xr:uid="{00000000-0005-0000-0000-0000434D0000}"/>
    <cellStyle name="20% - Accent1 3 2 3 6 2 4 3" xfId="19964" xr:uid="{00000000-0005-0000-0000-0000444D0000}"/>
    <cellStyle name="20% - Accent1 3 2 3 6 2 4 3 2" xfId="19965" xr:uid="{00000000-0005-0000-0000-0000454D0000}"/>
    <cellStyle name="20% - Accent1 3 2 3 6 2 4 4" xfId="19966" xr:uid="{00000000-0005-0000-0000-0000464D0000}"/>
    <cellStyle name="20% - Accent1 3 2 3 6 2 5" xfId="19967" xr:uid="{00000000-0005-0000-0000-0000474D0000}"/>
    <cellStyle name="20% - Accent1 3 2 3 6 2 5 2" xfId="19968" xr:uid="{00000000-0005-0000-0000-0000484D0000}"/>
    <cellStyle name="20% - Accent1 3 2 3 6 2 5 2 2" xfId="19969" xr:uid="{00000000-0005-0000-0000-0000494D0000}"/>
    <cellStyle name="20% - Accent1 3 2 3 6 2 5 3" xfId="19970" xr:uid="{00000000-0005-0000-0000-00004A4D0000}"/>
    <cellStyle name="20% - Accent1 3 2 3 6 2 6" xfId="19971" xr:uid="{00000000-0005-0000-0000-00004B4D0000}"/>
    <cellStyle name="20% - Accent1 3 2 3 6 2 6 2" xfId="19972" xr:uid="{00000000-0005-0000-0000-00004C4D0000}"/>
    <cellStyle name="20% - Accent1 3 2 3 6 2 6 2 2" xfId="19973" xr:uid="{00000000-0005-0000-0000-00004D4D0000}"/>
    <cellStyle name="20% - Accent1 3 2 3 6 2 6 3" xfId="19974" xr:uid="{00000000-0005-0000-0000-00004E4D0000}"/>
    <cellStyle name="20% - Accent1 3 2 3 6 2 7" xfId="19975" xr:uid="{00000000-0005-0000-0000-00004F4D0000}"/>
    <cellStyle name="20% - Accent1 3 2 3 6 2 7 2" xfId="19976" xr:uid="{00000000-0005-0000-0000-0000504D0000}"/>
    <cellStyle name="20% - Accent1 3 2 3 6 2 8" xfId="19977" xr:uid="{00000000-0005-0000-0000-0000514D0000}"/>
    <cellStyle name="20% - Accent1 3 2 3 6 2 8 2" xfId="19978" xr:uid="{00000000-0005-0000-0000-0000524D0000}"/>
    <cellStyle name="20% - Accent1 3 2 3 6 2 9" xfId="19979" xr:uid="{00000000-0005-0000-0000-0000534D0000}"/>
    <cellStyle name="20% - Accent1 3 2 3 6 3" xfId="19980" xr:uid="{00000000-0005-0000-0000-0000544D0000}"/>
    <cellStyle name="20% - Accent1 3 2 3 6 3 2" xfId="19981" xr:uid="{00000000-0005-0000-0000-0000554D0000}"/>
    <cellStyle name="20% - Accent1 3 2 3 6 3 2 2" xfId="19982" xr:uid="{00000000-0005-0000-0000-0000564D0000}"/>
    <cellStyle name="20% - Accent1 3 2 3 6 3 2 2 2" xfId="19983" xr:uid="{00000000-0005-0000-0000-0000574D0000}"/>
    <cellStyle name="20% - Accent1 3 2 3 6 3 2 2 2 2" xfId="19984" xr:uid="{00000000-0005-0000-0000-0000584D0000}"/>
    <cellStyle name="20% - Accent1 3 2 3 6 3 2 2 3" xfId="19985" xr:uid="{00000000-0005-0000-0000-0000594D0000}"/>
    <cellStyle name="20% - Accent1 3 2 3 6 3 2 3" xfId="19986" xr:uid="{00000000-0005-0000-0000-00005A4D0000}"/>
    <cellStyle name="20% - Accent1 3 2 3 6 3 2 3 2" xfId="19987" xr:uid="{00000000-0005-0000-0000-00005B4D0000}"/>
    <cellStyle name="20% - Accent1 3 2 3 6 3 2 4" xfId="19988" xr:uid="{00000000-0005-0000-0000-00005C4D0000}"/>
    <cellStyle name="20% - Accent1 3 2 3 6 3 3" xfId="19989" xr:uid="{00000000-0005-0000-0000-00005D4D0000}"/>
    <cellStyle name="20% - Accent1 3 2 3 6 3 3 2" xfId="19990" xr:uid="{00000000-0005-0000-0000-00005E4D0000}"/>
    <cellStyle name="20% - Accent1 3 2 3 6 3 3 2 2" xfId="19991" xr:uid="{00000000-0005-0000-0000-00005F4D0000}"/>
    <cellStyle name="20% - Accent1 3 2 3 6 3 3 2 2 2" xfId="19992" xr:uid="{00000000-0005-0000-0000-0000604D0000}"/>
    <cellStyle name="20% - Accent1 3 2 3 6 3 3 2 3" xfId="19993" xr:uid="{00000000-0005-0000-0000-0000614D0000}"/>
    <cellStyle name="20% - Accent1 3 2 3 6 3 3 3" xfId="19994" xr:uid="{00000000-0005-0000-0000-0000624D0000}"/>
    <cellStyle name="20% - Accent1 3 2 3 6 3 3 3 2" xfId="19995" xr:uid="{00000000-0005-0000-0000-0000634D0000}"/>
    <cellStyle name="20% - Accent1 3 2 3 6 3 3 4" xfId="19996" xr:uid="{00000000-0005-0000-0000-0000644D0000}"/>
    <cellStyle name="20% - Accent1 3 2 3 6 3 4" xfId="19997" xr:uid="{00000000-0005-0000-0000-0000654D0000}"/>
    <cellStyle name="20% - Accent1 3 2 3 6 3 4 2" xfId="19998" xr:uid="{00000000-0005-0000-0000-0000664D0000}"/>
    <cellStyle name="20% - Accent1 3 2 3 6 3 4 2 2" xfId="19999" xr:uid="{00000000-0005-0000-0000-0000674D0000}"/>
    <cellStyle name="20% - Accent1 3 2 3 6 3 4 2 2 2" xfId="20000" xr:uid="{00000000-0005-0000-0000-0000684D0000}"/>
    <cellStyle name="20% - Accent1 3 2 3 6 3 4 2 3" xfId="20001" xr:uid="{00000000-0005-0000-0000-0000694D0000}"/>
    <cellStyle name="20% - Accent1 3 2 3 6 3 4 3" xfId="20002" xr:uid="{00000000-0005-0000-0000-00006A4D0000}"/>
    <cellStyle name="20% - Accent1 3 2 3 6 3 4 3 2" xfId="20003" xr:uid="{00000000-0005-0000-0000-00006B4D0000}"/>
    <cellStyle name="20% - Accent1 3 2 3 6 3 4 4" xfId="20004" xr:uid="{00000000-0005-0000-0000-00006C4D0000}"/>
    <cellStyle name="20% - Accent1 3 2 3 6 3 5" xfId="20005" xr:uid="{00000000-0005-0000-0000-00006D4D0000}"/>
    <cellStyle name="20% - Accent1 3 2 3 6 3 5 2" xfId="20006" xr:uid="{00000000-0005-0000-0000-00006E4D0000}"/>
    <cellStyle name="20% - Accent1 3 2 3 6 3 5 2 2" xfId="20007" xr:uid="{00000000-0005-0000-0000-00006F4D0000}"/>
    <cellStyle name="20% - Accent1 3 2 3 6 3 5 3" xfId="20008" xr:uid="{00000000-0005-0000-0000-0000704D0000}"/>
    <cellStyle name="20% - Accent1 3 2 3 6 3 6" xfId="20009" xr:uid="{00000000-0005-0000-0000-0000714D0000}"/>
    <cellStyle name="20% - Accent1 3 2 3 6 3 6 2" xfId="20010" xr:uid="{00000000-0005-0000-0000-0000724D0000}"/>
    <cellStyle name="20% - Accent1 3 2 3 6 3 6 2 2" xfId="20011" xr:uid="{00000000-0005-0000-0000-0000734D0000}"/>
    <cellStyle name="20% - Accent1 3 2 3 6 3 6 3" xfId="20012" xr:uid="{00000000-0005-0000-0000-0000744D0000}"/>
    <cellStyle name="20% - Accent1 3 2 3 6 3 7" xfId="20013" xr:uid="{00000000-0005-0000-0000-0000754D0000}"/>
    <cellStyle name="20% - Accent1 3 2 3 6 3 7 2" xfId="20014" xr:uid="{00000000-0005-0000-0000-0000764D0000}"/>
    <cellStyle name="20% - Accent1 3 2 3 6 3 8" xfId="20015" xr:uid="{00000000-0005-0000-0000-0000774D0000}"/>
    <cellStyle name="20% - Accent1 3 2 3 6 3 8 2" xfId="20016" xr:uid="{00000000-0005-0000-0000-0000784D0000}"/>
    <cellStyle name="20% - Accent1 3 2 3 6 3 9" xfId="20017" xr:uid="{00000000-0005-0000-0000-0000794D0000}"/>
    <cellStyle name="20% - Accent1 3 2 3 6 4" xfId="20018" xr:uid="{00000000-0005-0000-0000-00007A4D0000}"/>
    <cellStyle name="20% - Accent1 3 2 3 6 4 2" xfId="20019" xr:uid="{00000000-0005-0000-0000-00007B4D0000}"/>
    <cellStyle name="20% - Accent1 3 2 3 6 4 2 2" xfId="20020" xr:uid="{00000000-0005-0000-0000-00007C4D0000}"/>
    <cellStyle name="20% - Accent1 3 2 3 6 4 2 2 2" xfId="20021" xr:uid="{00000000-0005-0000-0000-00007D4D0000}"/>
    <cellStyle name="20% - Accent1 3 2 3 6 4 2 3" xfId="20022" xr:uid="{00000000-0005-0000-0000-00007E4D0000}"/>
    <cellStyle name="20% - Accent1 3 2 3 6 4 3" xfId="20023" xr:uid="{00000000-0005-0000-0000-00007F4D0000}"/>
    <cellStyle name="20% - Accent1 3 2 3 6 4 3 2" xfId="20024" xr:uid="{00000000-0005-0000-0000-0000804D0000}"/>
    <cellStyle name="20% - Accent1 3 2 3 6 4 4" xfId="20025" xr:uid="{00000000-0005-0000-0000-0000814D0000}"/>
    <cellStyle name="20% - Accent1 3 2 3 6 5" xfId="20026" xr:uid="{00000000-0005-0000-0000-0000824D0000}"/>
    <cellStyle name="20% - Accent1 3 2 3 6 5 2" xfId="20027" xr:uid="{00000000-0005-0000-0000-0000834D0000}"/>
    <cellStyle name="20% - Accent1 3 2 3 6 5 2 2" xfId="20028" xr:uid="{00000000-0005-0000-0000-0000844D0000}"/>
    <cellStyle name="20% - Accent1 3 2 3 6 5 2 2 2" xfId="20029" xr:uid="{00000000-0005-0000-0000-0000854D0000}"/>
    <cellStyle name="20% - Accent1 3 2 3 6 5 2 3" xfId="20030" xr:uid="{00000000-0005-0000-0000-0000864D0000}"/>
    <cellStyle name="20% - Accent1 3 2 3 6 5 3" xfId="20031" xr:uid="{00000000-0005-0000-0000-0000874D0000}"/>
    <cellStyle name="20% - Accent1 3 2 3 6 5 3 2" xfId="20032" xr:uid="{00000000-0005-0000-0000-0000884D0000}"/>
    <cellStyle name="20% - Accent1 3 2 3 6 5 4" xfId="20033" xr:uid="{00000000-0005-0000-0000-0000894D0000}"/>
    <cellStyle name="20% - Accent1 3 2 3 6 6" xfId="20034" xr:uid="{00000000-0005-0000-0000-00008A4D0000}"/>
    <cellStyle name="20% - Accent1 3 2 3 6 6 2" xfId="20035" xr:uid="{00000000-0005-0000-0000-00008B4D0000}"/>
    <cellStyle name="20% - Accent1 3 2 3 6 6 2 2" xfId="20036" xr:uid="{00000000-0005-0000-0000-00008C4D0000}"/>
    <cellStyle name="20% - Accent1 3 2 3 6 6 2 2 2" xfId="20037" xr:uid="{00000000-0005-0000-0000-00008D4D0000}"/>
    <cellStyle name="20% - Accent1 3 2 3 6 6 2 3" xfId="20038" xr:uid="{00000000-0005-0000-0000-00008E4D0000}"/>
    <cellStyle name="20% - Accent1 3 2 3 6 6 3" xfId="20039" xr:uid="{00000000-0005-0000-0000-00008F4D0000}"/>
    <cellStyle name="20% - Accent1 3 2 3 6 6 3 2" xfId="20040" xr:uid="{00000000-0005-0000-0000-0000904D0000}"/>
    <cellStyle name="20% - Accent1 3 2 3 6 6 4" xfId="20041" xr:uid="{00000000-0005-0000-0000-0000914D0000}"/>
    <cellStyle name="20% - Accent1 3 2 3 6 7" xfId="20042" xr:uid="{00000000-0005-0000-0000-0000924D0000}"/>
    <cellStyle name="20% - Accent1 3 2 3 6 7 2" xfId="20043" xr:uid="{00000000-0005-0000-0000-0000934D0000}"/>
    <cellStyle name="20% - Accent1 3 2 3 6 7 2 2" xfId="20044" xr:uid="{00000000-0005-0000-0000-0000944D0000}"/>
    <cellStyle name="20% - Accent1 3 2 3 6 7 3" xfId="20045" xr:uid="{00000000-0005-0000-0000-0000954D0000}"/>
    <cellStyle name="20% - Accent1 3 2 3 6 8" xfId="20046" xr:uid="{00000000-0005-0000-0000-0000964D0000}"/>
    <cellStyle name="20% - Accent1 3 2 3 6 8 2" xfId="20047" xr:uid="{00000000-0005-0000-0000-0000974D0000}"/>
    <cellStyle name="20% - Accent1 3 2 3 6 8 2 2" xfId="20048" xr:uid="{00000000-0005-0000-0000-0000984D0000}"/>
    <cellStyle name="20% - Accent1 3 2 3 6 8 3" xfId="20049" xr:uid="{00000000-0005-0000-0000-0000994D0000}"/>
    <cellStyle name="20% - Accent1 3 2 3 6 9" xfId="20050" xr:uid="{00000000-0005-0000-0000-00009A4D0000}"/>
    <cellStyle name="20% - Accent1 3 2 3 6 9 2" xfId="20051" xr:uid="{00000000-0005-0000-0000-00009B4D0000}"/>
    <cellStyle name="20% - Accent1 3 2 3 7" xfId="20052" xr:uid="{00000000-0005-0000-0000-00009C4D0000}"/>
    <cellStyle name="20% - Accent1 3 2 3 7 2" xfId="20053" xr:uid="{00000000-0005-0000-0000-00009D4D0000}"/>
    <cellStyle name="20% - Accent1 3 2 3 7 2 2" xfId="20054" xr:uid="{00000000-0005-0000-0000-00009E4D0000}"/>
    <cellStyle name="20% - Accent1 3 2 3 7 2 2 2" xfId="20055" xr:uid="{00000000-0005-0000-0000-00009F4D0000}"/>
    <cellStyle name="20% - Accent1 3 2 3 7 2 2 2 2" xfId="20056" xr:uid="{00000000-0005-0000-0000-0000A04D0000}"/>
    <cellStyle name="20% - Accent1 3 2 3 7 2 2 3" xfId="20057" xr:uid="{00000000-0005-0000-0000-0000A14D0000}"/>
    <cellStyle name="20% - Accent1 3 2 3 7 2 3" xfId="20058" xr:uid="{00000000-0005-0000-0000-0000A24D0000}"/>
    <cellStyle name="20% - Accent1 3 2 3 7 2 3 2" xfId="20059" xr:uid="{00000000-0005-0000-0000-0000A34D0000}"/>
    <cellStyle name="20% - Accent1 3 2 3 7 2 4" xfId="20060" xr:uid="{00000000-0005-0000-0000-0000A44D0000}"/>
    <cellStyle name="20% - Accent1 3 2 3 7 3" xfId="20061" xr:uid="{00000000-0005-0000-0000-0000A54D0000}"/>
    <cellStyle name="20% - Accent1 3 2 3 7 3 2" xfId="20062" xr:uid="{00000000-0005-0000-0000-0000A64D0000}"/>
    <cellStyle name="20% - Accent1 3 2 3 7 3 2 2" xfId="20063" xr:uid="{00000000-0005-0000-0000-0000A74D0000}"/>
    <cellStyle name="20% - Accent1 3 2 3 7 3 2 2 2" xfId="20064" xr:uid="{00000000-0005-0000-0000-0000A84D0000}"/>
    <cellStyle name="20% - Accent1 3 2 3 7 3 2 3" xfId="20065" xr:uid="{00000000-0005-0000-0000-0000A94D0000}"/>
    <cellStyle name="20% - Accent1 3 2 3 7 3 3" xfId="20066" xr:uid="{00000000-0005-0000-0000-0000AA4D0000}"/>
    <cellStyle name="20% - Accent1 3 2 3 7 3 3 2" xfId="20067" xr:uid="{00000000-0005-0000-0000-0000AB4D0000}"/>
    <cellStyle name="20% - Accent1 3 2 3 7 3 4" xfId="20068" xr:uid="{00000000-0005-0000-0000-0000AC4D0000}"/>
    <cellStyle name="20% - Accent1 3 2 3 7 4" xfId="20069" xr:uid="{00000000-0005-0000-0000-0000AD4D0000}"/>
    <cellStyle name="20% - Accent1 3 2 3 7 4 2" xfId="20070" xr:uid="{00000000-0005-0000-0000-0000AE4D0000}"/>
    <cellStyle name="20% - Accent1 3 2 3 7 4 2 2" xfId="20071" xr:uid="{00000000-0005-0000-0000-0000AF4D0000}"/>
    <cellStyle name="20% - Accent1 3 2 3 7 4 2 2 2" xfId="20072" xr:uid="{00000000-0005-0000-0000-0000B04D0000}"/>
    <cellStyle name="20% - Accent1 3 2 3 7 4 2 3" xfId="20073" xr:uid="{00000000-0005-0000-0000-0000B14D0000}"/>
    <cellStyle name="20% - Accent1 3 2 3 7 4 3" xfId="20074" xr:uid="{00000000-0005-0000-0000-0000B24D0000}"/>
    <cellStyle name="20% - Accent1 3 2 3 7 4 3 2" xfId="20075" xr:uid="{00000000-0005-0000-0000-0000B34D0000}"/>
    <cellStyle name="20% - Accent1 3 2 3 7 4 4" xfId="20076" xr:uid="{00000000-0005-0000-0000-0000B44D0000}"/>
    <cellStyle name="20% - Accent1 3 2 3 7 5" xfId="20077" xr:uid="{00000000-0005-0000-0000-0000B54D0000}"/>
    <cellStyle name="20% - Accent1 3 2 3 7 5 2" xfId="20078" xr:uid="{00000000-0005-0000-0000-0000B64D0000}"/>
    <cellStyle name="20% - Accent1 3 2 3 7 5 2 2" xfId="20079" xr:uid="{00000000-0005-0000-0000-0000B74D0000}"/>
    <cellStyle name="20% - Accent1 3 2 3 7 5 3" xfId="20080" xr:uid="{00000000-0005-0000-0000-0000B84D0000}"/>
    <cellStyle name="20% - Accent1 3 2 3 7 6" xfId="20081" xr:uid="{00000000-0005-0000-0000-0000B94D0000}"/>
    <cellStyle name="20% - Accent1 3 2 3 7 6 2" xfId="20082" xr:uid="{00000000-0005-0000-0000-0000BA4D0000}"/>
    <cellStyle name="20% - Accent1 3 2 3 7 6 2 2" xfId="20083" xr:uid="{00000000-0005-0000-0000-0000BB4D0000}"/>
    <cellStyle name="20% - Accent1 3 2 3 7 6 3" xfId="20084" xr:uid="{00000000-0005-0000-0000-0000BC4D0000}"/>
    <cellStyle name="20% - Accent1 3 2 3 7 7" xfId="20085" xr:uid="{00000000-0005-0000-0000-0000BD4D0000}"/>
    <cellStyle name="20% - Accent1 3 2 3 7 7 2" xfId="20086" xr:uid="{00000000-0005-0000-0000-0000BE4D0000}"/>
    <cellStyle name="20% - Accent1 3 2 3 7 8" xfId="20087" xr:uid="{00000000-0005-0000-0000-0000BF4D0000}"/>
    <cellStyle name="20% - Accent1 3 2 3 7 8 2" xfId="20088" xr:uid="{00000000-0005-0000-0000-0000C04D0000}"/>
    <cellStyle name="20% - Accent1 3 2 3 7 9" xfId="20089" xr:uid="{00000000-0005-0000-0000-0000C14D0000}"/>
    <cellStyle name="20% - Accent1 3 2 3 8" xfId="20090" xr:uid="{00000000-0005-0000-0000-0000C24D0000}"/>
    <cellStyle name="20% - Accent1 3 2 3 8 2" xfId="20091" xr:uid="{00000000-0005-0000-0000-0000C34D0000}"/>
    <cellStyle name="20% - Accent1 3 2 3 8 2 2" xfId="20092" xr:uid="{00000000-0005-0000-0000-0000C44D0000}"/>
    <cellStyle name="20% - Accent1 3 2 3 8 2 2 2" xfId="20093" xr:uid="{00000000-0005-0000-0000-0000C54D0000}"/>
    <cellStyle name="20% - Accent1 3 2 3 8 2 2 2 2" xfId="20094" xr:uid="{00000000-0005-0000-0000-0000C64D0000}"/>
    <cellStyle name="20% - Accent1 3 2 3 8 2 2 3" xfId="20095" xr:uid="{00000000-0005-0000-0000-0000C74D0000}"/>
    <cellStyle name="20% - Accent1 3 2 3 8 2 3" xfId="20096" xr:uid="{00000000-0005-0000-0000-0000C84D0000}"/>
    <cellStyle name="20% - Accent1 3 2 3 8 2 3 2" xfId="20097" xr:uid="{00000000-0005-0000-0000-0000C94D0000}"/>
    <cellStyle name="20% - Accent1 3 2 3 8 2 4" xfId="20098" xr:uid="{00000000-0005-0000-0000-0000CA4D0000}"/>
    <cellStyle name="20% - Accent1 3 2 3 8 3" xfId="20099" xr:uid="{00000000-0005-0000-0000-0000CB4D0000}"/>
    <cellStyle name="20% - Accent1 3 2 3 8 3 2" xfId="20100" xr:uid="{00000000-0005-0000-0000-0000CC4D0000}"/>
    <cellStyle name="20% - Accent1 3 2 3 8 3 2 2" xfId="20101" xr:uid="{00000000-0005-0000-0000-0000CD4D0000}"/>
    <cellStyle name="20% - Accent1 3 2 3 8 3 2 2 2" xfId="20102" xr:uid="{00000000-0005-0000-0000-0000CE4D0000}"/>
    <cellStyle name="20% - Accent1 3 2 3 8 3 2 3" xfId="20103" xr:uid="{00000000-0005-0000-0000-0000CF4D0000}"/>
    <cellStyle name="20% - Accent1 3 2 3 8 3 3" xfId="20104" xr:uid="{00000000-0005-0000-0000-0000D04D0000}"/>
    <cellStyle name="20% - Accent1 3 2 3 8 3 3 2" xfId="20105" xr:uid="{00000000-0005-0000-0000-0000D14D0000}"/>
    <cellStyle name="20% - Accent1 3 2 3 8 3 4" xfId="20106" xr:uid="{00000000-0005-0000-0000-0000D24D0000}"/>
    <cellStyle name="20% - Accent1 3 2 3 8 4" xfId="20107" xr:uid="{00000000-0005-0000-0000-0000D34D0000}"/>
    <cellStyle name="20% - Accent1 3 2 3 8 4 2" xfId="20108" xr:uid="{00000000-0005-0000-0000-0000D44D0000}"/>
    <cellStyle name="20% - Accent1 3 2 3 8 4 2 2" xfId="20109" xr:uid="{00000000-0005-0000-0000-0000D54D0000}"/>
    <cellStyle name="20% - Accent1 3 2 3 8 4 2 2 2" xfId="20110" xr:uid="{00000000-0005-0000-0000-0000D64D0000}"/>
    <cellStyle name="20% - Accent1 3 2 3 8 4 2 3" xfId="20111" xr:uid="{00000000-0005-0000-0000-0000D74D0000}"/>
    <cellStyle name="20% - Accent1 3 2 3 8 4 3" xfId="20112" xr:uid="{00000000-0005-0000-0000-0000D84D0000}"/>
    <cellStyle name="20% - Accent1 3 2 3 8 4 3 2" xfId="20113" xr:uid="{00000000-0005-0000-0000-0000D94D0000}"/>
    <cellStyle name="20% - Accent1 3 2 3 8 4 4" xfId="20114" xr:uid="{00000000-0005-0000-0000-0000DA4D0000}"/>
    <cellStyle name="20% - Accent1 3 2 3 8 5" xfId="20115" xr:uid="{00000000-0005-0000-0000-0000DB4D0000}"/>
    <cellStyle name="20% - Accent1 3 2 3 8 5 2" xfId="20116" xr:uid="{00000000-0005-0000-0000-0000DC4D0000}"/>
    <cellStyle name="20% - Accent1 3 2 3 8 5 2 2" xfId="20117" xr:uid="{00000000-0005-0000-0000-0000DD4D0000}"/>
    <cellStyle name="20% - Accent1 3 2 3 8 5 3" xfId="20118" xr:uid="{00000000-0005-0000-0000-0000DE4D0000}"/>
    <cellStyle name="20% - Accent1 3 2 3 8 6" xfId="20119" xr:uid="{00000000-0005-0000-0000-0000DF4D0000}"/>
    <cellStyle name="20% - Accent1 3 2 3 8 6 2" xfId="20120" xr:uid="{00000000-0005-0000-0000-0000E04D0000}"/>
    <cellStyle name="20% - Accent1 3 2 3 8 6 2 2" xfId="20121" xr:uid="{00000000-0005-0000-0000-0000E14D0000}"/>
    <cellStyle name="20% - Accent1 3 2 3 8 6 3" xfId="20122" xr:uid="{00000000-0005-0000-0000-0000E24D0000}"/>
    <cellStyle name="20% - Accent1 3 2 3 8 7" xfId="20123" xr:uid="{00000000-0005-0000-0000-0000E34D0000}"/>
    <cellStyle name="20% - Accent1 3 2 3 8 7 2" xfId="20124" xr:uid="{00000000-0005-0000-0000-0000E44D0000}"/>
    <cellStyle name="20% - Accent1 3 2 3 8 8" xfId="20125" xr:uid="{00000000-0005-0000-0000-0000E54D0000}"/>
    <cellStyle name="20% - Accent1 3 2 3 8 8 2" xfId="20126" xr:uid="{00000000-0005-0000-0000-0000E64D0000}"/>
    <cellStyle name="20% - Accent1 3 2 3 8 9" xfId="20127" xr:uid="{00000000-0005-0000-0000-0000E74D0000}"/>
    <cellStyle name="20% - Accent1 3 2 3 9" xfId="20128" xr:uid="{00000000-0005-0000-0000-0000E84D0000}"/>
    <cellStyle name="20% - Accent1 3 2 3 9 2" xfId="20129" xr:uid="{00000000-0005-0000-0000-0000E94D0000}"/>
    <cellStyle name="20% - Accent1 3 2 3 9 2 2" xfId="20130" xr:uid="{00000000-0005-0000-0000-0000EA4D0000}"/>
    <cellStyle name="20% - Accent1 3 2 3 9 2 2 2" xfId="20131" xr:uid="{00000000-0005-0000-0000-0000EB4D0000}"/>
    <cellStyle name="20% - Accent1 3 2 3 9 2 3" xfId="20132" xr:uid="{00000000-0005-0000-0000-0000EC4D0000}"/>
    <cellStyle name="20% - Accent1 3 2 3 9 3" xfId="20133" xr:uid="{00000000-0005-0000-0000-0000ED4D0000}"/>
    <cellStyle name="20% - Accent1 3 2 3 9 3 2" xfId="20134" xr:uid="{00000000-0005-0000-0000-0000EE4D0000}"/>
    <cellStyle name="20% - Accent1 3 2 3 9 4" xfId="20135" xr:uid="{00000000-0005-0000-0000-0000EF4D0000}"/>
    <cellStyle name="20% - Accent1 3 2 4" xfId="20136" xr:uid="{00000000-0005-0000-0000-0000F04D0000}"/>
    <cellStyle name="20% - Accent1 3 2 4 10" xfId="20137" xr:uid="{00000000-0005-0000-0000-0000F14D0000}"/>
    <cellStyle name="20% - Accent1 3 2 4 10 2" xfId="20138" xr:uid="{00000000-0005-0000-0000-0000F24D0000}"/>
    <cellStyle name="20% - Accent1 3 2 4 10 2 2" xfId="20139" xr:uid="{00000000-0005-0000-0000-0000F34D0000}"/>
    <cellStyle name="20% - Accent1 3 2 4 10 2 2 2" xfId="20140" xr:uid="{00000000-0005-0000-0000-0000F44D0000}"/>
    <cellStyle name="20% - Accent1 3 2 4 10 2 3" xfId="20141" xr:uid="{00000000-0005-0000-0000-0000F54D0000}"/>
    <cellStyle name="20% - Accent1 3 2 4 10 3" xfId="20142" xr:uid="{00000000-0005-0000-0000-0000F64D0000}"/>
    <cellStyle name="20% - Accent1 3 2 4 10 3 2" xfId="20143" xr:uid="{00000000-0005-0000-0000-0000F74D0000}"/>
    <cellStyle name="20% - Accent1 3 2 4 10 4" xfId="20144" xr:uid="{00000000-0005-0000-0000-0000F84D0000}"/>
    <cellStyle name="20% - Accent1 3 2 4 11" xfId="20145" xr:uid="{00000000-0005-0000-0000-0000F94D0000}"/>
    <cellStyle name="20% - Accent1 3 2 4 11 2" xfId="20146" xr:uid="{00000000-0005-0000-0000-0000FA4D0000}"/>
    <cellStyle name="20% - Accent1 3 2 4 11 2 2" xfId="20147" xr:uid="{00000000-0005-0000-0000-0000FB4D0000}"/>
    <cellStyle name="20% - Accent1 3 2 4 11 2 2 2" xfId="20148" xr:uid="{00000000-0005-0000-0000-0000FC4D0000}"/>
    <cellStyle name="20% - Accent1 3 2 4 11 2 3" xfId="20149" xr:uid="{00000000-0005-0000-0000-0000FD4D0000}"/>
    <cellStyle name="20% - Accent1 3 2 4 11 3" xfId="20150" xr:uid="{00000000-0005-0000-0000-0000FE4D0000}"/>
    <cellStyle name="20% - Accent1 3 2 4 11 3 2" xfId="20151" xr:uid="{00000000-0005-0000-0000-0000FF4D0000}"/>
    <cellStyle name="20% - Accent1 3 2 4 11 4" xfId="20152" xr:uid="{00000000-0005-0000-0000-0000004E0000}"/>
    <cellStyle name="20% - Accent1 3 2 4 12" xfId="20153" xr:uid="{00000000-0005-0000-0000-0000014E0000}"/>
    <cellStyle name="20% - Accent1 3 2 4 12 2" xfId="20154" xr:uid="{00000000-0005-0000-0000-0000024E0000}"/>
    <cellStyle name="20% - Accent1 3 2 4 12 2 2" xfId="20155" xr:uid="{00000000-0005-0000-0000-0000034E0000}"/>
    <cellStyle name="20% - Accent1 3 2 4 12 3" xfId="20156" xr:uid="{00000000-0005-0000-0000-0000044E0000}"/>
    <cellStyle name="20% - Accent1 3 2 4 13" xfId="20157" xr:uid="{00000000-0005-0000-0000-0000054E0000}"/>
    <cellStyle name="20% - Accent1 3 2 4 13 2" xfId="20158" xr:uid="{00000000-0005-0000-0000-0000064E0000}"/>
    <cellStyle name="20% - Accent1 3 2 4 13 2 2" xfId="20159" xr:uid="{00000000-0005-0000-0000-0000074E0000}"/>
    <cellStyle name="20% - Accent1 3 2 4 13 3" xfId="20160" xr:uid="{00000000-0005-0000-0000-0000084E0000}"/>
    <cellStyle name="20% - Accent1 3 2 4 14" xfId="20161" xr:uid="{00000000-0005-0000-0000-0000094E0000}"/>
    <cellStyle name="20% - Accent1 3 2 4 14 2" xfId="20162" xr:uid="{00000000-0005-0000-0000-00000A4E0000}"/>
    <cellStyle name="20% - Accent1 3 2 4 15" xfId="20163" xr:uid="{00000000-0005-0000-0000-00000B4E0000}"/>
    <cellStyle name="20% - Accent1 3 2 4 15 2" xfId="20164" xr:uid="{00000000-0005-0000-0000-00000C4E0000}"/>
    <cellStyle name="20% - Accent1 3 2 4 16" xfId="20165" xr:uid="{00000000-0005-0000-0000-00000D4E0000}"/>
    <cellStyle name="20% - Accent1 3 2 4 2" xfId="20166" xr:uid="{00000000-0005-0000-0000-00000E4E0000}"/>
    <cellStyle name="20% - Accent1 3 2 4 2 10" xfId="20167" xr:uid="{00000000-0005-0000-0000-00000F4E0000}"/>
    <cellStyle name="20% - Accent1 3 2 4 2 10 2" xfId="20168" xr:uid="{00000000-0005-0000-0000-0000104E0000}"/>
    <cellStyle name="20% - Accent1 3 2 4 2 10 2 2" xfId="20169" xr:uid="{00000000-0005-0000-0000-0000114E0000}"/>
    <cellStyle name="20% - Accent1 3 2 4 2 10 2 2 2" xfId="20170" xr:uid="{00000000-0005-0000-0000-0000124E0000}"/>
    <cellStyle name="20% - Accent1 3 2 4 2 10 2 3" xfId="20171" xr:uid="{00000000-0005-0000-0000-0000134E0000}"/>
    <cellStyle name="20% - Accent1 3 2 4 2 10 3" xfId="20172" xr:uid="{00000000-0005-0000-0000-0000144E0000}"/>
    <cellStyle name="20% - Accent1 3 2 4 2 10 3 2" xfId="20173" xr:uid="{00000000-0005-0000-0000-0000154E0000}"/>
    <cellStyle name="20% - Accent1 3 2 4 2 10 4" xfId="20174" xr:uid="{00000000-0005-0000-0000-0000164E0000}"/>
    <cellStyle name="20% - Accent1 3 2 4 2 11" xfId="20175" xr:uid="{00000000-0005-0000-0000-0000174E0000}"/>
    <cellStyle name="20% - Accent1 3 2 4 2 11 2" xfId="20176" xr:uid="{00000000-0005-0000-0000-0000184E0000}"/>
    <cellStyle name="20% - Accent1 3 2 4 2 11 2 2" xfId="20177" xr:uid="{00000000-0005-0000-0000-0000194E0000}"/>
    <cellStyle name="20% - Accent1 3 2 4 2 11 3" xfId="20178" xr:uid="{00000000-0005-0000-0000-00001A4E0000}"/>
    <cellStyle name="20% - Accent1 3 2 4 2 12" xfId="20179" xr:uid="{00000000-0005-0000-0000-00001B4E0000}"/>
    <cellStyle name="20% - Accent1 3 2 4 2 12 2" xfId="20180" xr:uid="{00000000-0005-0000-0000-00001C4E0000}"/>
    <cellStyle name="20% - Accent1 3 2 4 2 12 2 2" xfId="20181" xr:uid="{00000000-0005-0000-0000-00001D4E0000}"/>
    <cellStyle name="20% - Accent1 3 2 4 2 12 3" xfId="20182" xr:uid="{00000000-0005-0000-0000-00001E4E0000}"/>
    <cellStyle name="20% - Accent1 3 2 4 2 13" xfId="20183" xr:uid="{00000000-0005-0000-0000-00001F4E0000}"/>
    <cellStyle name="20% - Accent1 3 2 4 2 13 2" xfId="20184" xr:uid="{00000000-0005-0000-0000-0000204E0000}"/>
    <cellStyle name="20% - Accent1 3 2 4 2 14" xfId="20185" xr:uid="{00000000-0005-0000-0000-0000214E0000}"/>
    <cellStyle name="20% - Accent1 3 2 4 2 14 2" xfId="20186" xr:uid="{00000000-0005-0000-0000-0000224E0000}"/>
    <cellStyle name="20% - Accent1 3 2 4 2 15" xfId="20187" xr:uid="{00000000-0005-0000-0000-0000234E0000}"/>
    <cellStyle name="20% - Accent1 3 2 4 2 2" xfId="20188" xr:uid="{00000000-0005-0000-0000-0000244E0000}"/>
    <cellStyle name="20% - Accent1 3 2 4 2 2 10" xfId="20189" xr:uid="{00000000-0005-0000-0000-0000254E0000}"/>
    <cellStyle name="20% - Accent1 3 2 4 2 2 10 2" xfId="20190" xr:uid="{00000000-0005-0000-0000-0000264E0000}"/>
    <cellStyle name="20% - Accent1 3 2 4 2 2 10 2 2" xfId="20191" xr:uid="{00000000-0005-0000-0000-0000274E0000}"/>
    <cellStyle name="20% - Accent1 3 2 4 2 2 10 3" xfId="20192" xr:uid="{00000000-0005-0000-0000-0000284E0000}"/>
    <cellStyle name="20% - Accent1 3 2 4 2 2 11" xfId="20193" xr:uid="{00000000-0005-0000-0000-0000294E0000}"/>
    <cellStyle name="20% - Accent1 3 2 4 2 2 11 2" xfId="20194" xr:uid="{00000000-0005-0000-0000-00002A4E0000}"/>
    <cellStyle name="20% - Accent1 3 2 4 2 2 11 2 2" xfId="20195" xr:uid="{00000000-0005-0000-0000-00002B4E0000}"/>
    <cellStyle name="20% - Accent1 3 2 4 2 2 11 3" xfId="20196" xr:uid="{00000000-0005-0000-0000-00002C4E0000}"/>
    <cellStyle name="20% - Accent1 3 2 4 2 2 12" xfId="20197" xr:uid="{00000000-0005-0000-0000-00002D4E0000}"/>
    <cellStyle name="20% - Accent1 3 2 4 2 2 12 2" xfId="20198" xr:uid="{00000000-0005-0000-0000-00002E4E0000}"/>
    <cellStyle name="20% - Accent1 3 2 4 2 2 13" xfId="20199" xr:uid="{00000000-0005-0000-0000-00002F4E0000}"/>
    <cellStyle name="20% - Accent1 3 2 4 2 2 13 2" xfId="20200" xr:uid="{00000000-0005-0000-0000-0000304E0000}"/>
    <cellStyle name="20% - Accent1 3 2 4 2 2 14" xfId="20201" xr:uid="{00000000-0005-0000-0000-0000314E0000}"/>
    <cellStyle name="20% - Accent1 3 2 4 2 2 2" xfId="20202" xr:uid="{00000000-0005-0000-0000-0000324E0000}"/>
    <cellStyle name="20% - Accent1 3 2 4 2 2 2 10" xfId="20203" xr:uid="{00000000-0005-0000-0000-0000334E0000}"/>
    <cellStyle name="20% - Accent1 3 2 4 2 2 2 10 2" xfId="20204" xr:uid="{00000000-0005-0000-0000-0000344E0000}"/>
    <cellStyle name="20% - Accent1 3 2 4 2 2 2 11" xfId="20205" xr:uid="{00000000-0005-0000-0000-0000354E0000}"/>
    <cellStyle name="20% - Accent1 3 2 4 2 2 2 2" xfId="20206" xr:uid="{00000000-0005-0000-0000-0000364E0000}"/>
    <cellStyle name="20% - Accent1 3 2 4 2 2 2 2 2" xfId="20207" xr:uid="{00000000-0005-0000-0000-0000374E0000}"/>
    <cellStyle name="20% - Accent1 3 2 4 2 2 2 2 2 2" xfId="20208" xr:uid="{00000000-0005-0000-0000-0000384E0000}"/>
    <cellStyle name="20% - Accent1 3 2 4 2 2 2 2 2 2 2" xfId="20209" xr:uid="{00000000-0005-0000-0000-0000394E0000}"/>
    <cellStyle name="20% - Accent1 3 2 4 2 2 2 2 2 2 2 2" xfId="20210" xr:uid="{00000000-0005-0000-0000-00003A4E0000}"/>
    <cellStyle name="20% - Accent1 3 2 4 2 2 2 2 2 2 3" xfId="20211" xr:uid="{00000000-0005-0000-0000-00003B4E0000}"/>
    <cellStyle name="20% - Accent1 3 2 4 2 2 2 2 2 3" xfId="20212" xr:uid="{00000000-0005-0000-0000-00003C4E0000}"/>
    <cellStyle name="20% - Accent1 3 2 4 2 2 2 2 2 3 2" xfId="20213" xr:uid="{00000000-0005-0000-0000-00003D4E0000}"/>
    <cellStyle name="20% - Accent1 3 2 4 2 2 2 2 2 4" xfId="20214" xr:uid="{00000000-0005-0000-0000-00003E4E0000}"/>
    <cellStyle name="20% - Accent1 3 2 4 2 2 2 2 3" xfId="20215" xr:uid="{00000000-0005-0000-0000-00003F4E0000}"/>
    <cellStyle name="20% - Accent1 3 2 4 2 2 2 2 3 2" xfId="20216" xr:uid="{00000000-0005-0000-0000-0000404E0000}"/>
    <cellStyle name="20% - Accent1 3 2 4 2 2 2 2 3 2 2" xfId="20217" xr:uid="{00000000-0005-0000-0000-0000414E0000}"/>
    <cellStyle name="20% - Accent1 3 2 4 2 2 2 2 3 2 2 2" xfId="20218" xr:uid="{00000000-0005-0000-0000-0000424E0000}"/>
    <cellStyle name="20% - Accent1 3 2 4 2 2 2 2 3 2 3" xfId="20219" xr:uid="{00000000-0005-0000-0000-0000434E0000}"/>
    <cellStyle name="20% - Accent1 3 2 4 2 2 2 2 3 3" xfId="20220" xr:uid="{00000000-0005-0000-0000-0000444E0000}"/>
    <cellStyle name="20% - Accent1 3 2 4 2 2 2 2 3 3 2" xfId="20221" xr:uid="{00000000-0005-0000-0000-0000454E0000}"/>
    <cellStyle name="20% - Accent1 3 2 4 2 2 2 2 3 4" xfId="20222" xr:uid="{00000000-0005-0000-0000-0000464E0000}"/>
    <cellStyle name="20% - Accent1 3 2 4 2 2 2 2 4" xfId="20223" xr:uid="{00000000-0005-0000-0000-0000474E0000}"/>
    <cellStyle name="20% - Accent1 3 2 4 2 2 2 2 4 2" xfId="20224" xr:uid="{00000000-0005-0000-0000-0000484E0000}"/>
    <cellStyle name="20% - Accent1 3 2 4 2 2 2 2 4 2 2" xfId="20225" xr:uid="{00000000-0005-0000-0000-0000494E0000}"/>
    <cellStyle name="20% - Accent1 3 2 4 2 2 2 2 4 2 2 2" xfId="20226" xr:uid="{00000000-0005-0000-0000-00004A4E0000}"/>
    <cellStyle name="20% - Accent1 3 2 4 2 2 2 2 4 2 3" xfId="20227" xr:uid="{00000000-0005-0000-0000-00004B4E0000}"/>
    <cellStyle name="20% - Accent1 3 2 4 2 2 2 2 4 3" xfId="20228" xr:uid="{00000000-0005-0000-0000-00004C4E0000}"/>
    <cellStyle name="20% - Accent1 3 2 4 2 2 2 2 4 3 2" xfId="20229" xr:uid="{00000000-0005-0000-0000-00004D4E0000}"/>
    <cellStyle name="20% - Accent1 3 2 4 2 2 2 2 4 4" xfId="20230" xr:uid="{00000000-0005-0000-0000-00004E4E0000}"/>
    <cellStyle name="20% - Accent1 3 2 4 2 2 2 2 5" xfId="20231" xr:uid="{00000000-0005-0000-0000-00004F4E0000}"/>
    <cellStyle name="20% - Accent1 3 2 4 2 2 2 2 5 2" xfId="20232" xr:uid="{00000000-0005-0000-0000-0000504E0000}"/>
    <cellStyle name="20% - Accent1 3 2 4 2 2 2 2 5 2 2" xfId="20233" xr:uid="{00000000-0005-0000-0000-0000514E0000}"/>
    <cellStyle name="20% - Accent1 3 2 4 2 2 2 2 5 3" xfId="20234" xr:uid="{00000000-0005-0000-0000-0000524E0000}"/>
    <cellStyle name="20% - Accent1 3 2 4 2 2 2 2 6" xfId="20235" xr:uid="{00000000-0005-0000-0000-0000534E0000}"/>
    <cellStyle name="20% - Accent1 3 2 4 2 2 2 2 6 2" xfId="20236" xr:uid="{00000000-0005-0000-0000-0000544E0000}"/>
    <cellStyle name="20% - Accent1 3 2 4 2 2 2 2 6 2 2" xfId="20237" xr:uid="{00000000-0005-0000-0000-0000554E0000}"/>
    <cellStyle name="20% - Accent1 3 2 4 2 2 2 2 6 3" xfId="20238" xr:uid="{00000000-0005-0000-0000-0000564E0000}"/>
    <cellStyle name="20% - Accent1 3 2 4 2 2 2 2 7" xfId="20239" xr:uid="{00000000-0005-0000-0000-0000574E0000}"/>
    <cellStyle name="20% - Accent1 3 2 4 2 2 2 2 7 2" xfId="20240" xr:uid="{00000000-0005-0000-0000-0000584E0000}"/>
    <cellStyle name="20% - Accent1 3 2 4 2 2 2 2 8" xfId="20241" xr:uid="{00000000-0005-0000-0000-0000594E0000}"/>
    <cellStyle name="20% - Accent1 3 2 4 2 2 2 2 8 2" xfId="20242" xr:uid="{00000000-0005-0000-0000-00005A4E0000}"/>
    <cellStyle name="20% - Accent1 3 2 4 2 2 2 2 9" xfId="20243" xr:uid="{00000000-0005-0000-0000-00005B4E0000}"/>
    <cellStyle name="20% - Accent1 3 2 4 2 2 2 3" xfId="20244" xr:uid="{00000000-0005-0000-0000-00005C4E0000}"/>
    <cellStyle name="20% - Accent1 3 2 4 2 2 2 3 2" xfId="20245" xr:uid="{00000000-0005-0000-0000-00005D4E0000}"/>
    <cellStyle name="20% - Accent1 3 2 4 2 2 2 3 2 2" xfId="20246" xr:uid="{00000000-0005-0000-0000-00005E4E0000}"/>
    <cellStyle name="20% - Accent1 3 2 4 2 2 2 3 2 2 2" xfId="20247" xr:uid="{00000000-0005-0000-0000-00005F4E0000}"/>
    <cellStyle name="20% - Accent1 3 2 4 2 2 2 3 2 2 2 2" xfId="20248" xr:uid="{00000000-0005-0000-0000-0000604E0000}"/>
    <cellStyle name="20% - Accent1 3 2 4 2 2 2 3 2 2 3" xfId="20249" xr:uid="{00000000-0005-0000-0000-0000614E0000}"/>
    <cellStyle name="20% - Accent1 3 2 4 2 2 2 3 2 3" xfId="20250" xr:uid="{00000000-0005-0000-0000-0000624E0000}"/>
    <cellStyle name="20% - Accent1 3 2 4 2 2 2 3 2 3 2" xfId="20251" xr:uid="{00000000-0005-0000-0000-0000634E0000}"/>
    <cellStyle name="20% - Accent1 3 2 4 2 2 2 3 2 4" xfId="20252" xr:uid="{00000000-0005-0000-0000-0000644E0000}"/>
    <cellStyle name="20% - Accent1 3 2 4 2 2 2 3 3" xfId="20253" xr:uid="{00000000-0005-0000-0000-0000654E0000}"/>
    <cellStyle name="20% - Accent1 3 2 4 2 2 2 3 3 2" xfId="20254" xr:uid="{00000000-0005-0000-0000-0000664E0000}"/>
    <cellStyle name="20% - Accent1 3 2 4 2 2 2 3 3 2 2" xfId="20255" xr:uid="{00000000-0005-0000-0000-0000674E0000}"/>
    <cellStyle name="20% - Accent1 3 2 4 2 2 2 3 3 2 2 2" xfId="20256" xr:uid="{00000000-0005-0000-0000-0000684E0000}"/>
    <cellStyle name="20% - Accent1 3 2 4 2 2 2 3 3 2 3" xfId="20257" xr:uid="{00000000-0005-0000-0000-0000694E0000}"/>
    <cellStyle name="20% - Accent1 3 2 4 2 2 2 3 3 3" xfId="20258" xr:uid="{00000000-0005-0000-0000-00006A4E0000}"/>
    <cellStyle name="20% - Accent1 3 2 4 2 2 2 3 3 3 2" xfId="20259" xr:uid="{00000000-0005-0000-0000-00006B4E0000}"/>
    <cellStyle name="20% - Accent1 3 2 4 2 2 2 3 3 4" xfId="20260" xr:uid="{00000000-0005-0000-0000-00006C4E0000}"/>
    <cellStyle name="20% - Accent1 3 2 4 2 2 2 3 4" xfId="20261" xr:uid="{00000000-0005-0000-0000-00006D4E0000}"/>
    <cellStyle name="20% - Accent1 3 2 4 2 2 2 3 4 2" xfId="20262" xr:uid="{00000000-0005-0000-0000-00006E4E0000}"/>
    <cellStyle name="20% - Accent1 3 2 4 2 2 2 3 4 2 2" xfId="20263" xr:uid="{00000000-0005-0000-0000-00006F4E0000}"/>
    <cellStyle name="20% - Accent1 3 2 4 2 2 2 3 4 2 2 2" xfId="20264" xr:uid="{00000000-0005-0000-0000-0000704E0000}"/>
    <cellStyle name="20% - Accent1 3 2 4 2 2 2 3 4 2 3" xfId="20265" xr:uid="{00000000-0005-0000-0000-0000714E0000}"/>
    <cellStyle name="20% - Accent1 3 2 4 2 2 2 3 4 3" xfId="20266" xr:uid="{00000000-0005-0000-0000-0000724E0000}"/>
    <cellStyle name="20% - Accent1 3 2 4 2 2 2 3 4 3 2" xfId="20267" xr:uid="{00000000-0005-0000-0000-0000734E0000}"/>
    <cellStyle name="20% - Accent1 3 2 4 2 2 2 3 4 4" xfId="20268" xr:uid="{00000000-0005-0000-0000-0000744E0000}"/>
    <cellStyle name="20% - Accent1 3 2 4 2 2 2 3 5" xfId="20269" xr:uid="{00000000-0005-0000-0000-0000754E0000}"/>
    <cellStyle name="20% - Accent1 3 2 4 2 2 2 3 5 2" xfId="20270" xr:uid="{00000000-0005-0000-0000-0000764E0000}"/>
    <cellStyle name="20% - Accent1 3 2 4 2 2 2 3 5 2 2" xfId="20271" xr:uid="{00000000-0005-0000-0000-0000774E0000}"/>
    <cellStyle name="20% - Accent1 3 2 4 2 2 2 3 5 3" xfId="20272" xr:uid="{00000000-0005-0000-0000-0000784E0000}"/>
    <cellStyle name="20% - Accent1 3 2 4 2 2 2 3 6" xfId="20273" xr:uid="{00000000-0005-0000-0000-0000794E0000}"/>
    <cellStyle name="20% - Accent1 3 2 4 2 2 2 3 6 2" xfId="20274" xr:uid="{00000000-0005-0000-0000-00007A4E0000}"/>
    <cellStyle name="20% - Accent1 3 2 4 2 2 2 3 6 2 2" xfId="20275" xr:uid="{00000000-0005-0000-0000-00007B4E0000}"/>
    <cellStyle name="20% - Accent1 3 2 4 2 2 2 3 6 3" xfId="20276" xr:uid="{00000000-0005-0000-0000-00007C4E0000}"/>
    <cellStyle name="20% - Accent1 3 2 4 2 2 2 3 7" xfId="20277" xr:uid="{00000000-0005-0000-0000-00007D4E0000}"/>
    <cellStyle name="20% - Accent1 3 2 4 2 2 2 3 7 2" xfId="20278" xr:uid="{00000000-0005-0000-0000-00007E4E0000}"/>
    <cellStyle name="20% - Accent1 3 2 4 2 2 2 3 8" xfId="20279" xr:uid="{00000000-0005-0000-0000-00007F4E0000}"/>
    <cellStyle name="20% - Accent1 3 2 4 2 2 2 3 8 2" xfId="20280" xr:uid="{00000000-0005-0000-0000-0000804E0000}"/>
    <cellStyle name="20% - Accent1 3 2 4 2 2 2 3 9" xfId="20281" xr:uid="{00000000-0005-0000-0000-0000814E0000}"/>
    <cellStyle name="20% - Accent1 3 2 4 2 2 2 4" xfId="20282" xr:uid="{00000000-0005-0000-0000-0000824E0000}"/>
    <cellStyle name="20% - Accent1 3 2 4 2 2 2 4 2" xfId="20283" xr:uid="{00000000-0005-0000-0000-0000834E0000}"/>
    <cellStyle name="20% - Accent1 3 2 4 2 2 2 4 2 2" xfId="20284" xr:uid="{00000000-0005-0000-0000-0000844E0000}"/>
    <cellStyle name="20% - Accent1 3 2 4 2 2 2 4 2 2 2" xfId="20285" xr:uid="{00000000-0005-0000-0000-0000854E0000}"/>
    <cellStyle name="20% - Accent1 3 2 4 2 2 2 4 2 3" xfId="20286" xr:uid="{00000000-0005-0000-0000-0000864E0000}"/>
    <cellStyle name="20% - Accent1 3 2 4 2 2 2 4 3" xfId="20287" xr:uid="{00000000-0005-0000-0000-0000874E0000}"/>
    <cellStyle name="20% - Accent1 3 2 4 2 2 2 4 3 2" xfId="20288" xr:uid="{00000000-0005-0000-0000-0000884E0000}"/>
    <cellStyle name="20% - Accent1 3 2 4 2 2 2 4 4" xfId="20289" xr:uid="{00000000-0005-0000-0000-0000894E0000}"/>
    <cellStyle name="20% - Accent1 3 2 4 2 2 2 5" xfId="20290" xr:uid="{00000000-0005-0000-0000-00008A4E0000}"/>
    <cellStyle name="20% - Accent1 3 2 4 2 2 2 5 2" xfId="20291" xr:uid="{00000000-0005-0000-0000-00008B4E0000}"/>
    <cellStyle name="20% - Accent1 3 2 4 2 2 2 5 2 2" xfId="20292" xr:uid="{00000000-0005-0000-0000-00008C4E0000}"/>
    <cellStyle name="20% - Accent1 3 2 4 2 2 2 5 2 2 2" xfId="20293" xr:uid="{00000000-0005-0000-0000-00008D4E0000}"/>
    <cellStyle name="20% - Accent1 3 2 4 2 2 2 5 2 3" xfId="20294" xr:uid="{00000000-0005-0000-0000-00008E4E0000}"/>
    <cellStyle name="20% - Accent1 3 2 4 2 2 2 5 3" xfId="20295" xr:uid="{00000000-0005-0000-0000-00008F4E0000}"/>
    <cellStyle name="20% - Accent1 3 2 4 2 2 2 5 3 2" xfId="20296" xr:uid="{00000000-0005-0000-0000-0000904E0000}"/>
    <cellStyle name="20% - Accent1 3 2 4 2 2 2 5 4" xfId="20297" xr:uid="{00000000-0005-0000-0000-0000914E0000}"/>
    <cellStyle name="20% - Accent1 3 2 4 2 2 2 6" xfId="20298" xr:uid="{00000000-0005-0000-0000-0000924E0000}"/>
    <cellStyle name="20% - Accent1 3 2 4 2 2 2 6 2" xfId="20299" xr:uid="{00000000-0005-0000-0000-0000934E0000}"/>
    <cellStyle name="20% - Accent1 3 2 4 2 2 2 6 2 2" xfId="20300" xr:uid="{00000000-0005-0000-0000-0000944E0000}"/>
    <cellStyle name="20% - Accent1 3 2 4 2 2 2 6 2 2 2" xfId="20301" xr:uid="{00000000-0005-0000-0000-0000954E0000}"/>
    <cellStyle name="20% - Accent1 3 2 4 2 2 2 6 2 3" xfId="20302" xr:uid="{00000000-0005-0000-0000-0000964E0000}"/>
    <cellStyle name="20% - Accent1 3 2 4 2 2 2 6 3" xfId="20303" xr:uid="{00000000-0005-0000-0000-0000974E0000}"/>
    <cellStyle name="20% - Accent1 3 2 4 2 2 2 6 3 2" xfId="20304" xr:uid="{00000000-0005-0000-0000-0000984E0000}"/>
    <cellStyle name="20% - Accent1 3 2 4 2 2 2 6 4" xfId="20305" xr:uid="{00000000-0005-0000-0000-0000994E0000}"/>
    <cellStyle name="20% - Accent1 3 2 4 2 2 2 7" xfId="20306" xr:uid="{00000000-0005-0000-0000-00009A4E0000}"/>
    <cellStyle name="20% - Accent1 3 2 4 2 2 2 7 2" xfId="20307" xr:uid="{00000000-0005-0000-0000-00009B4E0000}"/>
    <cellStyle name="20% - Accent1 3 2 4 2 2 2 7 2 2" xfId="20308" xr:uid="{00000000-0005-0000-0000-00009C4E0000}"/>
    <cellStyle name="20% - Accent1 3 2 4 2 2 2 7 3" xfId="20309" xr:uid="{00000000-0005-0000-0000-00009D4E0000}"/>
    <cellStyle name="20% - Accent1 3 2 4 2 2 2 8" xfId="20310" xr:uid="{00000000-0005-0000-0000-00009E4E0000}"/>
    <cellStyle name="20% - Accent1 3 2 4 2 2 2 8 2" xfId="20311" xr:uid="{00000000-0005-0000-0000-00009F4E0000}"/>
    <cellStyle name="20% - Accent1 3 2 4 2 2 2 8 2 2" xfId="20312" xr:uid="{00000000-0005-0000-0000-0000A04E0000}"/>
    <cellStyle name="20% - Accent1 3 2 4 2 2 2 8 3" xfId="20313" xr:uid="{00000000-0005-0000-0000-0000A14E0000}"/>
    <cellStyle name="20% - Accent1 3 2 4 2 2 2 9" xfId="20314" xr:uid="{00000000-0005-0000-0000-0000A24E0000}"/>
    <cellStyle name="20% - Accent1 3 2 4 2 2 2 9 2" xfId="20315" xr:uid="{00000000-0005-0000-0000-0000A34E0000}"/>
    <cellStyle name="20% - Accent1 3 2 4 2 2 3" xfId="20316" xr:uid="{00000000-0005-0000-0000-0000A44E0000}"/>
    <cellStyle name="20% - Accent1 3 2 4 2 2 3 10" xfId="20317" xr:uid="{00000000-0005-0000-0000-0000A54E0000}"/>
    <cellStyle name="20% - Accent1 3 2 4 2 2 3 10 2" xfId="20318" xr:uid="{00000000-0005-0000-0000-0000A64E0000}"/>
    <cellStyle name="20% - Accent1 3 2 4 2 2 3 11" xfId="20319" xr:uid="{00000000-0005-0000-0000-0000A74E0000}"/>
    <cellStyle name="20% - Accent1 3 2 4 2 2 3 2" xfId="20320" xr:uid="{00000000-0005-0000-0000-0000A84E0000}"/>
    <cellStyle name="20% - Accent1 3 2 4 2 2 3 2 2" xfId="20321" xr:uid="{00000000-0005-0000-0000-0000A94E0000}"/>
    <cellStyle name="20% - Accent1 3 2 4 2 2 3 2 2 2" xfId="20322" xr:uid="{00000000-0005-0000-0000-0000AA4E0000}"/>
    <cellStyle name="20% - Accent1 3 2 4 2 2 3 2 2 2 2" xfId="20323" xr:uid="{00000000-0005-0000-0000-0000AB4E0000}"/>
    <cellStyle name="20% - Accent1 3 2 4 2 2 3 2 2 2 2 2" xfId="20324" xr:uid="{00000000-0005-0000-0000-0000AC4E0000}"/>
    <cellStyle name="20% - Accent1 3 2 4 2 2 3 2 2 2 3" xfId="20325" xr:uid="{00000000-0005-0000-0000-0000AD4E0000}"/>
    <cellStyle name="20% - Accent1 3 2 4 2 2 3 2 2 3" xfId="20326" xr:uid="{00000000-0005-0000-0000-0000AE4E0000}"/>
    <cellStyle name="20% - Accent1 3 2 4 2 2 3 2 2 3 2" xfId="20327" xr:uid="{00000000-0005-0000-0000-0000AF4E0000}"/>
    <cellStyle name="20% - Accent1 3 2 4 2 2 3 2 2 4" xfId="20328" xr:uid="{00000000-0005-0000-0000-0000B04E0000}"/>
    <cellStyle name="20% - Accent1 3 2 4 2 2 3 2 3" xfId="20329" xr:uid="{00000000-0005-0000-0000-0000B14E0000}"/>
    <cellStyle name="20% - Accent1 3 2 4 2 2 3 2 3 2" xfId="20330" xr:uid="{00000000-0005-0000-0000-0000B24E0000}"/>
    <cellStyle name="20% - Accent1 3 2 4 2 2 3 2 3 2 2" xfId="20331" xr:uid="{00000000-0005-0000-0000-0000B34E0000}"/>
    <cellStyle name="20% - Accent1 3 2 4 2 2 3 2 3 2 2 2" xfId="20332" xr:uid="{00000000-0005-0000-0000-0000B44E0000}"/>
    <cellStyle name="20% - Accent1 3 2 4 2 2 3 2 3 2 3" xfId="20333" xr:uid="{00000000-0005-0000-0000-0000B54E0000}"/>
    <cellStyle name="20% - Accent1 3 2 4 2 2 3 2 3 3" xfId="20334" xr:uid="{00000000-0005-0000-0000-0000B64E0000}"/>
    <cellStyle name="20% - Accent1 3 2 4 2 2 3 2 3 3 2" xfId="20335" xr:uid="{00000000-0005-0000-0000-0000B74E0000}"/>
    <cellStyle name="20% - Accent1 3 2 4 2 2 3 2 3 4" xfId="20336" xr:uid="{00000000-0005-0000-0000-0000B84E0000}"/>
    <cellStyle name="20% - Accent1 3 2 4 2 2 3 2 4" xfId="20337" xr:uid="{00000000-0005-0000-0000-0000B94E0000}"/>
    <cellStyle name="20% - Accent1 3 2 4 2 2 3 2 4 2" xfId="20338" xr:uid="{00000000-0005-0000-0000-0000BA4E0000}"/>
    <cellStyle name="20% - Accent1 3 2 4 2 2 3 2 4 2 2" xfId="20339" xr:uid="{00000000-0005-0000-0000-0000BB4E0000}"/>
    <cellStyle name="20% - Accent1 3 2 4 2 2 3 2 4 2 2 2" xfId="20340" xr:uid="{00000000-0005-0000-0000-0000BC4E0000}"/>
    <cellStyle name="20% - Accent1 3 2 4 2 2 3 2 4 2 3" xfId="20341" xr:uid="{00000000-0005-0000-0000-0000BD4E0000}"/>
    <cellStyle name="20% - Accent1 3 2 4 2 2 3 2 4 3" xfId="20342" xr:uid="{00000000-0005-0000-0000-0000BE4E0000}"/>
    <cellStyle name="20% - Accent1 3 2 4 2 2 3 2 4 3 2" xfId="20343" xr:uid="{00000000-0005-0000-0000-0000BF4E0000}"/>
    <cellStyle name="20% - Accent1 3 2 4 2 2 3 2 4 4" xfId="20344" xr:uid="{00000000-0005-0000-0000-0000C04E0000}"/>
    <cellStyle name="20% - Accent1 3 2 4 2 2 3 2 5" xfId="20345" xr:uid="{00000000-0005-0000-0000-0000C14E0000}"/>
    <cellStyle name="20% - Accent1 3 2 4 2 2 3 2 5 2" xfId="20346" xr:uid="{00000000-0005-0000-0000-0000C24E0000}"/>
    <cellStyle name="20% - Accent1 3 2 4 2 2 3 2 5 2 2" xfId="20347" xr:uid="{00000000-0005-0000-0000-0000C34E0000}"/>
    <cellStyle name="20% - Accent1 3 2 4 2 2 3 2 5 3" xfId="20348" xr:uid="{00000000-0005-0000-0000-0000C44E0000}"/>
    <cellStyle name="20% - Accent1 3 2 4 2 2 3 2 6" xfId="20349" xr:uid="{00000000-0005-0000-0000-0000C54E0000}"/>
    <cellStyle name="20% - Accent1 3 2 4 2 2 3 2 6 2" xfId="20350" xr:uid="{00000000-0005-0000-0000-0000C64E0000}"/>
    <cellStyle name="20% - Accent1 3 2 4 2 2 3 2 6 2 2" xfId="20351" xr:uid="{00000000-0005-0000-0000-0000C74E0000}"/>
    <cellStyle name="20% - Accent1 3 2 4 2 2 3 2 6 3" xfId="20352" xr:uid="{00000000-0005-0000-0000-0000C84E0000}"/>
    <cellStyle name="20% - Accent1 3 2 4 2 2 3 2 7" xfId="20353" xr:uid="{00000000-0005-0000-0000-0000C94E0000}"/>
    <cellStyle name="20% - Accent1 3 2 4 2 2 3 2 7 2" xfId="20354" xr:uid="{00000000-0005-0000-0000-0000CA4E0000}"/>
    <cellStyle name="20% - Accent1 3 2 4 2 2 3 2 8" xfId="20355" xr:uid="{00000000-0005-0000-0000-0000CB4E0000}"/>
    <cellStyle name="20% - Accent1 3 2 4 2 2 3 2 8 2" xfId="20356" xr:uid="{00000000-0005-0000-0000-0000CC4E0000}"/>
    <cellStyle name="20% - Accent1 3 2 4 2 2 3 2 9" xfId="20357" xr:uid="{00000000-0005-0000-0000-0000CD4E0000}"/>
    <cellStyle name="20% - Accent1 3 2 4 2 2 3 3" xfId="20358" xr:uid="{00000000-0005-0000-0000-0000CE4E0000}"/>
    <cellStyle name="20% - Accent1 3 2 4 2 2 3 3 2" xfId="20359" xr:uid="{00000000-0005-0000-0000-0000CF4E0000}"/>
    <cellStyle name="20% - Accent1 3 2 4 2 2 3 3 2 2" xfId="20360" xr:uid="{00000000-0005-0000-0000-0000D04E0000}"/>
    <cellStyle name="20% - Accent1 3 2 4 2 2 3 3 2 2 2" xfId="20361" xr:uid="{00000000-0005-0000-0000-0000D14E0000}"/>
    <cellStyle name="20% - Accent1 3 2 4 2 2 3 3 2 2 2 2" xfId="20362" xr:uid="{00000000-0005-0000-0000-0000D24E0000}"/>
    <cellStyle name="20% - Accent1 3 2 4 2 2 3 3 2 2 3" xfId="20363" xr:uid="{00000000-0005-0000-0000-0000D34E0000}"/>
    <cellStyle name="20% - Accent1 3 2 4 2 2 3 3 2 3" xfId="20364" xr:uid="{00000000-0005-0000-0000-0000D44E0000}"/>
    <cellStyle name="20% - Accent1 3 2 4 2 2 3 3 2 3 2" xfId="20365" xr:uid="{00000000-0005-0000-0000-0000D54E0000}"/>
    <cellStyle name="20% - Accent1 3 2 4 2 2 3 3 2 4" xfId="20366" xr:uid="{00000000-0005-0000-0000-0000D64E0000}"/>
    <cellStyle name="20% - Accent1 3 2 4 2 2 3 3 3" xfId="20367" xr:uid="{00000000-0005-0000-0000-0000D74E0000}"/>
    <cellStyle name="20% - Accent1 3 2 4 2 2 3 3 3 2" xfId="20368" xr:uid="{00000000-0005-0000-0000-0000D84E0000}"/>
    <cellStyle name="20% - Accent1 3 2 4 2 2 3 3 3 2 2" xfId="20369" xr:uid="{00000000-0005-0000-0000-0000D94E0000}"/>
    <cellStyle name="20% - Accent1 3 2 4 2 2 3 3 3 2 2 2" xfId="20370" xr:uid="{00000000-0005-0000-0000-0000DA4E0000}"/>
    <cellStyle name="20% - Accent1 3 2 4 2 2 3 3 3 2 3" xfId="20371" xr:uid="{00000000-0005-0000-0000-0000DB4E0000}"/>
    <cellStyle name="20% - Accent1 3 2 4 2 2 3 3 3 3" xfId="20372" xr:uid="{00000000-0005-0000-0000-0000DC4E0000}"/>
    <cellStyle name="20% - Accent1 3 2 4 2 2 3 3 3 3 2" xfId="20373" xr:uid="{00000000-0005-0000-0000-0000DD4E0000}"/>
    <cellStyle name="20% - Accent1 3 2 4 2 2 3 3 3 4" xfId="20374" xr:uid="{00000000-0005-0000-0000-0000DE4E0000}"/>
    <cellStyle name="20% - Accent1 3 2 4 2 2 3 3 4" xfId="20375" xr:uid="{00000000-0005-0000-0000-0000DF4E0000}"/>
    <cellStyle name="20% - Accent1 3 2 4 2 2 3 3 4 2" xfId="20376" xr:uid="{00000000-0005-0000-0000-0000E04E0000}"/>
    <cellStyle name="20% - Accent1 3 2 4 2 2 3 3 4 2 2" xfId="20377" xr:uid="{00000000-0005-0000-0000-0000E14E0000}"/>
    <cellStyle name="20% - Accent1 3 2 4 2 2 3 3 4 2 2 2" xfId="20378" xr:uid="{00000000-0005-0000-0000-0000E24E0000}"/>
    <cellStyle name="20% - Accent1 3 2 4 2 2 3 3 4 2 3" xfId="20379" xr:uid="{00000000-0005-0000-0000-0000E34E0000}"/>
    <cellStyle name="20% - Accent1 3 2 4 2 2 3 3 4 3" xfId="20380" xr:uid="{00000000-0005-0000-0000-0000E44E0000}"/>
    <cellStyle name="20% - Accent1 3 2 4 2 2 3 3 4 3 2" xfId="20381" xr:uid="{00000000-0005-0000-0000-0000E54E0000}"/>
    <cellStyle name="20% - Accent1 3 2 4 2 2 3 3 4 4" xfId="20382" xr:uid="{00000000-0005-0000-0000-0000E64E0000}"/>
    <cellStyle name="20% - Accent1 3 2 4 2 2 3 3 5" xfId="20383" xr:uid="{00000000-0005-0000-0000-0000E74E0000}"/>
    <cellStyle name="20% - Accent1 3 2 4 2 2 3 3 5 2" xfId="20384" xr:uid="{00000000-0005-0000-0000-0000E84E0000}"/>
    <cellStyle name="20% - Accent1 3 2 4 2 2 3 3 5 2 2" xfId="20385" xr:uid="{00000000-0005-0000-0000-0000E94E0000}"/>
    <cellStyle name="20% - Accent1 3 2 4 2 2 3 3 5 3" xfId="20386" xr:uid="{00000000-0005-0000-0000-0000EA4E0000}"/>
    <cellStyle name="20% - Accent1 3 2 4 2 2 3 3 6" xfId="20387" xr:uid="{00000000-0005-0000-0000-0000EB4E0000}"/>
    <cellStyle name="20% - Accent1 3 2 4 2 2 3 3 6 2" xfId="20388" xr:uid="{00000000-0005-0000-0000-0000EC4E0000}"/>
    <cellStyle name="20% - Accent1 3 2 4 2 2 3 3 6 2 2" xfId="20389" xr:uid="{00000000-0005-0000-0000-0000ED4E0000}"/>
    <cellStyle name="20% - Accent1 3 2 4 2 2 3 3 6 3" xfId="20390" xr:uid="{00000000-0005-0000-0000-0000EE4E0000}"/>
    <cellStyle name="20% - Accent1 3 2 4 2 2 3 3 7" xfId="20391" xr:uid="{00000000-0005-0000-0000-0000EF4E0000}"/>
    <cellStyle name="20% - Accent1 3 2 4 2 2 3 3 7 2" xfId="20392" xr:uid="{00000000-0005-0000-0000-0000F04E0000}"/>
    <cellStyle name="20% - Accent1 3 2 4 2 2 3 3 8" xfId="20393" xr:uid="{00000000-0005-0000-0000-0000F14E0000}"/>
    <cellStyle name="20% - Accent1 3 2 4 2 2 3 3 8 2" xfId="20394" xr:uid="{00000000-0005-0000-0000-0000F24E0000}"/>
    <cellStyle name="20% - Accent1 3 2 4 2 2 3 3 9" xfId="20395" xr:uid="{00000000-0005-0000-0000-0000F34E0000}"/>
    <cellStyle name="20% - Accent1 3 2 4 2 2 3 4" xfId="20396" xr:uid="{00000000-0005-0000-0000-0000F44E0000}"/>
    <cellStyle name="20% - Accent1 3 2 4 2 2 3 4 2" xfId="20397" xr:uid="{00000000-0005-0000-0000-0000F54E0000}"/>
    <cellStyle name="20% - Accent1 3 2 4 2 2 3 4 2 2" xfId="20398" xr:uid="{00000000-0005-0000-0000-0000F64E0000}"/>
    <cellStyle name="20% - Accent1 3 2 4 2 2 3 4 2 2 2" xfId="20399" xr:uid="{00000000-0005-0000-0000-0000F74E0000}"/>
    <cellStyle name="20% - Accent1 3 2 4 2 2 3 4 2 3" xfId="20400" xr:uid="{00000000-0005-0000-0000-0000F84E0000}"/>
    <cellStyle name="20% - Accent1 3 2 4 2 2 3 4 3" xfId="20401" xr:uid="{00000000-0005-0000-0000-0000F94E0000}"/>
    <cellStyle name="20% - Accent1 3 2 4 2 2 3 4 3 2" xfId="20402" xr:uid="{00000000-0005-0000-0000-0000FA4E0000}"/>
    <cellStyle name="20% - Accent1 3 2 4 2 2 3 4 4" xfId="20403" xr:uid="{00000000-0005-0000-0000-0000FB4E0000}"/>
    <cellStyle name="20% - Accent1 3 2 4 2 2 3 5" xfId="20404" xr:uid="{00000000-0005-0000-0000-0000FC4E0000}"/>
    <cellStyle name="20% - Accent1 3 2 4 2 2 3 5 2" xfId="20405" xr:uid="{00000000-0005-0000-0000-0000FD4E0000}"/>
    <cellStyle name="20% - Accent1 3 2 4 2 2 3 5 2 2" xfId="20406" xr:uid="{00000000-0005-0000-0000-0000FE4E0000}"/>
    <cellStyle name="20% - Accent1 3 2 4 2 2 3 5 2 2 2" xfId="20407" xr:uid="{00000000-0005-0000-0000-0000FF4E0000}"/>
    <cellStyle name="20% - Accent1 3 2 4 2 2 3 5 2 3" xfId="20408" xr:uid="{00000000-0005-0000-0000-0000004F0000}"/>
    <cellStyle name="20% - Accent1 3 2 4 2 2 3 5 3" xfId="20409" xr:uid="{00000000-0005-0000-0000-0000014F0000}"/>
    <cellStyle name="20% - Accent1 3 2 4 2 2 3 5 3 2" xfId="20410" xr:uid="{00000000-0005-0000-0000-0000024F0000}"/>
    <cellStyle name="20% - Accent1 3 2 4 2 2 3 5 4" xfId="20411" xr:uid="{00000000-0005-0000-0000-0000034F0000}"/>
    <cellStyle name="20% - Accent1 3 2 4 2 2 3 6" xfId="20412" xr:uid="{00000000-0005-0000-0000-0000044F0000}"/>
    <cellStyle name="20% - Accent1 3 2 4 2 2 3 6 2" xfId="20413" xr:uid="{00000000-0005-0000-0000-0000054F0000}"/>
    <cellStyle name="20% - Accent1 3 2 4 2 2 3 6 2 2" xfId="20414" xr:uid="{00000000-0005-0000-0000-0000064F0000}"/>
    <cellStyle name="20% - Accent1 3 2 4 2 2 3 6 2 2 2" xfId="20415" xr:uid="{00000000-0005-0000-0000-0000074F0000}"/>
    <cellStyle name="20% - Accent1 3 2 4 2 2 3 6 2 3" xfId="20416" xr:uid="{00000000-0005-0000-0000-0000084F0000}"/>
    <cellStyle name="20% - Accent1 3 2 4 2 2 3 6 3" xfId="20417" xr:uid="{00000000-0005-0000-0000-0000094F0000}"/>
    <cellStyle name="20% - Accent1 3 2 4 2 2 3 6 3 2" xfId="20418" xr:uid="{00000000-0005-0000-0000-00000A4F0000}"/>
    <cellStyle name="20% - Accent1 3 2 4 2 2 3 6 4" xfId="20419" xr:uid="{00000000-0005-0000-0000-00000B4F0000}"/>
    <cellStyle name="20% - Accent1 3 2 4 2 2 3 7" xfId="20420" xr:uid="{00000000-0005-0000-0000-00000C4F0000}"/>
    <cellStyle name="20% - Accent1 3 2 4 2 2 3 7 2" xfId="20421" xr:uid="{00000000-0005-0000-0000-00000D4F0000}"/>
    <cellStyle name="20% - Accent1 3 2 4 2 2 3 7 2 2" xfId="20422" xr:uid="{00000000-0005-0000-0000-00000E4F0000}"/>
    <cellStyle name="20% - Accent1 3 2 4 2 2 3 7 3" xfId="20423" xr:uid="{00000000-0005-0000-0000-00000F4F0000}"/>
    <cellStyle name="20% - Accent1 3 2 4 2 2 3 8" xfId="20424" xr:uid="{00000000-0005-0000-0000-0000104F0000}"/>
    <cellStyle name="20% - Accent1 3 2 4 2 2 3 8 2" xfId="20425" xr:uid="{00000000-0005-0000-0000-0000114F0000}"/>
    <cellStyle name="20% - Accent1 3 2 4 2 2 3 8 2 2" xfId="20426" xr:uid="{00000000-0005-0000-0000-0000124F0000}"/>
    <cellStyle name="20% - Accent1 3 2 4 2 2 3 8 3" xfId="20427" xr:uid="{00000000-0005-0000-0000-0000134F0000}"/>
    <cellStyle name="20% - Accent1 3 2 4 2 2 3 9" xfId="20428" xr:uid="{00000000-0005-0000-0000-0000144F0000}"/>
    <cellStyle name="20% - Accent1 3 2 4 2 2 3 9 2" xfId="20429" xr:uid="{00000000-0005-0000-0000-0000154F0000}"/>
    <cellStyle name="20% - Accent1 3 2 4 2 2 4" xfId="20430" xr:uid="{00000000-0005-0000-0000-0000164F0000}"/>
    <cellStyle name="20% - Accent1 3 2 4 2 2 4 10" xfId="20431" xr:uid="{00000000-0005-0000-0000-0000174F0000}"/>
    <cellStyle name="20% - Accent1 3 2 4 2 2 4 10 2" xfId="20432" xr:uid="{00000000-0005-0000-0000-0000184F0000}"/>
    <cellStyle name="20% - Accent1 3 2 4 2 2 4 11" xfId="20433" xr:uid="{00000000-0005-0000-0000-0000194F0000}"/>
    <cellStyle name="20% - Accent1 3 2 4 2 2 4 2" xfId="20434" xr:uid="{00000000-0005-0000-0000-00001A4F0000}"/>
    <cellStyle name="20% - Accent1 3 2 4 2 2 4 2 2" xfId="20435" xr:uid="{00000000-0005-0000-0000-00001B4F0000}"/>
    <cellStyle name="20% - Accent1 3 2 4 2 2 4 2 2 2" xfId="20436" xr:uid="{00000000-0005-0000-0000-00001C4F0000}"/>
    <cellStyle name="20% - Accent1 3 2 4 2 2 4 2 2 2 2" xfId="20437" xr:uid="{00000000-0005-0000-0000-00001D4F0000}"/>
    <cellStyle name="20% - Accent1 3 2 4 2 2 4 2 2 2 2 2" xfId="20438" xr:uid="{00000000-0005-0000-0000-00001E4F0000}"/>
    <cellStyle name="20% - Accent1 3 2 4 2 2 4 2 2 2 3" xfId="20439" xr:uid="{00000000-0005-0000-0000-00001F4F0000}"/>
    <cellStyle name="20% - Accent1 3 2 4 2 2 4 2 2 3" xfId="20440" xr:uid="{00000000-0005-0000-0000-0000204F0000}"/>
    <cellStyle name="20% - Accent1 3 2 4 2 2 4 2 2 3 2" xfId="20441" xr:uid="{00000000-0005-0000-0000-0000214F0000}"/>
    <cellStyle name="20% - Accent1 3 2 4 2 2 4 2 2 4" xfId="20442" xr:uid="{00000000-0005-0000-0000-0000224F0000}"/>
    <cellStyle name="20% - Accent1 3 2 4 2 2 4 2 3" xfId="20443" xr:uid="{00000000-0005-0000-0000-0000234F0000}"/>
    <cellStyle name="20% - Accent1 3 2 4 2 2 4 2 3 2" xfId="20444" xr:uid="{00000000-0005-0000-0000-0000244F0000}"/>
    <cellStyle name="20% - Accent1 3 2 4 2 2 4 2 3 2 2" xfId="20445" xr:uid="{00000000-0005-0000-0000-0000254F0000}"/>
    <cellStyle name="20% - Accent1 3 2 4 2 2 4 2 3 2 2 2" xfId="20446" xr:uid="{00000000-0005-0000-0000-0000264F0000}"/>
    <cellStyle name="20% - Accent1 3 2 4 2 2 4 2 3 2 3" xfId="20447" xr:uid="{00000000-0005-0000-0000-0000274F0000}"/>
    <cellStyle name="20% - Accent1 3 2 4 2 2 4 2 3 3" xfId="20448" xr:uid="{00000000-0005-0000-0000-0000284F0000}"/>
    <cellStyle name="20% - Accent1 3 2 4 2 2 4 2 3 3 2" xfId="20449" xr:uid="{00000000-0005-0000-0000-0000294F0000}"/>
    <cellStyle name="20% - Accent1 3 2 4 2 2 4 2 3 4" xfId="20450" xr:uid="{00000000-0005-0000-0000-00002A4F0000}"/>
    <cellStyle name="20% - Accent1 3 2 4 2 2 4 2 4" xfId="20451" xr:uid="{00000000-0005-0000-0000-00002B4F0000}"/>
    <cellStyle name="20% - Accent1 3 2 4 2 2 4 2 4 2" xfId="20452" xr:uid="{00000000-0005-0000-0000-00002C4F0000}"/>
    <cellStyle name="20% - Accent1 3 2 4 2 2 4 2 4 2 2" xfId="20453" xr:uid="{00000000-0005-0000-0000-00002D4F0000}"/>
    <cellStyle name="20% - Accent1 3 2 4 2 2 4 2 4 2 2 2" xfId="20454" xr:uid="{00000000-0005-0000-0000-00002E4F0000}"/>
    <cellStyle name="20% - Accent1 3 2 4 2 2 4 2 4 2 3" xfId="20455" xr:uid="{00000000-0005-0000-0000-00002F4F0000}"/>
    <cellStyle name="20% - Accent1 3 2 4 2 2 4 2 4 3" xfId="20456" xr:uid="{00000000-0005-0000-0000-0000304F0000}"/>
    <cellStyle name="20% - Accent1 3 2 4 2 2 4 2 4 3 2" xfId="20457" xr:uid="{00000000-0005-0000-0000-0000314F0000}"/>
    <cellStyle name="20% - Accent1 3 2 4 2 2 4 2 4 4" xfId="20458" xr:uid="{00000000-0005-0000-0000-0000324F0000}"/>
    <cellStyle name="20% - Accent1 3 2 4 2 2 4 2 5" xfId="20459" xr:uid="{00000000-0005-0000-0000-0000334F0000}"/>
    <cellStyle name="20% - Accent1 3 2 4 2 2 4 2 5 2" xfId="20460" xr:uid="{00000000-0005-0000-0000-0000344F0000}"/>
    <cellStyle name="20% - Accent1 3 2 4 2 2 4 2 5 2 2" xfId="20461" xr:uid="{00000000-0005-0000-0000-0000354F0000}"/>
    <cellStyle name="20% - Accent1 3 2 4 2 2 4 2 5 3" xfId="20462" xr:uid="{00000000-0005-0000-0000-0000364F0000}"/>
    <cellStyle name="20% - Accent1 3 2 4 2 2 4 2 6" xfId="20463" xr:uid="{00000000-0005-0000-0000-0000374F0000}"/>
    <cellStyle name="20% - Accent1 3 2 4 2 2 4 2 6 2" xfId="20464" xr:uid="{00000000-0005-0000-0000-0000384F0000}"/>
    <cellStyle name="20% - Accent1 3 2 4 2 2 4 2 6 2 2" xfId="20465" xr:uid="{00000000-0005-0000-0000-0000394F0000}"/>
    <cellStyle name="20% - Accent1 3 2 4 2 2 4 2 6 3" xfId="20466" xr:uid="{00000000-0005-0000-0000-00003A4F0000}"/>
    <cellStyle name="20% - Accent1 3 2 4 2 2 4 2 7" xfId="20467" xr:uid="{00000000-0005-0000-0000-00003B4F0000}"/>
    <cellStyle name="20% - Accent1 3 2 4 2 2 4 2 7 2" xfId="20468" xr:uid="{00000000-0005-0000-0000-00003C4F0000}"/>
    <cellStyle name="20% - Accent1 3 2 4 2 2 4 2 8" xfId="20469" xr:uid="{00000000-0005-0000-0000-00003D4F0000}"/>
    <cellStyle name="20% - Accent1 3 2 4 2 2 4 2 8 2" xfId="20470" xr:uid="{00000000-0005-0000-0000-00003E4F0000}"/>
    <cellStyle name="20% - Accent1 3 2 4 2 2 4 2 9" xfId="20471" xr:uid="{00000000-0005-0000-0000-00003F4F0000}"/>
    <cellStyle name="20% - Accent1 3 2 4 2 2 4 3" xfId="20472" xr:uid="{00000000-0005-0000-0000-0000404F0000}"/>
    <cellStyle name="20% - Accent1 3 2 4 2 2 4 3 2" xfId="20473" xr:uid="{00000000-0005-0000-0000-0000414F0000}"/>
    <cellStyle name="20% - Accent1 3 2 4 2 2 4 3 2 2" xfId="20474" xr:uid="{00000000-0005-0000-0000-0000424F0000}"/>
    <cellStyle name="20% - Accent1 3 2 4 2 2 4 3 2 2 2" xfId="20475" xr:uid="{00000000-0005-0000-0000-0000434F0000}"/>
    <cellStyle name="20% - Accent1 3 2 4 2 2 4 3 2 2 2 2" xfId="20476" xr:uid="{00000000-0005-0000-0000-0000444F0000}"/>
    <cellStyle name="20% - Accent1 3 2 4 2 2 4 3 2 2 3" xfId="20477" xr:uid="{00000000-0005-0000-0000-0000454F0000}"/>
    <cellStyle name="20% - Accent1 3 2 4 2 2 4 3 2 3" xfId="20478" xr:uid="{00000000-0005-0000-0000-0000464F0000}"/>
    <cellStyle name="20% - Accent1 3 2 4 2 2 4 3 2 3 2" xfId="20479" xr:uid="{00000000-0005-0000-0000-0000474F0000}"/>
    <cellStyle name="20% - Accent1 3 2 4 2 2 4 3 2 4" xfId="20480" xr:uid="{00000000-0005-0000-0000-0000484F0000}"/>
    <cellStyle name="20% - Accent1 3 2 4 2 2 4 3 3" xfId="20481" xr:uid="{00000000-0005-0000-0000-0000494F0000}"/>
    <cellStyle name="20% - Accent1 3 2 4 2 2 4 3 3 2" xfId="20482" xr:uid="{00000000-0005-0000-0000-00004A4F0000}"/>
    <cellStyle name="20% - Accent1 3 2 4 2 2 4 3 3 2 2" xfId="20483" xr:uid="{00000000-0005-0000-0000-00004B4F0000}"/>
    <cellStyle name="20% - Accent1 3 2 4 2 2 4 3 3 2 2 2" xfId="20484" xr:uid="{00000000-0005-0000-0000-00004C4F0000}"/>
    <cellStyle name="20% - Accent1 3 2 4 2 2 4 3 3 2 3" xfId="20485" xr:uid="{00000000-0005-0000-0000-00004D4F0000}"/>
    <cellStyle name="20% - Accent1 3 2 4 2 2 4 3 3 3" xfId="20486" xr:uid="{00000000-0005-0000-0000-00004E4F0000}"/>
    <cellStyle name="20% - Accent1 3 2 4 2 2 4 3 3 3 2" xfId="20487" xr:uid="{00000000-0005-0000-0000-00004F4F0000}"/>
    <cellStyle name="20% - Accent1 3 2 4 2 2 4 3 3 4" xfId="20488" xr:uid="{00000000-0005-0000-0000-0000504F0000}"/>
    <cellStyle name="20% - Accent1 3 2 4 2 2 4 3 4" xfId="20489" xr:uid="{00000000-0005-0000-0000-0000514F0000}"/>
    <cellStyle name="20% - Accent1 3 2 4 2 2 4 3 4 2" xfId="20490" xr:uid="{00000000-0005-0000-0000-0000524F0000}"/>
    <cellStyle name="20% - Accent1 3 2 4 2 2 4 3 4 2 2" xfId="20491" xr:uid="{00000000-0005-0000-0000-0000534F0000}"/>
    <cellStyle name="20% - Accent1 3 2 4 2 2 4 3 4 2 2 2" xfId="20492" xr:uid="{00000000-0005-0000-0000-0000544F0000}"/>
    <cellStyle name="20% - Accent1 3 2 4 2 2 4 3 4 2 3" xfId="20493" xr:uid="{00000000-0005-0000-0000-0000554F0000}"/>
    <cellStyle name="20% - Accent1 3 2 4 2 2 4 3 4 3" xfId="20494" xr:uid="{00000000-0005-0000-0000-0000564F0000}"/>
    <cellStyle name="20% - Accent1 3 2 4 2 2 4 3 4 3 2" xfId="20495" xr:uid="{00000000-0005-0000-0000-0000574F0000}"/>
    <cellStyle name="20% - Accent1 3 2 4 2 2 4 3 4 4" xfId="20496" xr:uid="{00000000-0005-0000-0000-0000584F0000}"/>
    <cellStyle name="20% - Accent1 3 2 4 2 2 4 3 5" xfId="20497" xr:uid="{00000000-0005-0000-0000-0000594F0000}"/>
    <cellStyle name="20% - Accent1 3 2 4 2 2 4 3 5 2" xfId="20498" xr:uid="{00000000-0005-0000-0000-00005A4F0000}"/>
    <cellStyle name="20% - Accent1 3 2 4 2 2 4 3 5 2 2" xfId="20499" xr:uid="{00000000-0005-0000-0000-00005B4F0000}"/>
    <cellStyle name="20% - Accent1 3 2 4 2 2 4 3 5 3" xfId="20500" xr:uid="{00000000-0005-0000-0000-00005C4F0000}"/>
    <cellStyle name="20% - Accent1 3 2 4 2 2 4 3 6" xfId="20501" xr:uid="{00000000-0005-0000-0000-00005D4F0000}"/>
    <cellStyle name="20% - Accent1 3 2 4 2 2 4 3 6 2" xfId="20502" xr:uid="{00000000-0005-0000-0000-00005E4F0000}"/>
    <cellStyle name="20% - Accent1 3 2 4 2 2 4 3 6 2 2" xfId="20503" xr:uid="{00000000-0005-0000-0000-00005F4F0000}"/>
    <cellStyle name="20% - Accent1 3 2 4 2 2 4 3 6 3" xfId="20504" xr:uid="{00000000-0005-0000-0000-0000604F0000}"/>
    <cellStyle name="20% - Accent1 3 2 4 2 2 4 3 7" xfId="20505" xr:uid="{00000000-0005-0000-0000-0000614F0000}"/>
    <cellStyle name="20% - Accent1 3 2 4 2 2 4 3 7 2" xfId="20506" xr:uid="{00000000-0005-0000-0000-0000624F0000}"/>
    <cellStyle name="20% - Accent1 3 2 4 2 2 4 3 8" xfId="20507" xr:uid="{00000000-0005-0000-0000-0000634F0000}"/>
    <cellStyle name="20% - Accent1 3 2 4 2 2 4 3 8 2" xfId="20508" xr:uid="{00000000-0005-0000-0000-0000644F0000}"/>
    <cellStyle name="20% - Accent1 3 2 4 2 2 4 3 9" xfId="20509" xr:uid="{00000000-0005-0000-0000-0000654F0000}"/>
    <cellStyle name="20% - Accent1 3 2 4 2 2 4 4" xfId="20510" xr:uid="{00000000-0005-0000-0000-0000664F0000}"/>
    <cellStyle name="20% - Accent1 3 2 4 2 2 4 4 2" xfId="20511" xr:uid="{00000000-0005-0000-0000-0000674F0000}"/>
    <cellStyle name="20% - Accent1 3 2 4 2 2 4 4 2 2" xfId="20512" xr:uid="{00000000-0005-0000-0000-0000684F0000}"/>
    <cellStyle name="20% - Accent1 3 2 4 2 2 4 4 2 2 2" xfId="20513" xr:uid="{00000000-0005-0000-0000-0000694F0000}"/>
    <cellStyle name="20% - Accent1 3 2 4 2 2 4 4 2 3" xfId="20514" xr:uid="{00000000-0005-0000-0000-00006A4F0000}"/>
    <cellStyle name="20% - Accent1 3 2 4 2 2 4 4 3" xfId="20515" xr:uid="{00000000-0005-0000-0000-00006B4F0000}"/>
    <cellStyle name="20% - Accent1 3 2 4 2 2 4 4 3 2" xfId="20516" xr:uid="{00000000-0005-0000-0000-00006C4F0000}"/>
    <cellStyle name="20% - Accent1 3 2 4 2 2 4 4 4" xfId="20517" xr:uid="{00000000-0005-0000-0000-00006D4F0000}"/>
    <cellStyle name="20% - Accent1 3 2 4 2 2 4 5" xfId="20518" xr:uid="{00000000-0005-0000-0000-00006E4F0000}"/>
    <cellStyle name="20% - Accent1 3 2 4 2 2 4 5 2" xfId="20519" xr:uid="{00000000-0005-0000-0000-00006F4F0000}"/>
    <cellStyle name="20% - Accent1 3 2 4 2 2 4 5 2 2" xfId="20520" xr:uid="{00000000-0005-0000-0000-0000704F0000}"/>
    <cellStyle name="20% - Accent1 3 2 4 2 2 4 5 2 2 2" xfId="20521" xr:uid="{00000000-0005-0000-0000-0000714F0000}"/>
    <cellStyle name="20% - Accent1 3 2 4 2 2 4 5 2 3" xfId="20522" xr:uid="{00000000-0005-0000-0000-0000724F0000}"/>
    <cellStyle name="20% - Accent1 3 2 4 2 2 4 5 3" xfId="20523" xr:uid="{00000000-0005-0000-0000-0000734F0000}"/>
    <cellStyle name="20% - Accent1 3 2 4 2 2 4 5 3 2" xfId="20524" xr:uid="{00000000-0005-0000-0000-0000744F0000}"/>
    <cellStyle name="20% - Accent1 3 2 4 2 2 4 5 4" xfId="20525" xr:uid="{00000000-0005-0000-0000-0000754F0000}"/>
    <cellStyle name="20% - Accent1 3 2 4 2 2 4 6" xfId="20526" xr:uid="{00000000-0005-0000-0000-0000764F0000}"/>
    <cellStyle name="20% - Accent1 3 2 4 2 2 4 6 2" xfId="20527" xr:uid="{00000000-0005-0000-0000-0000774F0000}"/>
    <cellStyle name="20% - Accent1 3 2 4 2 2 4 6 2 2" xfId="20528" xr:uid="{00000000-0005-0000-0000-0000784F0000}"/>
    <cellStyle name="20% - Accent1 3 2 4 2 2 4 6 2 2 2" xfId="20529" xr:uid="{00000000-0005-0000-0000-0000794F0000}"/>
    <cellStyle name="20% - Accent1 3 2 4 2 2 4 6 2 3" xfId="20530" xr:uid="{00000000-0005-0000-0000-00007A4F0000}"/>
    <cellStyle name="20% - Accent1 3 2 4 2 2 4 6 3" xfId="20531" xr:uid="{00000000-0005-0000-0000-00007B4F0000}"/>
    <cellStyle name="20% - Accent1 3 2 4 2 2 4 6 3 2" xfId="20532" xr:uid="{00000000-0005-0000-0000-00007C4F0000}"/>
    <cellStyle name="20% - Accent1 3 2 4 2 2 4 6 4" xfId="20533" xr:uid="{00000000-0005-0000-0000-00007D4F0000}"/>
    <cellStyle name="20% - Accent1 3 2 4 2 2 4 7" xfId="20534" xr:uid="{00000000-0005-0000-0000-00007E4F0000}"/>
    <cellStyle name="20% - Accent1 3 2 4 2 2 4 7 2" xfId="20535" xr:uid="{00000000-0005-0000-0000-00007F4F0000}"/>
    <cellStyle name="20% - Accent1 3 2 4 2 2 4 7 2 2" xfId="20536" xr:uid="{00000000-0005-0000-0000-0000804F0000}"/>
    <cellStyle name="20% - Accent1 3 2 4 2 2 4 7 3" xfId="20537" xr:uid="{00000000-0005-0000-0000-0000814F0000}"/>
    <cellStyle name="20% - Accent1 3 2 4 2 2 4 8" xfId="20538" xr:uid="{00000000-0005-0000-0000-0000824F0000}"/>
    <cellStyle name="20% - Accent1 3 2 4 2 2 4 8 2" xfId="20539" xr:uid="{00000000-0005-0000-0000-0000834F0000}"/>
    <cellStyle name="20% - Accent1 3 2 4 2 2 4 8 2 2" xfId="20540" xr:uid="{00000000-0005-0000-0000-0000844F0000}"/>
    <cellStyle name="20% - Accent1 3 2 4 2 2 4 8 3" xfId="20541" xr:uid="{00000000-0005-0000-0000-0000854F0000}"/>
    <cellStyle name="20% - Accent1 3 2 4 2 2 4 9" xfId="20542" xr:uid="{00000000-0005-0000-0000-0000864F0000}"/>
    <cellStyle name="20% - Accent1 3 2 4 2 2 4 9 2" xfId="20543" xr:uid="{00000000-0005-0000-0000-0000874F0000}"/>
    <cellStyle name="20% - Accent1 3 2 4 2 2 5" xfId="20544" xr:uid="{00000000-0005-0000-0000-0000884F0000}"/>
    <cellStyle name="20% - Accent1 3 2 4 2 2 5 2" xfId="20545" xr:uid="{00000000-0005-0000-0000-0000894F0000}"/>
    <cellStyle name="20% - Accent1 3 2 4 2 2 5 2 2" xfId="20546" xr:uid="{00000000-0005-0000-0000-00008A4F0000}"/>
    <cellStyle name="20% - Accent1 3 2 4 2 2 5 2 2 2" xfId="20547" xr:uid="{00000000-0005-0000-0000-00008B4F0000}"/>
    <cellStyle name="20% - Accent1 3 2 4 2 2 5 2 2 2 2" xfId="20548" xr:uid="{00000000-0005-0000-0000-00008C4F0000}"/>
    <cellStyle name="20% - Accent1 3 2 4 2 2 5 2 2 3" xfId="20549" xr:uid="{00000000-0005-0000-0000-00008D4F0000}"/>
    <cellStyle name="20% - Accent1 3 2 4 2 2 5 2 3" xfId="20550" xr:uid="{00000000-0005-0000-0000-00008E4F0000}"/>
    <cellStyle name="20% - Accent1 3 2 4 2 2 5 2 3 2" xfId="20551" xr:uid="{00000000-0005-0000-0000-00008F4F0000}"/>
    <cellStyle name="20% - Accent1 3 2 4 2 2 5 2 4" xfId="20552" xr:uid="{00000000-0005-0000-0000-0000904F0000}"/>
    <cellStyle name="20% - Accent1 3 2 4 2 2 5 3" xfId="20553" xr:uid="{00000000-0005-0000-0000-0000914F0000}"/>
    <cellStyle name="20% - Accent1 3 2 4 2 2 5 3 2" xfId="20554" xr:uid="{00000000-0005-0000-0000-0000924F0000}"/>
    <cellStyle name="20% - Accent1 3 2 4 2 2 5 3 2 2" xfId="20555" xr:uid="{00000000-0005-0000-0000-0000934F0000}"/>
    <cellStyle name="20% - Accent1 3 2 4 2 2 5 3 2 2 2" xfId="20556" xr:uid="{00000000-0005-0000-0000-0000944F0000}"/>
    <cellStyle name="20% - Accent1 3 2 4 2 2 5 3 2 3" xfId="20557" xr:uid="{00000000-0005-0000-0000-0000954F0000}"/>
    <cellStyle name="20% - Accent1 3 2 4 2 2 5 3 3" xfId="20558" xr:uid="{00000000-0005-0000-0000-0000964F0000}"/>
    <cellStyle name="20% - Accent1 3 2 4 2 2 5 3 3 2" xfId="20559" xr:uid="{00000000-0005-0000-0000-0000974F0000}"/>
    <cellStyle name="20% - Accent1 3 2 4 2 2 5 3 4" xfId="20560" xr:uid="{00000000-0005-0000-0000-0000984F0000}"/>
    <cellStyle name="20% - Accent1 3 2 4 2 2 5 4" xfId="20561" xr:uid="{00000000-0005-0000-0000-0000994F0000}"/>
    <cellStyle name="20% - Accent1 3 2 4 2 2 5 4 2" xfId="20562" xr:uid="{00000000-0005-0000-0000-00009A4F0000}"/>
    <cellStyle name="20% - Accent1 3 2 4 2 2 5 4 2 2" xfId="20563" xr:uid="{00000000-0005-0000-0000-00009B4F0000}"/>
    <cellStyle name="20% - Accent1 3 2 4 2 2 5 4 2 2 2" xfId="20564" xr:uid="{00000000-0005-0000-0000-00009C4F0000}"/>
    <cellStyle name="20% - Accent1 3 2 4 2 2 5 4 2 3" xfId="20565" xr:uid="{00000000-0005-0000-0000-00009D4F0000}"/>
    <cellStyle name="20% - Accent1 3 2 4 2 2 5 4 3" xfId="20566" xr:uid="{00000000-0005-0000-0000-00009E4F0000}"/>
    <cellStyle name="20% - Accent1 3 2 4 2 2 5 4 3 2" xfId="20567" xr:uid="{00000000-0005-0000-0000-00009F4F0000}"/>
    <cellStyle name="20% - Accent1 3 2 4 2 2 5 4 4" xfId="20568" xr:uid="{00000000-0005-0000-0000-0000A04F0000}"/>
    <cellStyle name="20% - Accent1 3 2 4 2 2 5 5" xfId="20569" xr:uid="{00000000-0005-0000-0000-0000A14F0000}"/>
    <cellStyle name="20% - Accent1 3 2 4 2 2 5 5 2" xfId="20570" xr:uid="{00000000-0005-0000-0000-0000A24F0000}"/>
    <cellStyle name="20% - Accent1 3 2 4 2 2 5 5 2 2" xfId="20571" xr:uid="{00000000-0005-0000-0000-0000A34F0000}"/>
    <cellStyle name="20% - Accent1 3 2 4 2 2 5 5 3" xfId="20572" xr:uid="{00000000-0005-0000-0000-0000A44F0000}"/>
    <cellStyle name="20% - Accent1 3 2 4 2 2 5 6" xfId="20573" xr:uid="{00000000-0005-0000-0000-0000A54F0000}"/>
    <cellStyle name="20% - Accent1 3 2 4 2 2 5 6 2" xfId="20574" xr:uid="{00000000-0005-0000-0000-0000A64F0000}"/>
    <cellStyle name="20% - Accent1 3 2 4 2 2 5 6 2 2" xfId="20575" xr:uid="{00000000-0005-0000-0000-0000A74F0000}"/>
    <cellStyle name="20% - Accent1 3 2 4 2 2 5 6 3" xfId="20576" xr:uid="{00000000-0005-0000-0000-0000A84F0000}"/>
    <cellStyle name="20% - Accent1 3 2 4 2 2 5 7" xfId="20577" xr:uid="{00000000-0005-0000-0000-0000A94F0000}"/>
    <cellStyle name="20% - Accent1 3 2 4 2 2 5 7 2" xfId="20578" xr:uid="{00000000-0005-0000-0000-0000AA4F0000}"/>
    <cellStyle name="20% - Accent1 3 2 4 2 2 5 8" xfId="20579" xr:uid="{00000000-0005-0000-0000-0000AB4F0000}"/>
    <cellStyle name="20% - Accent1 3 2 4 2 2 5 8 2" xfId="20580" xr:uid="{00000000-0005-0000-0000-0000AC4F0000}"/>
    <cellStyle name="20% - Accent1 3 2 4 2 2 5 9" xfId="20581" xr:uid="{00000000-0005-0000-0000-0000AD4F0000}"/>
    <cellStyle name="20% - Accent1 3 2 4 2 2 6" xfId="20582" xr:uid="{00000000-0005-0000-0000-0000AE4F0000}"/>
    <cellStyle name="20% - Accent1 3 2 4 2 2 6 2" xfId="20583" xr:uid="{00000000-0005-0000-0000-0000AF4F0000}"/>
    <cellStyle name="20% - Accent1 3 2 4 2 2 6 2 2" xfId="20584" xr:uid="{00000000-0005-0000-0000-0000B04F0000}"/>
    <cellStyle name="20% - Accent1 3 2 4 2 2 6 2 2 2" xfId="20585" xr:uid="{00000000-0005-0000-0000-0000B14F0000}"/>
    <cellStyle name="20% - Accent1 3 2 4 2 2 6 2 2 2 2" xfId="20586" xr:uid="{00000000-0005-0000-0000-0000B24F0000}"/>
    <cellStyle name="20% - Accent1 3 2 4 2 2 6 2 2 3" xfId="20587" xr:uid="{00000000-0005-0000-0000-0000B34F0000}"/>
    <cellStyle name="20% - Accent1 3 2 4 2 2 6 2 3" xfId="20588" xr:uid="{00000000-0005-0000-0000-0000B44F0000}"/>
    <cellStyle name="20% - Accent1 3 2 4 2 2 6 2 3 2" xfId="20589" xr:uid="{00000000-0005-0000-0000-0000B54F0000}"/>
    <cellStyle name="20% - Accent1 3 2 4 2 2 6 2 4" xfId="20590" xr:uid="{00000000-0005-0000-0000-0000B64F0000}"/>
    <cellStyle name="20% - Accent1 3 2 4 2 2 6 3" xfId="20591" xr:uid="{00000000-0005-0000-0000-0000B74F0000}"/>
    <cellStyle name="20% - Accent1 3 2 4 2 2 6 3 2" xfId="20592" xr:uid="{00000000-0005-0000-0000-0000B84F0000}"/>
    <cellStyle name="20% - Accent1 3 2 4 2 2 6 3 2 2" xfId="20593" xr:uid="{00000000-0005-0000-0000-0000B94F0000}"/>
    <cellStyle name="20% - Accent1 3 2 4 2 2 6 3 2 2 2" xfId="20594" xr:uid="{00000000-0005-0000-0000-0000BA4F0000}"/>
    <cellStyle name="20% - Accent1 3 2 4 2 2 6 3 2 3" xfId="20595" xr:uid="{00000000-0005-0000-0000-0000BB4F0000}"/>
    <cellStyle name="20% - Accent1 3 2 4 2 2 6 3 3" xfId="20596" xr:uid="{00000000-0005-0000-0000-0000BC4F0000}"/>
    <cellStyle name="20% - Accent1 3 2 4 2 2 6 3 3 2" xfId="20597" xr:uid="{00000000-0005-0000-0000-0000BD4F0000}"/>
    <cellStyle name="20% - Accent1 3 2 4 2 2 6 3 4" xfId="20598" xr:uid="{00000000-0005-0000-0000-0000BE4F0000}"/>
    <cellStyle name="20% - Accent1 3 2 4 2 2 6 4" xfId="20599" xr:uid="{00000000-0005-0000-0000-0000BF4F0000}"/>
    <cellStyle name="20% - Accent1 3 2 4 2 2 6 4 2" xfId="20600" xr:uid="{00000000-0005-0000-0000-0000C04F0000}"/>
    <cellStyle name="20% - Accent1 3 2 4 2 2 6 4 2 2" xfId="20601" xr:uid="{00000000-0005-0000-0000-0000C14F0000}"/>
    <cellStyle name="20% - Accent1 3 2 4 2 2 6 4 2 2 2" xfId="20602" xr:uid="{00000000-0005-0000-0000-0000C24F0000}"/>
    <cellStyle name="20% - Accent1 3 2 4 2 2 6 4 2 3" xfId="20603" xr:uid="{00000000-0005-0000-0000-0000C34F0000}"/>
    <cellStyle name="20% - Accent1 3 2 4 2 2 6 4 3" xfId="20604" xr:uid="{00000000-0005-0000-0000-0000C44F0000}"/>
    <cellStyle name="20% - Accent1 3 2 4 2 2 6 4 3 2" xfId="20605" xr:uid="{00000000-0005-0000-0000-0000C54F0000}"/>
    <cellStyle name="20% - Accent1 3 2 4 2 2 6 4 4" xfId="20606" xr:uid="{00000000-0005-0000-0000-0000C64F0000}"/>
    <cellStyle name="20% - Accent1 3 2 4 2 2 6 5" xfId="20607" xr:uid="{00000000-0005-0000-0000-0000C74F0000}"/>
    <cellStyle name="20% - Accent1 3 2 4 2 2 6 5 2" xfId="20608" xr:uid="{00000000-0005-0000-0000-0000C84F0000}"/>
    <cellStyle name="20% - Accent1 3 2 4 2 2 6 5 2 2" xfId="20609" xr:uid="{00000000-0005-0000-0000-0000C94F0000}"/>
    <cellStyle name="20% - Accent1 3 2 4 2 2 6 5 3" xfId="20610" xr:uid="{00000000-0005-0000-0000-0000CA4F0000}"/>
    <cellStyle name="20% - Accent1 3 2 4 2 2 6 6" xfId="20611" xr:uid="{00000000-0005-0000-0000-0000CB4F0000}"/>
    <cellStyle name="20% - Accent1 3 2 4 2 2 6 6 2" xfId="20612" xr:uid="{00000000-0005-0000-0000-0000CC4F0000}"/>
    <cellStyle name="20% - Accent1 3 2 4 2 2 6 6 2 2" xfId="20613" xr:uid="{00000000-0005-0000-0000-0000CD4F0000}"/>
    <cellStyle name="20% - Accent1 3 2 4 2 2 6 6 3" xfId="20614" xr:uid="{00000000-0005-0000-0000-0000CE4F0000}"/>
    <cellStyle name="20% - Accent1 3 2 4 2 2 6 7" xfId="20615" xr:uid="{00000000-0005-0000-0000-0000CF4F0000}"/>
    <cellStyle name="20% - Accent1 3 2 4 2 2 6 7 2" xfId="20616" xr:uid="{00000000-0005-0000-0000-0000D04F0000}"/>
    <cellStyle name="20% - Accent1 3 2 4 2 2 6 8" xfId="20617" xr:uid="{00000000-0005-0000-0000-0000D14F0000}"/>
    <cellStyle name="20% - Accent1 3 2 4 2 2 6 8 2" xfId="20618" xr:uid="{00000000-0005-0000-0000-0000D24F0000}"/>
    <cellStyle name="20% - Accent1 3 2 4 2 2 6 9" xfId="20619" xr:uid="{00000000-0005-0000-0000-0000D34F0000}"/>
    <cellStyle name="20% - Accent1 3 2 4 2 2 7" xfId="20620" xr:uid="{00000000-0005-0000-0000-0000D44F0000}"/>
    <cellStyle name="20% - Accent1 3 2 4 2 2 7 2" xfId="20621" xr:uid="{00000000-0005-0000-0000-0000D54F0000}"/>
    <cellStyle name="20% - Accent1 3 2 4 2 2 7 2 2" xfId="20622" xr:uid="{00000000-0005-0000-0000-0000D64F0000}"/>
    <cellStyle name="20% - Accent1 3 2 4 2 2 7 2 2 2" xfId="20623" xr:uid="{00000000-0005-0000-0000-0000D74F0000}"/>
    <cellStyle name="20% - Accent1 3 2 4 2 2 7 2 3" xfId="20624" xr:uid="{00000000-0005-0000-0000-0000D84F0000}"/>
    <cellStyle name="20% - Accent1 3 2 4 2 2 7 3" xfId="20625" xr:uid="{00000000-0005-0000-0000-0000D94F0000}"/>
    <cellStyle name="20% - Accent1 3 2 4 2 2 7 3 2" xfId="20626" xr:uid="{00000000-0005-0000-0000-0000DA4F0000}"/>
    <cellStyle name="20% - Accent1 3 2 4 2 2 7 4" xfId="20627" xr:uid="{00000000-0005-0000-0000-0000DB4F0000}"/>
    <cellStyle name="20% - Accent1 3 2 4 2 2 8" xfId="20628" xr:uid="{00000000-0005-0000-0000-0000DC4F0000}"/>
    <cellStyle name="20% - Accent1 3 2 4 2 2 8 2" xfId="20629" xr:uid="{00000000-0005-0000-0000-0000DD4F0000}"/>
    <cellStyle name="20% - Accent1 3 2 4 2 2 8 2 2" xfId="20630" xr:uid="{00000000-0005-0000-0000-0000DE4F0000}"/>
    <cellStyle name="20% - Accent1 3 2 4 2 2 8 2 2 2" xfId="20631" xr:uid="{00000000-0005-0000-0000-0000DF4F0000}"/>
    <cellStyle name="20% - Accent1 3 2 4 2 2 8 2 3" xfId="20632" xr:uid="{00000000-0005-0000-0000-0000E04F0000}"/>
    <cellStyle name="20% - Accent1 3 2 4 2 2 8 3" xfId="20633" xr:uid="{00000000-0005-0000-0000-0000E14F0000}"/>
    <cellStyle name="20% - Accent1 3 2 4 2 2 8 3 2" xfId="20634" xr:uid="{00000000-0005-0000-0000-0000E24F0000}"/>
    <cellStyle name="20% - Accent1 3 2 4 2 2 8 4" xfId="20635" xr:uid="{00000000-0005-0000-0000-0000E34F0000}"/>
    <cellStyle name="20% - Accent1 3 2 4 2 2 9" xfId="20636" xr:uid="{00000000-0005-0000-0000-0000E44F0000}"/>
    <cellStyle name="20% - Accent1 3 2 4 2 2 9 2" xfId="20637" xr:uid="{00000000-0005-0000-0000-0000E54F0000}"/>
    <cellStyle name="20% - Accent1 3 2 4 2 2 9 2 2" xfId="20638" xr:uid="{00000000-0005-0000-0000-0000E64F0000}"/>
    <cellStyle name="20% - Accent1 3 2 4 2 2 9 2 2 2" xfId="20639" xr:uid="{00000000-0005-0000-0000-0000E74F0000}"/>
    <cellStyle name="20% - Accent1 3 2 4 2 2 9 2 3" xfId="20640" xr:uid="{00000000-0005-0000-0000-0000E84F0000}"/>
    <cellStyle name="20% - Accent1 3 2 4 2 2 9 3" xfId="20641" xr:uid="{00000000-0005-0000-0000-0000E94F0000}"/>
    <cellStyle name="20% - Accent1 3 2 4 2 2 9 3 2" xfId="20642" xr:uid="{00000000-0005-0000-0000-0000EA4F0000}"/>
    <cellStyle name="20% - Accent1 3 2 4 2 2 9 4" xfId="20643" xr:uid="{00000000-0005-0000-0000-0000EB4F0000}"/>
    <cellStyle name="20% - Accent1 3 2 4 2 3" xfId="20644" xr:uid="{00000000-0005-0000-0000-0000EC4F0000}"/>
    <cellStyle name="20% - Accent1 3 2 4 2 3 10" xfId="20645" xr:uid="{00000000-0005-0000-0000-0000ED4F0000}"/>
    <cellStyle name="20% - Accent1 3 2 4 2 3 10 2" xfId="20646" xr:uid="{00000000-0005-0000-0000-0000EE4F0000}"/>
    <cellStyle name="20% - Accent1 3 2 4 2 3 11" xfId="20647" xr:uid="{00000000-0005-0000-0000-0000EF4F0000}"/>
    <cellStyle name="20% - Accent1 3 2 4 2 3 2" xfId="20648" xr:uid="{00000000-0005-0000-0000-0000F04F0000}"/>
    <cellStyle name="20% - Accent1 3 2 4 2 3 2 2" xfId="20649" xr:uid="{00000000-0005-0000-0000-0000F14F0000}"/>
    <cellStyle name="20% - Accent1 3 2 4 2 3 2 2 2" xfId="20650" xr:uid="{00000000-0005-0000-0000-0000F24F0000}"/>
    <cellStyle name="20% - Accent1 3 2 4 2 3 2 2 2 2" xfId="20651" xr:uid="{00000000-0005-0000-0000-0000F34F0000}"/>
    <cellStyle name="20% - Accent1 3 2 4 2 3 2 2 2 2 2" xfId="20652" xr:uid="{00000000-0005-0000-0000-0000F44F0000}"/>
    <cellStyle name="20% - Accent1 3 2 4 2 3 2 2 2 3" xfId="20653" xr:uid="{00000000-0005-0000-0000-0000F54F0000}"/>
    <cellStyle name="20% - Accent1 3 2 4 2 3 2 2 3" xfId="20654" xr:uid="{00000000-0005-0000-0000-0000F64F0000}"/>
    <cellStyle name="20% - Accent1 3 2 4 2 3 2 2 3 2" xfId="20655" xr:uid="{00000000-0005-0000-0000-0000F74F0000}"/>
    <cellStyle name="20% - Accent1 3 2 4 2 3 2 2 4" xfId="20656" xr:uid="{00000000-0005-0000-0000-0000F84F0000}"/>
    <cellStyle name="20% - Accent1 3 2 4 2 3 2 3" xfId="20657" xr:uid="{00000000-0005-0000-0000-0000F94F0000}"/>
    <cellStyle name="20% - Accent1 3 2 4 2 3 2 3 2" xfId="20658" xr:uid="{00000000-0005-0000-0000-0000FA4F0000}"/>
    <cellStyle name="20% - Accent1 3 2 4 2 3 2 3 2 2" xfId="20659" xr:uid="{00000000-0005-0000-0000-0000FB4F0000}"/>
    <cellStyle name="20% - Accent1 3 2 4 2 3 2 3 2 2 2" xfId="20660" xr:uid="{00000000-0005-0000-0000-0000FC4F0000}"/>
    <cellStyle name="20% - Accent1 3 2 4 2 3 2 3 2 3" xfId="20661" xr:uid="{00000000-0005-0000-0000-0000FD4F0000}"/>
    <cellStyle name="20% - Accent1 3 2 4 2 3 2 3 3" xfId="20662" xr:uid="{00000000-0005-0000-0000-0000FE4F0000}"/>
    <cellStyle name="20% - Accent1 3 2 4 2 3 2 3 3 2" xfId="20663" xr:uid="{00000000-0005-0000-0000-0000FF4F0000}"/>
    <cellStyle name="20% - Accent1 3 2 4 2 3 2 3 4" xfId="20664" xr:uid="{00000000-0005-0000-0000-000000500000}"/>
    <cellStyle name="20% - Accent1 3 2 4 2 3 2 4" xfId="20665" xr:uid="{00000000-0005-0000-0000-000001500000}"/>
    <cellStyle name="20% - Accent1 3 2 4 2 3 2 4 2" xfId="20666" xr:uid="{00000000-0005-0000-0000-000002500000}"/>
    <cellStyle name="20% - Accent1 3 2 4 2 3 2 4 2 2" xfId="20667" xr:uid="{00000000-0005-0000-0000-000003500000}"/>
    <cellStyle name="20% - Accent1 3 2 4 2 3 2 4 2 2 2" xfId="20668" xr:uid="{00000000-0005-0000-0000-000004500000}"/>
    <cellStyle name="20% - Accent1 3 2 4 2 3 2 4 2 3" xfId="20669" xr:uid="{00000000-0005-0000-0000-000005500000}"/>
    <cellStyle name="20% - Accent1 3 2 4 2 3 2 4 3" xfId="20670" xr:uid="{00000000-0005-0000-0000-000006500000}"/>
    <cellStyle name="20% - Accent1 3 2 4 2 3 2 4 3 2" xfId="20671" xr:uid="{00000000-0005-0000-0000-000007500000}"/>
    <cellStyle name="20% - Accent1 3 2 4 2 3 2 4 4" xfId="20672" xr:uid="{00000000-0005-0000-0000-000008500000}"/>
    <cellStyle name="20% - Accent1 3 2 4 2 3 2 5" xfId="20673" xr:uid="{00000000-0005-0000-0000-000009500000}"/>
    <cellStyle name="20% - Accent1 3 2 4 2 3 2 5 2" xfId="20674" xr:uid="{00000000-0005-0000-0000-00000A500000}"/>
    <cellStyle name="20% - Accent1 3 2 4 2 3 2 5 2 2" xfId="20675" xr:uid="{00000000-0005-0000-0000-00000B500000}"/>
    <cellStyle name="20% - Accent1 3 2 4 2 3 2 5 3" xfId="20676" xr:uid="{00000000-0005-0000-0000-00000C500000}"/>
    <cellStyle name="20% - Accent1 3 2 4 2 3 2 6" xfId="20677" xr:uid="{00000000-0005-0000-0000-00000D500000}"/>
    <cellStyle name="20% - Accent1 3 2 4 2 3 2 6 2" xfId="20678" xr:uid="{00000000-0005-0000-0000-00000E500000}"/>
    <cellStyle name="20% - Accent1 3 2 4 2 3 2 6 2 2" xfId="20679" xr:uid="{00000000-0005-0000-0000-00000F500000}"/>
    <cellStyle name="20% - Accent1 3 2 4 2 3 2 6 3" xfId="20680" xr:uid="{00000000-0005-0000-0000-000010500000}"/>
    <cellStyle name="20% - Accent1 3 2 4 2 3 2 7" xfId="20681" xr:uid="{00000000-0005-0000-0000-000011500000}"/>
    <cellStyle name="20% - Accent1 3 2 4 2 3 2 7 2" xfId="20682" xr:uid="{00000000-0005-0000-0000-000012500000}"/>
    <cellStyle name="20% - Accent1 3 2 4 2 3 2 8" xfId="20683" xr:uid="{00000000-0005-0000-0000-000013500000}"/>
    <cellStyle name="20% - Accent1 3 2 4 2 3 2 8 2" xfId="20684" xr:uid="{00000000-0005-0000-0000-000014500000}"/>
    <cellStyle name="20% - Accent1 3 2 4 2 3 2 9" xfId="20685" xr:uid="{00000000-0005-0000-0000-000015500000}"/>
    <cellStyle name="20% - Accent1 3 2 4 2 3 3" xfId="20686" xr:uid="{00000000-0005-0000-0000-000016500000}"/>
    <cellStyle name="20% - Accent1 3 2 4 2 3 3 2" xfId="20687" xr:uid="{00000000-0005-0000-0000-000017500000}"/>
    <cellStyle name="20% - Accent1 3 2 4 2 3 3 2 2" xfId="20688" xr:uid="{00000000-0005-0000-0000-000018500000}"/>
    <cellStyle name="20% - Accent1 3 2 4 2 3 3 2 2 2" xfId="20689" xr:uid="{00000000-0005-0000-0000-000019500000}"/>
    <cellStyle name="20% - Accent1 3 2 4 2 3 3 2 2 2 2" xfId="20690" xr:uid="{00000000-0005-0000-0000-00001A500000}"/>
    <cellStyle name="20% - Accent1 3 2 4 2 3 3 2 2 3" xfId="20691" xr:uid="{00000000-0005-0000-0000-00001B500000}"/>
    <cellStyle name="20% - Accent1 3 2 4 2 3 3 2 3" xfId="20692" xr:uid="{00000000-0005-0000-0000-00001C500000}"/>
    <cellStyle name="20% - Accent1 3 2 4 2 3 3 2 3 2" xfId="20693" xr:uid="{00000000-0005-0000-0000-00001D500000}"/>
    <cellStyle name="20% - Accent1 3 2 4 2 3 3 2 4" xfId="20694" xr:uid="{00000000-0005-0000-0000-00001E500000}"/>
    <cellStyle name="20% - Accent1 3 2 4 2 3 3 3" xfId="20695" xr:uid="{00000000-0005-0000-0000-00001F500000}"/>
    <cellStyle name="20% - Accent1 3 2 4 2 3 3 3 2" xfId="20696" xr:uid="{00000000-0005-0000-0000-000020500000}"/>
    <cellStyle name="20% - Accent1 3 2 4 2 3 3 3 2 2" xfId="20697" xr:uid="{00000000-0005-0000-0000-000021500000}"/>
    <cellStyle name="20% - Accent1 3 2 4 2 3 3 3 2 2 2" xfId="20698" xr:uid="{00000000-0005-0000-0000-000022500000}"/>
    <cellStyle name="20% - Accent1 3 2 4 2 3 3 3 2 3" xfId="20699" xr:uid="{00000000-0005-0000-0000-000023500000}"/>
    <cellStyle name="20% - Accent1 3 2 4 2 3 3 3 3" xfId="20700" xr:uid="{00000000-0005-0000-0000-000024500000}"/>
    <cellStyle name="20% - Accent1 3 2 4 2 3 3 3 3 2" xfId="20701" xr:uid="{00000000-0005-0000-0000-000025500000}"/>
    <cellStyle name="20% - Accent1 3 2 4 2 3 3 3 4" xfId="20702" xr:uid="{00000000-0005-0000-0000-000026500000}"/>
    <cellStyle name="20% - Accent1 3 2 4 2 3 3 4" xfId="20703" xr:uid="{00000000-0005-0000-0000-000027500000}"/>
    <cellStyle name="20% - Accent1 3 2 4 2 3 3 4 2" xfId="20704" xr:uid="{00000000-0005-0000-0000-000028500000}"/>
    <cellStyle name="20% - Accent1 3 2 4 2 3 3 4 2 2" xfId="20705" xr:uid="{00000000-0005-0000-0000-000029500000}"/>
    <cellStyle name="20% - Accent1 3 2 4 2 3 3 4 2 2 2" xfId="20706" xr:uid="{00000000-0005-0000-0000-00002A500000}"/>
    <cellStyle name="20% - Accent1 3 2 4 2 3 3 4 2 3" xfId="20707" xr:uid="{00000000-0005-0000-0000-00002B500000}"/>
    <cellStyle name="20% - Accent1 3 2 4 2 3 3 4 3" xfId="20708" xr:uid="{00000000-0005-0000-0000-00002C500000}"/>
    <cellStyle name="20% - Accent1 3 2 4 2 3 3 4 3 2" xfId="20709" xr:uid="{00000000-0005-0000-0000-00002D500000}"/>
    <cellStyle name="20% - Accent1 3 2 4 2 3 3 4 4" xfId="20710" xr:uid="{00000000-0005-0000-0000-00002E500000}"/>
    <cellStyle name="20% - Accent1 3 2 4 2 3 3 5" xfId="20711" xr:uid="{00000000-0005-0000-0000-00002F500000}"/>
    <cellStyle name="20% - Accent1 3 2 4 2 3 3 5 2" xfId="20712" xr:uid="{00000000-0005-0000-0000-000030500000}"/>
    <cellStyle name="20% - Accent1 3 2 4 2 3 3 5 2 2" xfId="20713" xr:uid="{00000000-0005-0000-0000-000031500000}"/>
    <cellStyle name="20% - Accent1 3 2 4 2 3 3 5 3" xfId="20714" xr:uid="{00000000-0005-0000-0000-000032500000}"/>
    <cellStyle name="20% - Accent1 3 2 4 2 3 3 6" xfId="20715" xr:uid="{00000000-0005-0000-0000-000033500000}"/>
    <cellStyle name="20% - Accent1 3 2 4 2 3 3 6 2" xfId="20716" xr:uid="{00000000-0005-0000-0000-000034500000}"/>
    <cellStyle name="20% - Accent1 3 2 4 2 3 3 6 2 2" xfId="20717" xr:uid="{00000000-0005-0000-0000-000035500000}"/>
    <cellStyle name="20% - Accent1 3 2 4 2 3 3 6 3" xfId="20718" xr:uid="{00000000-0005-0000-0000-000036500000}"/>
    <cellStyle name="20% - Accent1 3 2 4 2 3 3 7" xfId="20719" xr:uid="{00000000-0005-0000-0000-000037500000}"/>
    <cellStyle name="20% - Accent1 3 2 4 2 3 3 7 2" xfId="20720" xr:uid="{00000000-0005-0000-0000-000038500000}"/>
    <cellStyle name="20% - Accent1 3 2 4 2 3 3 8" xfId="20721" xr:uid="{00000000-0005-0000-0000-000039500000}"/>
    <cellStyle name="20% - Accent1 3 2 4 2 3 3 8 2" xfId="20722" xr:uid="{00000000-0005-0000-0000-00003A500000}"/>
    <cellStyle name="20% - Accent1 3 2 4 2 3 3 9" xfId="20723" xr:uid="{00000000-0005-0000-0000-00003B500000}"/>
    <cellStyle name="20% - Accent1 3 2 4 2 3 4" xfId="20724" xr:uid="{00000000-0005-0000-0000-00003C500000}"/>
    <cellStyle name="20% - Accent1 3 2 4 2 3 4 2" xfId="20725" xr:uid="{00000000-0005-0000-0000-00003D500000}"/>
    <cellStyle name="20% - Accent1 3 2 4 2 3 4 2 2" xfId="20726" xr:uid="{00000000-0005-0000-0000-00003E500000}"/>
    <cellStyle name="20% - Accent1 3 2 4 2 3 4 2 2 2" xfId="20727" xr:uid="{00000000-0005-0000-0000-00003F500000}"/>
    <cellStyle name="20% - Accent1 3 2 4 2 3 4 2 3" xfId="20728" xr:uid="{00000000-0005-0000-0000-000040500000}"/>
    <cellStyle name="20% - Accent1 3 2 4 2 3 4 3" xfId="20729" xr:uid="{00000000-0005-0000-0000-000041500000}"/>
    <cellStyle name="20% - Accent1 3 2 4 2 3 4 3 2" xfId="20730" xr:uid="{00000000-0005-0000-0000-000042500000}"/>
    <cellStyle name="20% - Accent1 3 2 4 2 3 4 4" xfId="20731" xr:uid="{00000000-0005-0000-0000-000043500000}"/>
    <cellStyle name="20% - Accent1 3 2 4 2 3 5" xfId="20732" xr:uid="{00000000-0005-0000-0000-000044500000}"/>
    <cellStyle name="20% - Accent1 3 2 4 2 3 5 2" xfId="20733" xr:uid="{00000000-0005-0000-0000-000045500000}"/>
    <cellStyle name="20% - Accent1 3 2 4 2 3 5 2 2" xfId="20734" xr:uid="{00000000-0005-0000-0000-000046500000}"/>
    <cellStyle name="20% - Accent1 3 2 4 2 3 5 2 2 2" xfId="20735" xr:uid="{00000000-0005-0000-0000-000047500000}"/>
    <cellStyle name="20% - Accent1 3 2 4 2 3 5 2 3" xfId="20736" xr:uid="{00000000-0005-0000-0000-000048500000}"/>
    <cellStyle name="20% - Accent1 3 2 4 2 3 5 3" xfId="20737" xr:uid="{00000000-0005-0000-0000-000049500000}"/>
    <cellStyle name="20% - Accent1 3 2 4 2 3 5 3 2" xfId="20738" xr:uid="{00000000-0005-0000-0000-00004A500000}"/>
    <cellStyle name="20% - Accent1 3 2 4 2 3 5 4" xfId="20739" xr:uid="{00000000-0005-0000-0000-00004B500000}"/>
    <cellStyle name="20% - Accent1 3 2 4 2 3 6" xfId="20740" xr:uid="{00000000-0005-0000-0000-00004C500000}"/>
    <cellStyle name="20% - Accent1 3 2 4 2 3 6 2" xfId="20741" xr:uid="{00000000-0005-0000-0000-00004D500000}"/>
    <cellStyle name="20% - Accent1 3 2 4 2 3 6 2 2" xfId="20742" xr:uid="{00000000-0005-0000-0000-00004E500000}"/>
    <cellStyle name="20% - Accent1 3 2 4 2 3 6 2 2 2" xfId="20743" xr:uid="{00000000-0005-0000-0000-00004F500000}"/>
    <cellStyle name="20% - Accent1 3 2 4 2 3 6 2 3" xfId="20744" xr:uid="{00000000-0005-0000-0000-000050500000}"/>
    <cellStyle name="20% - Accent1 3 2 4 2 3 6 3" xfId="20745" xr:uid="{00000000-0005-0000-0000-000051500000}"/>
    <cellStyle name="20% - Accent1 3 2 4 2 3 6 3 2" xfId="20746" xr:uid="{00000000-0005-0000-0000-000052500000}"/>
    <cellStyle name="20% - Accent1 3 2 4 2 3 6 4" xfId="20747" xr:uid="{00000000-0005-0000-0000-000053500000}"/>
    <cellStyle name="20% - Accent1 3 2 4 2 3 7" xfId="20748" xr:uid="{00000000-0005-0000-0000-000054500000}"/>
    <cellStyle name="20% - Accent1 3 2 4 2 3 7 2" xfId="20749" xr:uid="{00000000-0005-0000-0000-000055500000}"/>
    <cellStyle name="20% - Accent1 3 2 4 2 3 7 2 2" xfId="20750" xr:uid="{00000000-0005-0000-0000-000056500000}"/>
    <cellStyle name="20% - Accent1 3 2 4 2 3 7 3" xfId="20751" xr:uid="{00000000-0005-0000-0000-000057500000}"/>
    <cellStyle name="20% - Accent1 3 2 4 2 3 8" xfId="20752" xr:uid="{00000000-0005-0000-0000-000058500000}"/>
    <cellStyle name="20% - Accent1 3 2 4 2 3 8 2" xfId="20753" xr:uid="{00000000-0005-0000-0000-000059500000}"/>
    <cellStyle name="20% - Accent1 3 2 4 2 3 8 2 2" xfId="20754" xr:uid="{00000000-0005-0000-0000-00005A500000}"/>
    <cellStyle name="20% - Accent1 3 2 4 2 3 8 3" xfId="20755" xr:uid="{00000000-0005-0000-0000-00005B500000}"/>
    <cellStyle name="20% - Accent1 3 2 4 2 3 9" xfId="20756" xr:uid="{00000000-0005-0000-0000-00005C500000}"/>
    <cellStyle name="20% - Accent1 3 2 4 2 3 9 2" xfId="20757" xr:uid="{00000000-0005-0000-0000-00005D500000}"/>
    <cellStyle name="20% - Accent1 3 2 4 2 4" xfId="20758" xr:uid="{00000000-0005-0000-0000-00005E500000}"/>
    <cellStyle name="20% - Accent1 3 2 4 2 4 10" xfId="20759" xr:uid="{00000000-0005-0000-0000-00005F500000}"/>
    <cellStyle name="20% - Accent1 3 2 4 2 4 10 2" xfId="20760" xr:uid="{00000000-0005-0000-0000-000060500000}"/>
    <cellStyle name="20% - Accent1 3 2 4 2 4 11" xfId="20761" xr:uid="{00000000-0005-0000-0000-000061500000}"/>
    <cellStyle name="20% - Accent1 3 2 4 2 4 2" xfId="20762" xr:uid="{00000000-0005-0000-0000-000062500000}"/>
    <cellStyle name="20% - Accent1 3 2 4 2 4 2 2" xfId="20763" xr:uid="{00000000-0005-0000-0000-000063500000}"/>
    <cellStyle name="20% - Accent1 3 2 4 2 4 2 2 2" xfId="20764" xr:uid="{00000000-0005-0000-0000-000064500000}"/>
    <cellStyle name="20% - Accent1 3 2 4 2 4 2 2 2 2" xfId="20765" xr:uid="{00000000-0005-0000-0000-000065500000}"/>
    <cellStyle name="20% - Accent1 3 2 4 2 4 2 2 2 2 2" xfId="20766" xr:uid="{00000000-0005-0000-0000-000066500000}"/>
    <cellStyle name="20% - Accent1 3 2 4 2 4 2 2 2 3" xfId="20767" xr:uid="{00000000-0005-0000-0000-000067500000}"/>
    <cellStyle name="20% - Accent1 3 2 4 2 4 2 2 3" xfId="20768" xr:uid="{00000000-0005-0000-0000-000068500000}"/>
    <cellStyle name="20% - Accent1 3 2 4 2 4 2 2 3 2" xfId="20769" xr:uid="{00000000-0005-0000-0000-000069500000}"/>
    <cellStyle name="20% - Accent1 3 2 4 2 4 2 2 4" xfId="20770" xr:uid="{00000000-0005-0000-0000-00006A500000}"/>
    <cellStyle name="20% - Accent1 3 2 4 2 4 2 3" xfId="20771" xr:uid="{00000000-0005-0000-0000-00006B500000}"/>
    <cellStyle name="20% - Accent1 3 2 4 2 4 2 3 2" xfId="20772" xr:uid="{00000000-0005-0000-0000-00006C500000}"/>
    <cellStyle name="20% - Accent1 3 2 4 2 4 2 3 2 2" xfId="20773" xr:uid="{00000000-0005-0000-0000-00006D500000}"/>
    <cellStyle name="20% - Accent1 3 2 4 2 4 2 3 2 2 2" xfId="20774" xr:uid="{00000000-0005-0000-0000-00006E500000}"/>
    <cellStyle name="20% - Accent1 3 2 4 2 4 2 3 2 3" xfId="20775" xr:uid="{00000000-0005-0000-0000-00006F500000}"/>
    <cellStyle name="20% - Accent1 3 2 4 2 4 2 3 3" xfId="20776" xr:uid="{00000000-0005-0000-0000-000070500000}"/>
    <cellStyle name="20% - Accent1 3 2 4 2 4 2 3 3 2" xfId="20777" xr:uid="{00000000-0005-0000-0000-000071500000}"/>
    <cellStyle name="20% - Accent1 3 2 4 2 4 2 3 4" xfId="20778" xr:uid="{00000000-0005-0000-0000-000072500000}"/>
    <cellStyle name="20% - Accent1 3 2 4 2 4 2 4" xfId="20779" xr:uid="{00000000-0005-0000-0000-000073500000}"/>
    <cellStyle name="20% - Accent1 3 2 4 2 4 2 4 2" xfId="20780" xr:uid="{00000000-0005-0000-0000-000074500000}"/>
    <cellStyle name="20% - Accent1 3 2 4 2 4 2 4 2 2" xfId="20781" xr:uid="{00000000-0005-0000-0000-000075500000}"/>
    <cellStyle name="20% - Accent1 3 2 4 2 4 2 4 2 2 2" xfId="20782" xr:uid="{00000000-0005-0000-0000-000076500000}"/>
    <cellStyle name="20% - Accent1 3 2 4 2 4 2 4 2 3" xfId="20783" xr:uid="{00000000-0005-0000-0000-000077500000}"/>
    <cellStyle name="20% - Accent1 3 2 4 2 4 2 4 3" xfId="20784" xr:uid="{00000000-0005-0000-0000-000078500000}"/>
    <cellStyle name="20% - Accent1 3 2 4 2 4 2 4 3 2" xfId="20785" xr:uid="{00000000-0005-0000-0000-000079500000}"/>
    <cellStyle name="20% - Accent1 3 2 4 2 4 2 4 4" xfId="20786" xr:uid="{00000000-0005-0000-0000-00007A500000}"/>
    <cellStyle name="20% - Accent1 3 2 4 2 4 2 5" xfId="20787" xr:uid="{00000000-0005-0000-0000-00007B500000}"/>
    <cellStyle name="20% - Accent1 3 2 4 2 4 2 5 2" xfId="20788" xr:uid="{00000000-0005-0000-0000-00007C500000}"/>
    <cellStyle name="20% - Accent1 3 2 4 2 4 2 5 2 2" xfId="20789" xr:uid="{00000000-0005-0000-0000-00007D500000}"/>
    <cellStyle name="20% - Accent1 3 2 4 2 4 2 5 3" xfId="20790" xr:uid="{00000000-0005-0000-0000-00007E500000}"/>
    <cellStyle name="20% - Accent1 3 2 4 2 4 2 6" xfId="20791" xr:uid="{00000000-0005-0000-0000-00007F500000}"/>
    <cellStyle name="20% - Accent1 3 2 4 2 4 2 6 2" xfId="20792" xr:uid="{00000000-0005-0000-0000-000080500000}"/>
    <cellStyle name="20% - Accent1 3 2 4 2 4 2 6 2 2" xfId="20793" xr:uid="{00000000-0005-0000-0000-000081500000}"/>
    <cellStyle name="20% - Accent1 3 2 4 2 4 2 6 3" xfId="20794" xr:uid="{00000000-0005-0000-0000-000082500000}"/>
    <cellStyle name="20% - Accent1 3 2 4 2 4 2 7" xfId="20795" xr:uid="{00000000-0005-0000-0000-000083500000}"/>
    <cellStyle name="20% - Accent1 3 2 4 2 4 2 7 2" xfId="20796" xr:uid="{00000000-0005-0000-0000-000084500000}"/>
    <cellStyle name="20% - Accent1 3 2 4 2 4 2 8" xfId="20797" xr:uid="{00000000-0005-0000-0000-000085500000}"/>
    <cellStyle name="20% - Accent1 3 2 4 2 4 2 8 2" xfId="20798" xr:uid="{00000000-0005-0000-0000-000086500000}"/>
    <cellStyle name="20% - Accent1 3 2 4 2 4 2 9" xfId="20799" xr:uid="{00000000-0005-0000-0000-000087500000}"/>
    <cellStyle name="20% - Accent1 3 2 4 2 4 3" xfId="20800" xr:uid="{00000000-0005-0000-0000-000088500000}"/>
    <cellStyle name="20% - Accent1 3 2 4 2 4 3 2" xfId="20801" xr:uid="{00000000-0005-0000-0000-000089500000}"/>
    <cellStyle name="20% - Accent1 3 2 4 2 4 3 2 2" xfId="20802" xr:uid="{00000000-0005-0000-0000-00008A500000}"/>
    <cellStyle name="20% - Accent1 3 2 4 2 4 3 2 2 2" xfId="20803" xr:uid="{00000000-0005-0000-0000-00008B500000}"/>
    <cellStyle name="20% - Accent1 3 2 4 2 4 3 2 2 2 2" xfId="20804" xr:uid="{00000000-0005-0000-0000-00008C500000}"/>
    <cellStyle name="20% - Accent1 3 2 4 2 4 3 2 2 3" xfId="20805" xr:uid="{00000000-0005-0000-0000-00008D500000}"/>
    <cellStyle name="20% - Accent1 3 2 4 2 4 3 2 3" xfId="20806" xr:uid="{00000000-0005-0000-0000-00008E500000}"/>
    <cellStyle name="20% - Accent1 3 2 4 2 4 3 2 3 2" xfId="20807" xr:uid="{00000000-0005-0000-0000-00008F500000}"/>
    <cellStyle name="20% - Accent1 3 2 4 2 4 3 2 4" xfId="20808" xr:uid="{00000000-0005-0000-0000-000090500000}"/>
    <cellStyle name="20% - Accent1 3 2 4 2 4 3 3" xfId="20809" xr:uid="{00000000-0005-0000-0000-000091500000}"/>
    <cellStyle name="20% - Accent1 3 2 4 2 4 3 3 2" xfId="20810" xr:uid="{00000000-0005-0000-0000-000092500000}"/>
    <cellStyle name="20% - Accent1 3 2 4 2 4 3 3 2 2" xfId="20811" xr:uid="{00000000-0005-0000-0000-000093500000}"/>
    <cellStyle name="20% - Accent1 3 2 4 2 4 3 3 2 2 2" xfId="20812" xr:uid="{00000000-0005-0000-0000-000094500000}"/>
    <cellStyle name="20% - Accent1 3 2 4 2 4 3 3 2 3" xfId="20813" xr:uid="{00000000-0005-0000-0000-000095500000}"/>
    <cellStyle name="20% - Accent1 3 2 4 2 4 3 3 3" xfId="20814" xr:uid="{00000000-0005-0000-0000-000096500000}"/>
    <cellStyle name="20% - Accent1 3 2 4 2 4 3 3 3 2" xfId="20815" xr:uid="{00000000-0005-0000-0000-000097500000}"/>
    <cellStyle name="20% - Accent1 3 2 4 2 4 3 3 4" xfId="20816" xr:uid="{00000000-0005-0000-0000-000098500000}"/>
    <cellStyle name="20% - Accent1 3 2 4 2 4 3 4" xfId="20817" xr:uid="{00000000-0005-0000-0000-000099500000}"/>
    <cellStyle name="20% - Accent1 3 2 4 2 4 3 4 2" xfId="20818" xr:uid="{00000000-0005-0000-0000-00009A500000}"/>
    <cellStyle name="20% - Accent1 3 2 4 2 4 3 4 2 2" xfId="20819" xr:uid="{00000000-0005-0000-0000-00009B500000}"/>
    <cellStyle name="20% - Accent1 3 2 4 2 4 3 4 2 2 2" xfId="20820" xr:uid="{00000000-0005-0000-0000-00009C500000}"/>
    <cellStyle name="20% - Accent1 3 2 4 2 4 3 4 2 3" xfId="20821" xr:uid="{00000000-0005-0000-0000-00009D500000}"/>
    <cellStyle name="20% - Accent1 3 2 4 2 4 3 4 3" xfId="20822" xr:uid="{00000000-0005-0000-0000-00009E500000}"/>
    <cellStyle name="20% - Accent1 3 2 4 2 4 3 4 3 2" xfId="20823" xr:uid="{00000000-0005-0000-0000-00009F500000}"/>
    <cellStyle name="20% - Accent1 3 2 4 2 4 3 4 4" xfId="20824" xr:uid="{00000000-0005-0000-0000-0000A0500000}"/>
    <cellStyle name="20% - Accent1 3 2 4 2 4 3 5" xfId="20825" xr:uid="{00000000-0005-0000-0000-0000A1500000}"/>
    <cellStyle name="20% - Accent1 3 2 4 2 4 3 5 2" xfId="20826" xr:uid="{00000000-0005-0000-0000-0000A2500000}"/>
    <cellStyle name="20% - Accent1 3 2 4 2 4 3 5 2 2" xfId="20827" xr:uid="{00000000-0005-0000-0000-0000A3500000}"/>
    <cellStyle name="20% - Accent1 3 2 4 2 4 3 5 3" xfId="20828" xr:uid="{00000000-0005-0000-0000-0000A4500000}"/>
    <cellStyle name="20% - Accent1 3 2 4 2 4 3 6" xfId="20829" xr:uid="{00000000-0005-0000-0000-0000A5500000}"/>
    <cellStyle name="20% - Accent1 3 2 4 2 4 3 6 2" xfId="20830" xr:uid="{00000000-0005-0000-0000-0000A6500000}"/>
    <cellStyle name="20% - Accent1 3 2 4 2 4 3 6 2 2" xfId="20831" xr:uid="{00000000-0005-0000-0000-0000A7500000}"/>
    <cellStyle name="20% - Accent1 3 2 4 2 4 3 6 3" xfId="20832" xr:uid="{00000000-0005-0000-0000-0000A8500000}"/>
    <cellStyle name="20% - Accent1 3 2 4 2 4 3 7" xfId="20833" xr:uid="{00000000-0005-0000-0000-0000A9500000}"/>
    <cellStyle name="20% - Accent1 3 2 4 2 4 3 7 2" xfId="20834" xr:uid="{00000000-0005-0000-0000-0000AA500000}"/>
    <cellStyle name="20% - Accent1 3 2 4 2 4 3 8" xfId="20835" xr:uid="{00000000-0005-0000-0000-0000AB500000}"/>
    <cellStyle name="20% - Accent1 3 2 4 2 4 3 8 2" xfId="20836" xr:uid="{00000000-0005-0000-0000-0000AC500000}"/>
    <cellStyle name="20% - Accent1 3 2 4 2 4 3 9" xfId="20837" xr:uid="{00000000-0005-0000-0000-0000AD500000}"/>
    <cellStyle name="20% - Accent1 3 2 4 2 4 4" xfId="20838" xr:uid="{00000000-0005-0000-0000-0000AE500000}"/>
    <cellStyle name="20% - Accent1 3 2 4 2 4 4 2" xfId="20839" xr:uid="{00000000-0005-0000-0000-0000AF500000}"/>
    <cellStyle name="20% - Accent1 3 2 4 2 4 4 2 2" xfId="20840" xr:uid="{00000000-0005-0000-0000-0000B0500000}"/>
    <cellStyle name="20% - Accent1 3 2 4 2 4 4 2 2 2" xfId="20841" xr:uid="{00000000-0005-0000-0000-0000B1500000}"/>
    <cellStyle name="20% - Accent1 3 2 4 2 4 4 2 3" xfId="20842" xr:uid="{00000000-0005-0000-0000-0000B2500000}"/>
    <cellStyle name="20% - Accent1 3 2 4 2 4 4 3" xfId="20843" xr:uid="{00000000-0005-0000-0000-0000B3500000}"/>
    <cellStyle name="20% - Accent1 3 2 4 2 4 4 3 2" xfId="20844" xr:uid="{00000000-0005-0000-0000-0000B4500000}"/>
    <cellStyle name="20% - Accent1 3 2 4 2 4 4 4" xfId="20845" xr:uid="{00000000-0005-0000-0000-0000B5500000}"/>
    <cellStyle name="20% - Accent1 3 2 4 2 4 5" xfId="20846" xr:uid="{00000000-0005-0000-0000-0000B6500000}"/>
    <cellStyle name="20% - Accent1 3 2 4 2 4 5 2" xfId="20847" xr:uid="{00000000-0005-0000-0000-0000B7500000}"/>
    <cellStyle name="20% - Accent1 3 2 4 2 4 5 2 2" xfId="20848" xr:uid="{00000000-0005-0000-0000-0000B8500000}"/>
    <cellStyle name="20% - Accent1 3 2 4 2 4 5 2 2 2" xfId="20849" xr:uid="{00000000-0005-0000-0000-0000B9500000}"/>
    <cellStyle name="20% - Accent1 3 2 4 2 4 5 2 3" xfId="20850" xr:uid="{00000000-0005-0000-0000-0000BA500000}"/>
    <cellStyle name="20% - Accent1 3 2 4 2 4 5 3" xfId="20851" xr:uid="{00000000-0005-0000-0000-0000BB500000}"/>
    <cellStyle name="20% - Accent1 3 2 4 2 4 5 3 2" xfId="20852" xr:uid="{00000000-0005-0000-0000-0000BC500000}"/>
    <cellStyle name="20% - Accent1 3 2 4 2 4 5 4" xfId="20853" xr:uid="{00000000-0005-0000-0000-0000BD500000}"/>
    <cellStyle name="20% - Accent1 3 2 4 2 4 6" xfId="20854" xr:uid="{00000000-0005-0000-0000-0000BE500000}"/>
    <cellStyle name="20% - Accent1 3 2 4 2 4 6 2" xfId="20855" xr:uid="{00000000-0005-0000-0000-0000BF500000}"/>
    <cellStyle name="20% - Accent1 3 2 4 2 4 6 2 2" xfId="20856" xr:uid="{00000000-0005-0000-0000-0000C0500000}"/>
    <cellStyle name="20% - Accent1 3 2 4 2 4 6 2 2 2" xfId="20857" xr:uid="{00000000-0005-0000-0000-0000C1500000}"/>
    <cellStyle name="20% - Accent1 3 2 4 2 4 6 2 3" xfId="20858" xr:uid="{00000000-0005-0000-0000-0000C2500000}"/>
    <cellStyle name="20% - Accent1 3 2 4 2 4 6 3" xfId="20859" xr:uid="{00000000-0005-0000-0000-0000C3500000}"/>
    <cellStyle name="20% - Accent1 3 2 4 2 4 6 3 2" xfId="20860" xr:uid="{00000000-0005-0000-0000-0000C4500000}"/>
    <cellStyle name="20% - Accent1 3 2 4 2 4 6 4" xfId="20861" xr:uid="{00000000-0005-0000-0000-0000C5500000}"/>
    <cellStyle name="20% - Accent1 3 2 4 2 4 7" xfId="20862" xr:uid="{00000000-0005-0000-0000-0000C6500000}"/>
    <cellStyle name="20% - Accent1 3 2 4 2 4 7 2" xfId="20863" xr:uid="{00000000-0005-0000-0000-0000C7500000}"/>
    <cellStyle name="20% - Accent1 3 2 4 2 4 7 2 2" xfId="20864" xr:uid="{00000000-0005-0000-0000-0000C8500000}"/>
    <cellStyle name="20% - Accent1 3 2 4 2 4 7 3" xfId="20865" xr:uid="{00000000-0005-0000-0000-0000C9500000}"/>
    <cellStyle name="20% - Accent1 3 2 4 2 4 8" xfId="20866" xr:uid="{00000000-0005-0000-0000-0000CA500000}"/>
    <cellStyle name="20% - Accent1 3 2 4 2 4 8 2" xfId="20867" xr:uid="{00000000-0005-0000-0000-0000CB500000}"/>
    <cellStyle name="20% - Accent1 3 2 4 2 4 8 2 2" xfId="20868" xr:uid="{00000000-0005-0000-0000-0000CC500000}"/>
    <cellStyle name="20% - Accent1 3 2 4 2 4 8 3" xfId="20869" xr:uid="{00000000-0005-0000-0000-0000CD500000}"/>
    <cellStyle name="20% - Accent1 3 2 4 2 4 9" xfId="20870" xr:uid="{00000000-0005-0000-0000-0000CE500000}"/>
    <cellStyle name="20% - Accent1 3 2 4 2 4 9 2" xfId="20871" xr:uid="{00000000-0005-0000-0000-0000CF500000}"/>
    <cellStyle name="20% - Accent1 3 2 4 2 5" xfId="20872" xr:uid="{00000000-0005-0000-0000-0000D0500000}"/>
    <cellStyle name="20% - Accent1 3 2 4 2 5 10" xfId="20873" xr:uid="{00000000-0005-0000-0000-0000D1500000}"/>
    <cellStyle name="20% - Accent1 3 2 4 2 5 10 2" xfId="20874" xr:uid="{00000000-0005-0000-0000-0000D2500000}"/>
    <cellStyle name="20% - Accent1 3 2 4 2 5 11" xfId="20875" xr:uid="{00000000-0005-0000-0000-0000D3500000}"/>
    <cellStyle name="20% - Accent1 3 2 4 2 5 2" xfId="20876" xr:uid="{00000000-0005-0000-0000-0000D4500000}"/>
    <cellStyle name="20% - Accent1 3 2 4 2 5 2 2" xfId="20877" xr:uid="{00000000-0005-0000-0000-0000D5500000}"/>
    <cellStyle name="20% - Accent1 3 2 4 2 5 2 2 2" xfId="20878" xr:uid="{00000000-0005-0000-0000-0000D6500000}"/>
    <cellStyle name="20% - Accent1 3 2 4 2 5 2 2 2 2" xfId="20879" xr:uid="{00000000-0005-0000-0000-0000D7500000}"/>
    <cellStyle name="20% - Accent1 3 2 4 2 5 2 2 2 2 2" xfId="20880" xr:uid="{00000000-0005-0000-0000-0000D8500000}"/>
    <cellStyle name="20% - Accent1 3 2 4 2 5 2 2 2 3" xfId="20881" xr:uid="{00000000-0005-0000-0000-0000D9500000}"/>
    <cellStyle name="20% - Accent1 3 2 4 2 5 2 2 3" xfId="20882" xr:uid="{00000000-0005-0000-0000-0000DA500000}"/>
    <cellStyle name="20% - Accent1 3 2 4 2 5 2 2 3 2" xfId="20883" xr:uid="{00000000-0005-0000-0000-0000DB500000}"/>
    <cellStyle name="20% - Accent1 3 2 4 2 5 2 2 4" xfId="20884" xr:uid="{00000000-0005-0000-0000-0000DC500000}"/>
    <cellStyle name="20% - Accent1 3 2 4 2 5 2 3" xfId="20885" xr:uid="{00000000-0005-0000-0000-0000DD500000}"/>
    <cellStyle name="20% - Accent1 3 2 4 2 5 2 3 2" xfId="20886" xr:uid="{00000000-0005-0000-0000-0000DE500000}"/>
    <cellStyle name="20% - Accent1 3 2 4 2 5 2 3 2 2" xfId="20887" xr:uid="{00000000-0005-0000-0000-0000DF500000}"/>
    <cellStyle name="20% - Accent1 3 2 4 2 5 2 3 2 2 2" xfId="20888" xr:uid="{00000000-0005-0000-0000-0000E0500000}"/>
    <cellStyle name="20% - Accent1 3 2 4 2 5 2 3 2 3" xfId="20889" xr:uid="{00000000-0005-0000-0000-0000E1500000}"/>
    <cellStyle name="20% - Accent1 3 2 4 2 5 2 3 3" xfId="20890" xr:uid="{00000000-0005-0000-0000-0000E2500000}"/>
    <cellStyle name="20% - Accent1 3 2 4 2 5 2 3 3 2" xfId="20891" xr:uid="{00000000-0005-0000-0000-0000E3500000}"/>
    <cellStyle name="20% - Accent1 3 2 4 2 5 2 3 4" xfId="20892" xr:uid="{00000000-0005-0000-0000-0000E4500000}"/>
    <cellStyle name="20% - Accent1 3 2 4 2 5 2 4" xfId="20893" xr:uid="{00000000-0005-0000-0000-0000E5500000}"/>
    <cellStyle name="20% - Accent1 3 2 4 2 5 2 4 2" xfId="20894" xr:uid="{00000000-0005-0000-0000-0000E6500000}"/>
    <cellStyle name="20% - Accent1 3 2 4 2 5 2 4 2 2" xfId="20895" xr:uid="{00000000-0005-0000-0000-0000E7500000}"/>
    <cellStyle name="20% - Accent1 3 2 4 2 5 2 4 2 2 2" xfId="20896" xr:uid="{00000000-0005-0000-0000-0000E8500000}"/>
    <cellStyle name="20% - Accent1 3 2 4 2 5 2 4 2 3" xfId="20897" xr:uid="{00000000-0005-0000-0000-0000E9500000}"/>
    <cellStyle name="20% - Accent1 3 2 4 2 5 2 4 3" xfId="20898" xr:uid="{00000000-0005-0000-0000-0000EA500000}"/>
    <cellStyle name="20% - Accent1 3 2 4 2 5 2 4 3 2" xfId="20899" xr:uid="{00000000-0005-0000-0000-0000EB500000}"/>
    <cellStyle name="20% - Accent1 3 2 4 2 5 2 4 4" xfId="20900" xr:uid="{00000000-0005-0000-0000-0000EC500000}"/>
    <cellStyle name="20% - Accent1 3 2 4 2 5 2 5" xfId="20901" xr:uid="{00000000-0005-0000-0000-0000ED500000}"/>
    <cellStyle name="20% - Accent1 3 2 4 2 5 2 5 2" xfId="20902" xr:uid="{00000000-0005-0000-0000-0000EE500000}"/>
    <cellStyle name="20% - Accent1 3 2 4 2 5 2 5 2 2" xfId="20903" xr:uid="{00000000-0005-0000-0000-0000EF500000}"/>
    <cellStyle name="20% - Accent1 3 2 4 2 5 2 5 3" xfId="20904" xr:uid="{00000000-0005-0000-0000-0000F0500000}"/>
    <cellStyle name="20% - Accent1 3 2 4 2 5 2 6" xfId="20905" xr:uid="{00000000-0005-0000-0000-0000F1500000}"/>
    <cellStyle name="20% - Accent1 3 2 4 2 5 2 6 2" xfId="20906" xr:uid="{00000000-0005-0000-0000-0000F2500000}"/>
    <cellStyle name="20% - Accent1 3 2 4 2 5 2 6 2 2" xfId="20907" xr:uid="{00000000-0005-0000-0000-0000F3500000}"/>
    <cellStyle name="20% - Accent1 3 2 4 2 5 2 6 3" xfId="20908" xr:uid="{00000000-0005-0000-0000-0000F4500000}"/>
    <cellStyle name="20% - Accent1 3 2 4 2 5 2 7" xfId="20909" xr:uid="{00000000-0005-0000-0000-0000F5500000}"/>
    <cellStyle name="20% - Accent1 3 2 4 2 5 2 7 2" xfId="20910" xr:uid="{00000000-0005-0000-0000-0000F6500000}"/>
    <cellStyle name="20% - Accent1 3 2 4 2 5 2 8" xfId="20911" xr:uid="{00000000-0005-0000-0000-0000F7500000}"/>
    <cellStyle name="20% - Accent1 3 2 4 2 5 2 8 2" xfId="20912" xr:uid="{00000000-0005-0000-0000-0000F8500000}"/>
    <cellStyle name="20% - Accent1 3 2 4 2 5 2 9" xfId="20913" xr:uid="{00000000-0005-0000-0000-0000F9500000}"/>
    <cellStyle name="20% - Accent1 3 2 4 2 5 3" xfId="20914" xr:uid="{00000000-0005-0000-0000-0000FA500000}"/>
    <cellStyle name="20% - Accent1 3 2 4 2 5 3 2" xfId="20915" xr:uid="{00000000-0005-0000-0000-0000FB500000}"/>
    <cellStyle name="20% - Accent1 3 2 4 2 5 3 2 2" xfId="20916" xr:uid="{00000000-0005-0000-0000-0000FC500000}"/>
    <cellStyle name="20% - Accent1 3 2 4 2 5 3 2 2 2" xfId="20917" xr:uid="{00000000-0005-0000-0000-0000FD500000}"/>
    <cellStyle name="20% - Accent1 3 2 4 2 5 3 2 2 2 2" xfId="20918" xr:uid="{00000000-0005-0000-0000-0000FE500000}"/>
    <cellStyle name="20% - Accent1 3 2 4 2 5 3 2 2 3" xfId="20919" xr:uid="{00000000-0005-0000-0000-0000FF500000}"/>
    <cellStyle name="20% - Accent1 3 2 4 2 5 3 2 3" xfId="20920" xr:uid="{00000000-0005-0000-0000-000000510000}"/>
    <cellStyle name="20% - Accent1 3 2 4 2 5 3 2 3 2" xfId="20921" xr:uid="{00000000-0005-0000-0000-000001510000}"/>
    <cellStyle name="20% - Accent1 3 2 4 2 5 3 2 4" xfId="20922" xr:uid="{00000000-0005-0000-0000-000002510000}"/>
    <cellStyle name="20% - Accent1 3 2 4 2 5 3 3" xfId="20923" xr:uid="{00000000-0005-0000-0000-000003510000}"/>
    <cellStyle name="20% - Accent1 3 2 4 2 5 3 3 2" xfId="20924" xr:uid="{00000000-0005-0000-0000-000004510000}"/>
    <cellStyle name="20% - Accent1 3 2 4 2 5 3 3 2 2" xfId="20925" xr:uid="{00000000-0005-0000-0000-000005510000}"/>
    <cellStyle name="20% - Accent1 3 2 4 2 5 3 3 2 2 2" xfId="20926" xr:uid="{00000000-0005-0000-0000-000006510000}"/>
    <cellStyle name="20% - Accent1 3 2 4 2 5 3 3 2 3" xfId="20927" xr:uid="{00000000-0005-0000-0000-000007510000}"/>
    <cellStyle name="20% - Accent1 3 2 4 2 5 3 3 3" xfId="20928" xr:uid="{00000000-0005-0000-0000-000008510000}"/>
    <cellStyle name="20% - Accent1 3 2 4 2 5 3 3 3 2" xfId="20929" xr:uid="{00000000-0005-0000-0000-000009510000}"/>
    <cellStyle name="20% - Accent1 3 2 4 2 5 3 3 4" xfId="20930" xr:uid="{00000000-0005-0000-0000-00000A510000}"/>
    <cellStyle name="20% - Accent1 3 2 4 2 5 3 4" xfId="20931" xr:uid="{00000000-0005-0000-0000-00000B510000}"/>
    <cellStyle name="20% - Accent1 3 2 4 2 5 3 4 2" xfId="20932" xr:uid="{00000000-0005-0000-0000-00000C510000}"/>
    <cellStyle name="20% - Accent1 3 2 4 2 5 3 4 2 2" xfId="20933" xr:uid="{00000000-0005-0000-0000-00000D510000}"/>
    <cellStyle name="20% - Accent1 3 2 4 2 5 3 4 2 2 2" xfId="20934" xr:uid="{00000000-0005-0000-0000-00000E510000}"/>
    <cellStyle name="20% - Accent1 3 2 4 2 5 3 4 2 3" xfId="20935" xr:uid="{00000000-0005-0000-0000-00000F510000}"/>
    <cellStyle name="20% - Accent1 3 2 4 2 5 3 4 3" xfId="20936" xr:uid="{00000000-0005-0000-0000-000010510000}"/>
    <cellStyle name="20% - Accent1 3 2 4 2 5 3 4 3 2" xfId="20937" xr:uid="{00000000-0005-0000-0000-000011510000}"/>
    <cellStyle name="20% - Accent1 3 2 4 2 5 3 4 4" xfId="20938" xr:uid="{00000000-0005-0000-0000-000012510000}"/>
    <cellStyle name="20% - Accent1 3 2 4 2 5 3 5" xfId="20939" xr:uid="{00000000-0005-0000-0000-000013510000}"/>
    <cellStyle name="20% - Accent1 3 2 4 2 5 3 5 2" xfId="20940" xr:uid="{00000000-0005-0000-0000-000014510000}"/>
    <cellStyle name="20% - Accent1 3 2 4 2 5 3 5 2 2" xfId="20941" xr:uid="{00000000-0005-0000-0000-000015510000}"/>
    <cellStyle name="20% - Accent1 3 2 4 2 5 3 5 3" xfId="20942" xr:uid="{00000000-0005-0000-0000-000016510000}"/>
    <cellStyle name="20% - Accent1 3 2 4 2 5 3 6" xfId="20943" xr:uid="{00000000-0005-0000-0000-000017510000}"/>
    <cellStyle name="20% - Accent1 3 2 4 2 5 3 6 2" xfId="20944" xr:uid="{00000000-0005-0000-0000-000018510000}"/>
    <cellStyle name="20% - Accent1 3 2 4 2 5 3 6 2 2" xfId="20945" xr:uid="{00000000-0005-0000-0000-000019510000}"/>
    <cellStyle name="20% - Accent1 3 2 4 2 5 3 6 3" xfId="20946" xr:uid="{00000000-0005-0000-0000-00001A510000}"/>
    <cellStyle name="20% - Accent1 3 2 4 2 5 3 7" xfId="20947" xr:uid="{00000000-0005-0000-0000-00001B510000}"/>
    <cellStyle name="20% - Accent1 3 2 4 2 5 3 7 2" xfId="20948" xr:uid="{00000000-0005-0000-0000-00001C510000}"/>
    <cellStyle name="20% - Accent1 3 2 4 2 5 3 8" xfId="20949" xr:uid="{00000000-0005-0000-0000-00001D510000}"/>
    <cellStyle name="20% - Accent1 3 2 4 2 5 3 8 2" xfId="20950" xr:uid="{00000000-0005-0000-0000-00001E510000}"/>
    <cellStyle name="20% - Accent1 3 2 4 2 5 3 9" xfId="20951" xr:uid="{00000000-0005-0000-0000-00001F510000}"/>
    <cellStyle name="20% - Accent1 3 2 4 2 5 4" xfId="20952" xr:uid="{00000000-0005-0000-0000-000020510000}"/>
    <cellStyle name="20% - Accent1 3 2 4 2 5 4 2" xfId="20953" xr:uid="{00000000-0005-0000-0000-000021510000}"/>
    <cellStyle name="20% - Accent1 3 2 4 2 5 4 2 2" xfId="20954" xr:uid="{00000000-0005-0000-0000-000022510000}"/>
    <cellStyle name="20% - Accent1 3 2 4 2 5 4 2 2 2" xfId="20955" xr:uid="{00000000-0005-0000-0000-000023510000}"/>
    <cellStyle name="20% - Accent1 3 2 4 2 5 4 2 3" xfId="20956" xr:uid="{00000000-0005-0000-0000-000024510000}"/>
    <cellStyle name="20% - Accent1 3 2 4 2 5 4 3" xfId="20957" xr:uid="{00000000-0005-0000-0000-000025510000}"/>
    <cellStyle name="20% - Accent1 3 2 4 2 5 4 3 2" xfId="20958" xr:uid="{00000000-0005-0000-0000-000026510000}"/>
    <cellStyle name="20% - Accent1 3 2 4 2 5 4 4" xfId="20959" xr:uid="{00000000-0005-0000-0000-000027510000}"/>
    <cellStyle name="20% - Accent1 3 2 4 2 5 5" xfId="20960" xr:uid="{00000000-0005-0000-0000-000028510000}"/>
    <cellStyle name="20% - Accent1 3 2 4 2 5 5 2" xfId="20961" xr:uid="{00000000-0005-0000-0000-000029510000}"/>
    <cellStyle name="20% - Accent1 3 2 4 2 5 5 2 2" xfId="20962" xr:uid="{00000000-0005-0000-0000-00002A510000}"/>
    <cellStyle name="20% - Accent1 3 2 4 2 5 5 2 2 2" xfId="20963" xr:uid="{00000000-0005-0000-0000-00002B510000}"/>
    <cellStyle name="20% - Accent1 3 2 4 2 5 5 2 3" xfId="20964" xr:uid="{00000000-0005-0000-0000-00002C510000}"/>
    <cellStyle name="20% - Accent1 3 2 4 2 5 5 3" xfId="20965" xr:uid="{00000000-0005-0000-0000-00002D510000}"/>
    <cellStyle name="20% - Accent1 3 2 4 2 5 5 3 2" xfId="20966" xr:uid="{00000000-0005-0000-0000-00002E510000}"/>
    <cellStyle name="20% - Accent1 3 2 4 2 5 5 4" xfId="20967" xr:uid="{00000000-0005-0000-0000-00002F510000}"/>
    <cellStyle name="20% - Accent1 3 2 4 2 5 6" xfId="20968" xr:uid="{00000000-0005-0000-0000-000030510000}"/>
    <cellStyle name="20% - Accent1 3 2 4 2 5 6 2" xfId="20969" xr:uid="{00000000-0005-0000-0000-000031510000}"/>
    <cellStyle name="20% - Accent1 3 2 4 2 5 6 2 2" xfId="20970" xr:uid="{00000000-0005-0000-0000-000032510000}"/>
    <cellStyle name="20% - Accent1 3 2 4 2 5 6 2 2 2" xfId="20971" xr:uid="{00000000-0005-0000-0000-000033510000}"/>
    <cellStyle name="20% - Accent1 3 2 4 2 5 6 2 3" xfId="20972" xr:uid="{00000000-0005-0000-0000-000034510000}"/>
    <cellStyle name="20% - Accent1 3 2 4 2 5 6 3" xfId="20973" xr:uid="{00000000-0005-0000-0000-000035510000}"/>
    <cellStyle name="20% - Accent1 3 2 4 2 5 6 3 2" xfId="20974" xr:uid="{00000000-0005-0000-0000-000036510000}"/>
    <cellStyle name="20% - Accent1 3 2 4 2 5 6 4" xfId="20975" xr:uid="{00000000-0005-0000-0000-000037510000}"/>
    <cellStyle name="20% - Accent1 3 2 4 2 5 7" xfId="20976" xr:uid="{00000000-0005-0000-0000-000038510000}"/>
    <cellStyle name="20% - Accent1 3 2 4 2 5 7 2" xfId="20977" xr:uid="{00000000-0005-0000-0000-000039510000}"/>
    <cellStyle name="20% - Accent1 3 2 4 2 5 7 2 2" xfId="20978" xr:uid="{00000000-0005-0000-0000-00003A510000}"/>
    <cellStyle name="20% - Accent1 3 2 4 2 5 7 3" xfId="20979" xr:uid="{00000000-0005-0000-0000-00003B510000}"/>
    <cellStyle name="20% - Accent1 3 2 4 2 5 8" xfId="20980" xr:uid="{00000000-0005-0000-0000-00003C510000}"/>
    <cellStyle name="20% - Accent1 3 2 4 2 5 8 2" xfId="20981" xr:uid="{00000000-0005-0000-0000-00003D510000}"/>
    <cellStyle name="20% - Accent1 3 2 4 2 5 8 2 2" xfId="20982" xr:uid="{00000000-0005-0000-0000-00003E510000}"/>
    <cellStyle name="20% - Accent1 3 2 4 2 5 8 3" xfId="20983" xr:uid="{00000000-0005-0000-0000-00003F510000}"/>
    <cellStyle name="20% - Accent1 3 2 4 2 5 9" xfId="20984" xr:uid="{00000000-0005-0000-0000-000040510000}"/>
    <cellStyle name="20% - Accent1 3 2 4 2 5 9 2" xfId="20985" xr:uid="{00000000-0005-0000-0000-000041510000}"/>
    <cellStyle name="20% - Accent1 3 2 4 2 6" xfId="20986" xr:uid="{00000000-0005-0000-0000-000042510000}"/>
    <cellStyle name="20% - Accent1 3 2 4 2 6 2" xfId="20987" xr:uid="{00000000-0005-0000-0000-000043510000}"/>
    <cellStyle name="20% - Accent1 3 2 4 2 6 2 2" xfId="20988" xr:uid="{00000000-0005-0000-0000-000044510000}"/>
    <cellStyle name="20% - Accent1 3 2 4 2 6 2 2 2" xfId="20989" xr:uid="{00000000-0005-0000-0000-000045510000}"/>
    <cellStyle name="20% - Accent1 3 2 4 2 6 2 2 2 2" xfId="20990" xr:uid="{00000000-0005-0000-0000-000046510000}"/>
    <cellStyle name="20% - Accent1 3 2 4 2 6 2 2 3" xfId="20991" xr:uid="{00000000-0005-0000-0000-000047510000}"/>
    <cellStyle name="20% - Accent1 3 2 4 2 6 2 3" xfId="20992" xr:uid="{00000000-0005-0000-0000-000048510000}"/>
    <cellStyle name="20% - Accent1 3 2 4 2 6 2 3 2" xfId="20993" xr:uid="{00000000-0005-0000-0000-000049510000}"/>
    <cellStyle name="20% - Accent1 3 2 4 2 6 2 4" xfId="20994" xr:uid="{00000000-0005-0000-0000-00004A510000}"/>
    <cellStyle name="20% - Accent1 3 2 4 2 6 3" xfId="20995" xr:uid="{00000000-0005-0000-0000-00004B510000}"/>
    <cellStyle name="20% - Accent1 3 2 4 2 6 3 2" xfId="20996" xr:uid="{00000000-0005-0000-0000-00004C510000}"/>
    <cellStyle name="20% - Accent1 3 2 4 2 6 3 2 2" xfId="20997" xr:uid="{00000000-0005-0000-0000-00004D510000}"/>
    <cellStyle name="20% - Accent1 3 2 4 2 6 3 2 2 2" xfId="20998" xr:uid="{00000000-0005-0000-0000-00004E510000}"/>
    <cellStyle name="20% - Accent1 3 2 4 2 6 3 2 3" xfId="20999" xr:uid="{00000000-0005-0000-0000-00004F510000}"/>
    <cellStyle name="20% - Accent1 3 2 4 2 6 3 3" xfId="21000" xr:uid="{00000000-0005-0000-0000-000050510000}"/>
    <cellStyle name="20% - Accent1 3 2 4 2 6 3 3 2" xfId="21001" xr:uid="{00000000-0005-0000-0000-000051510000}"/>
    <cellStyle name="20% - Accent1 3 2 4 2 6 3 4" xfId="21002" xr:uid="{00000000-0005-0000-0000-000052510000}"/>
    <cellStyle name="20% - Accent1 3 2 4 2 6 4" xfId="21003" xr:uid="{00000000-0005-0000-0000-000053510000}"/>
    <cellStyle name="20% - Accent1 3 2 4 2 6 4 2" xfId="21004" xr:uid="{00000000-0005-0000-0000-000054510000}"/>
    <cellStyle name="20% - Accent1 3 2 4 2 6 4 2 2" xfId="21005" xr:uid="{00000000-0005-0000-0000-000055510000}"/>
    <cellStyle name="20% - Accent1 3 2 4 2 6 4 2 2 2" xfId="21006" xr:uid="{00000000-0005-0000-0000-000056510000}"/>
    <cellStyle name="20% - Accent1 3 2 4 2 6 4 2 3" xfId="21007" xr:uid="{00000000-0005-0000-0000-000057510000}"/>
    <cellStyle name="20% - Accent1 3 2 4 2 6 4 3" xfId="21008" xr:uid="{00000000-0005-0000-0000-000058510000}"/>
    <cellStyle name="20% - Accent1 3 2 4 2 6 4 3 2" xfId="21009" xr:uid="{00000000-0005-0000-0000-000059510000}"/>
    <cellStyle name="20% - Accent1 3 2 4 2 6 4 4" xfId="21010" xr:uid="{00000000-0005-0000-0000-00005A510000}"/>
    <cellStyle name="20% - Accent1 3 2 4 2 6 5" xfId="21011" xr:uid="{00000000-0005-0000-0000-00005B510000}"/>
    <cellStyle name="20% - Accent1 3 2 4 2 6 5 2" xfId="21012" xr:uid="{00000000-0005-0000-0000-00005C510000}"/>
    <cellStyle name="20% - Accent1 3 2 4 2 6 5 2 2" xfId="21013" xr:uid="{00000000-0005-0000-0000-00005D510000}"/>
    <cellStyle name="20% - Accent1 3 2 4 2 6 5 3" xfId="21014" xr:uid="{00000000-0005-0000-0000-00005E510000}"/>
    <cellStyle name="20% - Accent1 3 2 4 2 6 6" xfId="21015" xr:uid="{00000000-0005-0000-0000-00005F510000}"/>
    <cellStyle name="20% - Accent1 3 2 4 2 6 6 2" xfId="21016" xr:uid="{00000000-0005-0000-0000-000060510000}"/>
    <cellStyle name="20% - Accent1 3 2 4 2 6 6 2 2" xfId="21017" xr:uid="{00000000-0005-0000-0000-000061510000}"/>
    <cellStyle name="20% - Accent1 3 2 4 2 6 6 3" xfId="21018" xr:uid="{00000000-0005-0000-0000-000062510000}"/>
    <cellStyle name="20% - Accent1 3 2 4 2 6 7" xfId="21019" xr:uid="{00000000-0005-0000-0000-000063510000}"/>
    <cellStyle name="20% - Accent1 3 2 4 2 6 7 2" xfId="21020" xr:uid="{00000000-0005-0000-0000-000064510000}"/>
    <cellStyle name="20% - Accent1 3 2 4 2 6 8" xfId="21021" xr:uid="{00000000-0005-0000-0000-000065510000}"/>
    <cellStyle name="20% - Accent1 3 2 4 2 6 8 2" xfId="21022" xr:uid="{00000000-0005-0000-0000-000066510000}"/>
    <cellStyle name="20% - Accent1 3 2 4 2 6 9" xfId="21023" xr:uid="{00000000-0005-0000-0000-000067510000}"/>
    <cellStyle name="20% - Accent1 3 2 4 2 7" xfId="21024" xr:uid="{00000000-0005-0000-0000-000068510000}"/>
    <cellStyle name="20% - Accent1 3 2 4 2 7 2" xfId="21025" xr:uid="{00000000-0005-0000-0000-000069510000}"/>
    <cellStyle name="20% - Accent1 3 2 4 2 7 2 2" xfId="21026" xr:uid="{00000000-0005-0000-0000-00006A510000}"/>
    <cellStyle name="20% - Accent1 3 2 4 2 7 2 2 2" xfId="21027" xr:uid="{00000000-0005-0000-0000-00006B510000}"/>
    <cellStyle name="20% - Accent1 3 2 4 2 7 2 2 2 2" xfId="21028" xr:uid="{00000000-0005-0000-0000-00006C510000}"/>
    <cellStyle name="20% - Accent1 3 2 4 2 7 2 2 3" xfId="21029" xr:uid="{00000000-0005-0000-0000-00006D510000}"/>
    <cellStyle name="20% - Accent1 3 2 4 2 7 2 3" xfId="21030" xr:uid="{00000000-0005-0000-0000-00006E510000}"/>
    <cellStyle name="20% - Accent1 3 2 4 2 7 2 3 2" xfId="21031" xr:uid="{00000000-0005-0000-0000-00006F510000}"/>
    <cellStyle name="20% - Accent1 3 2 4 2 7 2 4" xfId="21032" xr:uid="{00000000-0005-0000-0000-000070510000}"/>
    <cellStyle name="20% - Accent1 3 2 4 2 7 3" xfId="21033" xr:uid="{00000000-0005-0000-0000-000071510000}"/>
    <cellStyle name="20% - Accent1 3 2 4 2 7 3 2" xfId="21034" xr:uid="{00000000-0005-0000-0000-000072510000}"/>
    <cellStyle name="20% - Accent1 3 2 4 2 7 3 2 2" xfId="21035" xr:uid="{00000000-0005-0000-0000-000073510000}"/>
    <cellStyle name="20% - Accent1 3 2 4 2 7 3 2 2 2" xfId="21036" xr:uid="{00000000-0005-0000-0000-000074510000}"/>
    <cellStyle name="20% - Accent1 3 2 4 2 7 3 2 3" xfId="21037" xr:uid="{00000000-0005-0000-0000-000075510000}"/>
    <cellStyle name="20% - Accent1 3 2 4 2 7 3 3" xfId="21038" xr:uid="{00000000-0005-0000-0000-000076510000}"/>
    <cellStyle name="20% - Accent1 3 2 4 2 7 3 3 2" xfId="21039" xr:uid="{00000000-0005-0000-0000-000077510000}"/>
    <cellStyle name="20% - Accent1 3 2 4 2 7 3 4" xfId="21040" xr:uid="{00000000-0005-0000-0000-000078510000}"/>
    <cellStyle name="20% - Accent1 3 2 4 2 7 4" xfId="21041" xr:uid="{00000000-0005-0000-0000-000079510000}"/>
    <cellStyle name="20% - Accent1 3 2 4 2 7 4 2" xfId="21042" xr:uid="{00000000-0005-0000-0000-00007A510000}"/>
    <cellStyle name="20% - Accent1 3 2 4 2 7 4 2 2" xfId="21043" xr:uid="{00000000-0005-0000-0000-00007B510000}"/>
    <cellStyle name="20% - Accent1 3 2 4 2 7 4 2 2 2" xfId="21044" xr:uid="{00000000-0005-0000-0000-00007C510000}"/>
    <cellStyle name="20% - Accent1 3 2 4 2 7 4 2 3" xfId="21045" xr:uid="{00000000-0005-0000-0000-00007D510000}"/>
    <cellStyle name="20% - Accent1 3 2 4 2 7 4 3" xfId="21046" xr:uid="{00000000-0005-0000-0000-00007E510000}"/>
    <cellStyle name="20% - Accent1 3 2 4 2 7 4 3 2" xfId="21047" xr:uid="{00000000-0005-0000-0000-00007F510000}"/>
    <cellStyle name="20% - Accent1 3 2 4 2 7 4 4" xfId="21048" xr:uid="{00000000-0005-0000-0000-000080510000}"/>
    <cellStyle name="20% - Accent1 3 2 4 2 7 5" xfId="21049" xr:uid="{00000000-0005-0000-0000-000081510000}"/>
    <cellStyle name="20% - Accent1 3 2 4 2 7 5 2" xfId="21050" xr:uid="{00000000-0005-0000-0000-000082510000}"/>
    <cellStyle name="20% - Accent1 3 2 4 2 7 5 2 2" xfId="21051" xr:uid="{00000000-0005-0000-0000-000083510000}"/>
    <cellStyle name="20% - Accent1 3 2 4 2 7 5 3" xfId="21052" xr:uid="{00000000-0005-0000-0000-000084510000}"/>
    <cellStyle name="20% - Accent1 3 2 4 2 7 6" xfId="21053" xr:uid="{00000000-0005-0000-0000-000085510000}"/>
    <cellStyle name="20% - Accent1 3 2 4 2 7 6 2" xfId="21054" xr:uid="{00000000-0005-0000-0000-000086510000}"/>
    <cellStyle name="20% - Accent1 3 2 4 2 7 6 2 2" xfId="21055" xr:uid="{00000000-0005-0000-0000-000087510000}"/>
    <cellStyle name="20% - Accent1 3 2 4 2 7 6 3" xfId="21056" xr:uid="{00000000-0005-0000-0000-000088510000}"/>
    <cellStyle name="20% - Accent1 3 2 4 2 7 7" xfId="21057" xr:uid="{00000000-0005-0000-0000-000089510000}"/>
    <cellStyle name="20% - Accent1 3 2 4 2 7 7 2" xfId="21058" xr:uid="{00000000-0005-0000-0000-00008A510000}"/>
    <cellStyle name="20% - Accent1 3 2 4 2 7 8" xfId="21059" xr:uid="{00000000-0005-0000-0000-00008B510000}"/>
    <cellStyle name="20% - Accent1 3 2 4 2 7 8 2" xfId="21060" xr:uid="{00000000-0005-0000-0000-00008C510000}"/>
    <cellStyle name="20% - Accent1 3 2 4 2 7 9" xfId="21061" xr:uid="{00000000-0005-0000-0000-00008D510000}"/>
    <cellStyle name="20% - Accent1 3 2 4 2 8" xfId="21062" xr:uid="{00000000-0005-0000-0000-00008E510000}"/>
    <cellStyle name="20% - Accent1 3 2 4 2 8 2" xfId="21063" xr:uid="{00000000-0005-0000-0000-00008F510000}"/>
    <cellStyle name="20% - Accent1 3 2 4 2 8 2 2" xfId="21064" xr:uid="{00000000-0005-0000-0000-000090510000}"/>
    <cellStyle name="20% - Accent1 3 2 4 2 8 2 2 2" xfId="21065" xr:uid="{00000000-0005-0000-0000-000091510000}"/>
    <cellStyle name="20% - Accent1 3 2 4 2 8 2 3" xfId="21066" xr:uid="{00000000-0005-0000-0000-000092510000}"/>
    <cellStyle name="20% - Accent1 3 2 4 2 8 3" xfId="21067" xr:uid="{00000000-0005-0000-0000-000093510000}"/>
    <cellStyle name="20% - Accent1 3 2 4 2 8 3 2" xfId="21068" xr:uid="{00000000-0005-0000-0000-000094510000}"/>
    <cellStyle name="20% - Accent1 3 2 4 2 8 4" xfId="21069" xr:uid="{00000000-0005-0000-0000-000095510000}"/>
    <cellStyle name="20% - Accent1 3 2 4 2 9" xfId="21070" xr:uid="{00000000-0005-0000-0000-000096510000}"/>
    <cellStyle name="20% - Accent1 3 2 4 2 9 2" xfId="21071" xr:uid="{00000000-0005-0000-0000-000097510000}"/>
    <cellStyle name="20% - Accent1 3 2 4 2 9 2 2" xfId="21072" xr:uid="{00000000-0005-0000-0000-000098510000}"/>
    <cellStyle name="20% - Accent1 3 2 4 2 9 2 2 2" xfId="21073" xr:uid="{00000000-0005-0000-0000-000099510000}"/>
    <cellStyle name="20% - Accent1 3 2 4 2 9 2 3" xfId="21074" xr:uid="{00000000-0005-0000-0000-00009A510000}"/>
    <cellStyle name="20% - Accent1 3 2 4 2 9 3" xfId="21075" xr:uid="{00000000-0005-0000-0000-00009B510000}"/>
    <cellStyle name="20% - Accent1 3 2 4 2 9 3 2" xfId="21076" xr:uid="{00000000-0005-0000-0000-00009C510000}"/>
    <cellStyle name="20% - Accent1 3 2 4 2 9 4" xfId="21077" xr:uid="{00000000-0005-0000-0000-00009D510000}"/>
    <cellStyle name="20% - Accent1 3 2 4 3" xfId="21078" xr:uid="{00000000-0005-0000-0000-00009E510000}"/>
    <cellStyle name="20% - Accent1 3 2 4 3 10" xfId="21079" xr:uid="{00000000-0005-0000-0000-00009F510000}"/>
    <cellStyle name="20% - Accent1 3 2 4 3 10 2" xfId="21080" xr:uid="{00000000-0005-0000-0000-0000A0510000}"/>
    <cellStyle name="20% - Accent1 3 2 4 3 10 2 2" xfId="21081" xr:uid="{00000000-0005-0000-0000-0000A1510000}"/>
    <cellStyle name="20% - Accent1 3 2 4 3 10 3" xfId="21082" xr:uid="{00000000-0005-0000-0000-0000A2510000}"/>
    <cellStyle name="20% - Accent1 3 2 4 3 11" xfId="21083" xr:uid="{00000000-0005-0000-0000-0000A3510000}"/>
    <cellStyle name="20% - Accent1 3 2 4 3 11 2" xfId="21084" xr:uid="{00000000-0005-0000-0000-0000A4510000}"/>
    <cellStyle name="20% - Accent1 3 2 4 3 11 2 2" xfId="21085" xr:uid="{00000000-0005-0000-0000-0000A5510000}"/>
    <cellStyle name="20% - Accent1 3 2 4 3 11 3" xfId="21086" xr:uid="{00000000-0005-0000-0000-0000A6510000}"/>
    <cellStyle name="20% - Accent1 3 2 4 3 12" xfId="21087" xr:uid="{00000000-0005-0000-0000-0000A7510000}"/>
    <cellStyle name="20% - Accent1 3 2 4 3 12 2" xfId="21088" xr:uid="{00000000-0005-0000-0000-0000A8510000}"/>
    <cellStyle name="20% - Accent1 3 2 4 3 13" xfId="21089" xr:uid="{00000000-0005-0000-0000-0000A9510000}"/>
    <cellStyle name="20% - Accent1 3 2 4 3 13 2" xfId="21090" xr:uid="{00000000-0005-0000-0000-0000AA510000}"/>
    <cellStyle name="20% - Accent1 3 2 4 3 14" xfId="21091" xr:uid="{00000000-0005-0000-0000-0000AB510000}"/>
    <cellStyle name="20% - Accent1 3 2 4 3 2" xfId="21092" xr:uid="{00000000-0005-0000-0000-0000AC510000}"/>
    <cellStyle name="20% - Accent1 3 2 4 3 2 10" xfId="21093" xr:uid="{00000000-0005-0000-0000-0000AD510000}"/>
    <cellStyle name="20% - Accent1 3 2 4 3 2 10 2" xfId="21094" xr:uid="{00000000-0005-0000-0000-0000AE510000}"/>
    <cellStyle name="20% - Accent1 3 2 4 3 2 11" xfId="21095" xr:uid="{00000000-0005-0000-0000-0000AF510000}"/>
    <cellStyle name="20% - Accent1 3 2 4 3 2 2" xfId="21096" xr:uid="{00000000-0005-0000-0000-0000B0510000}"/>
    <cellStyle name="20% - Accent1 3 2 4 3 2 2 2" xfId="21097" xr:uid="{00000000-0005-0000-0000-0000B1510000}"/>
    <cellStyle name="20% - Accent1 3 2 4 3 2 2 2 2" xfId="21098" xr:uid="{00000000-0005-0000-0000-0000B2510000}"/>
    <cellStyle name="20% - Accent1 3 2 4 3 2 2 2 2 2" xfId="21099" xr:uid="{00000000-0005-0000-0000-0000B3510000}"/>
    <cellStyle name="20% - Accent1 3 2 4 3 2 2 2 2 2 2" xfId="21100" xr:uid="{00000000-0005-0000-0000-0000B4510000}"/>
    <cellStyle name="20% - Accent1 3 2 4 3 2 2 2 2 3" xfId="21101" xr:uid="{00000000-0005-0000-0000-0000B5510000}"/>
    <cellStyle name="20% - Accent1 3 2 4 3 2 2 2 3" xfId="21102" xr:uid="{00000000-0005-0000-0000-0000B6510000}"/>
    <cellStyle name="20% - Accent1 3 2 4 3 2 2 2 3 2" xfId="21103" xr:uid="{00000000-0005-0000-0000-0000B7510000}"/>
    <cellStyle name="20% - Accent1 3 2 4 3 2 2 2 4" xfId="21104" xr:uid="{00000000-0005-0000-0000-0000B8510000}"/>
    <cellStyle name="20% - Accent1 3 2 4 3 2 2 3" xfId="21105" xr:uid="{00000000-0005-0000-0000-0000B9510000}"/>
    <cellStyle name="20% - Accent1 3 2 4 3 2 2 3 2" xfId="21106" xr:uid="{00000000-0005-0000-0000-0000BA510000}"/>
    <cellStyle name="20% - Accent1 3 2 4 3 2 2 3 2 2" xfId="21107" xr:uid="{00000000-0005-0000-0000-0000BB510000}"/>
    <cellStyle name="20% - Accent1 3 2 4 3 2 2 3 2 2 2" xfId="21108" xr:uid="{00000000-0005-0000-0000-0000BC510000}"/>
    <cellStyle name="20% - Accent1 3 2 4 3 2 2 3 2 3" xfId="21109" xr:uid="{00000000-0005-0000-0000-0000BD510000}"/>
    <cellStyle name="20% - Accent1 3 2 4 3 2 2 3 3" xfId="21110" xr:uid="{00000000-0005-0000-0000-0000BE510000}"/>
    <cellStyle name="20% - Accent1 3 2 4 3 2 2 3 3 2" xfId="21111" xr:uid="{00000000-0005-0000-0000-0000BF510000}"/>
    <cellStyle name="20% - Accent1 3 2 4 3 2 2 3 4" xfId="21112" xr:uid="{00000000-0005-0000-0000-0000C0510000}"/>
    <cellStyle name="20% - Accent1 3 2 4 3 2 2 4" xfId="21113" xr:uid="{00000000-0005-0000-0000-0000C1510000}"/>
    <cellStyle name="20% - Accent1 3 2 4 3 2 2 4 2" xfId="21114" xr:uid="{00000000-0005-0000-0000-0000C2510000}"/>
    <cellStyle name="20% - Accent1 3 2 4 3 2 2 4 2 2" xfId="21115" xr:uid="{00000000-0005-0000-0000-0000C3510000}"/>
    <cellStyle name="20% - Accent1 3 2 4 3 2 2 4 2 2 2" xfId="21116" xr:uid="{00000000-0005-0000-0000-0000C4510000}"/>
    <cellStyle name="20% - Accent1 3 2 4 3 2 2 4 2 3" xfId="21117" xr:uid="{00000000-0005-0000-0000-0000C5510000}"/>
    <cellStyle name="20% - Accent1 3 2 4 3 2 2 4 3" xfId="21118" xr:uid="{00000000-0005-0000-0000-0000C6510000}"/>
    <cellStyle name="20% - Accent1 3 2 4 3 2 2 4 3 2" xfId="21119" xr:uid="{00000000-0005-0000-0000-0000C7510000}"/>
    <cellStyle name="20% - Accent1 3 2 4 3 2 2 4 4" xfId="21120" xr:uid="{00000000-0005-0000-0000-0000C8510000}"/>
    <cellStyle name="20% - Accent1 3 2 4 3 2 2 5" xfId="21121" xr:uid="{00000000-0005-0000-0000-0000C9510000}"/>
    <cellStyle name="20% - Accent1 3 2 4 3 2 2 5 2" xfId="21122" xr:uid="{00000000-0005-0000-0000-0000CA510000}"/>
    <cellStyle name="20% - Accent1 3 2 4 3 2 2 5 2 2" xfId="21123" xr:uid="{00000000-0005-0000-0000-0000CB510000}"/>
    <cellStyle name="20% - Accent1 3 2 4 3 2 2 5 3" xfId="21124" xr:uid="{00000000-0005-0000-0000-0000CC510000}"/>
    <cellStyle name="20% - Accent1 3 2 4 3 2 2 6" xfId="21125" xr:uid="{00000000-0005-0000-0000-0000CD510000}"/>
    <cellStyle name="20% - Accent1 3 2 4 3 2 2 6 2" xfId="21126" xr:uid="{00000000-0005-0000-0000-0000CE510000}"/>
    <cellStyle name="20% - Accent1 3 2 4 3 2 2 6 2 2" xfId="21127" xr:uid="{00000000-0005-0000-0000-0000CF510000}"/>
    <cellStyle name="20% - Accent1 3 2 4 3 2 2 6 3" xfId="21128" xr:uid="{00000000-0005-0000-0000-0000D0510000}"/>
    <cellStyle name="20% - Accent1 3 2 4 3 2 2 7" xfId="21129" xr:uid="{00000000-0005-0000-0000-0000D1510000}"/>
    <cellStyle name="20% - Accent1 3 2 4 3 2 2 7 2" xfId="21130" xr:uid="{00000000-0005-0000-0000-0000D2510000}"/>
    <cellStyle name="20% - Accent1 3 2 4 3 2 2 8" xfId="21131" xr:uid="{00000000-0005-0000-0000-0000D3510000}"/>
    <cellStyle name="20% - Accent1 3 2 4 3 2 2 8 2" xfId="21132" xr:uid="{00000000-0005-0000-0000-0000D4510000}"/>
    <cellStyle name="20% - Accent1 3 2 4 3 2 2 9" xfId="21133" xr:uid="{00000000-0005-0000-0000-0000D5510000}"/>
    <cellStyle name="20% - Accent1 3 2 4 3 2 3" xfId="21134" xr:uid="{00000000-0005-0000-0000-0000D6510000}"/>
    <cellStyle name="20% - Accent1 3 2 4 3 2 3 2" xfId="21135" xr:uid="{00000000-0005-0000-0000-0000D7510000}"/>
    <cellStyle name="20% - Accent1 3 2 4 3 2 3 2 2" xfId="21136" xr:uid="{00000000-0005-0000-0000-0000D8510000}"/>
    <cellStyle name="20% - Accent1 3 2 4 3 2 3 2 2 2" xfId="21137" xr:uid="{00000000-0005-0000-0000-0000D9510000}"/>
    <cellStyle name="20% - Accent1 3 2 4 3 2 3 2 2 2 2" xfId="21138" xr:uid="{00000000-0005-0000-0000-0000DA510000}"/>
    <cellStyle name="20% - Accent1 3 2 4 3 2 3 2 2 3" xfId="21139" xr:uid="{00000000-0005-0000-0000-0000DB510000}"/>
    <cellStyle name="20% - Accent1 3 2 4 3 2 3 2 3" xfId="21140" xr:uid="{00000000-0005-0000-0000-0000DC510000}"/>
    <cellStyle name="20% - Accent1 3 2 4 3 2 3 2 3 2" xfId="21141" xr:uid="{00000000-0005-0000-0000-0000DD510000}"/>
    <cellStyle name="20% - Accent1 3 2 4 3 2 3 2 4" xfId="21142" xr:uid="{00000000-0005-0000-0000-0000DE510000}"/>
    <cellStyle name="20% - Accent1 3 2 4 3 2 3 3" xfId="21143" xr:uid="{00000000-0005-0000-0000-0000DF510000}"/>
    <cellStyle name="20% - Accent1 3 2 4 3 2 3 3 2" xfId="21144" xr:uid="{00000000-0005-0000-0000-0000E0510000}"/>
    <cellStyle name="20% - Accent1 3 2 4 3 2 3 3 2 2" xfId="21145" xr:uid="{00000000-0005-0000-0000-0000E1510000}"/>
    <cellStyle name="20% - Accent1 3 2 4 3 2 3 3 2 2 2" xfId="21146" xr:uid="{00000000-0005-0000-0000-0000E2510000}"/>
    <cellStyle name="20% - Accent1 3 2 4 3 2 3 3 2 3" xfId="21147" xr:uid="{00000000-0005-0000-0000-0000E3510000}"/>
    <cellStyle name="20% - Accent1 3 2 4 3 2 3 3 3" xfId="21148" xr:uid="{00000000-0005-0000-0000-0000E4510000}"/>
    <cellStyle name="20% - Accent1 3 2 4 3 2 3 3 3 2" xfId="21149" xr:uid="{00000000-0005-0000-0000-0000E5510000}"/>
    <cellStyle name="20% - Accent1 3 2 4 3 2 3 3 4" xfId="21150" xr:uid="{00000000-0005-0000-0000-0000E6510000}"/>
    <cellStyle name="20% - Accent1 3 2 4 3 2 3 4" xfId="21151" xr:uid="{00000000-0005-0000-0000-0000E7510000}"/>
    <cellStyle name="20% - Accent1 3 2 4 3 2 3 4 2" xfId="21152" xr:uid="{00000000-0005-0000-0000-0000E8510000}"/>
    <cellStyle name="20% - Accent1 3 2 4 3 2 3 4 2 2" xfId="21153" xr:uid="{00000000-0005-0000-0000-0000E9510000}"/>
    <cellStyle name="20% - Accent1 3 2 4 3 2 3 4 2 2 2" xfId="21154" xr:uid="{00000000-0005-0000-0000-0000EA510000}"/>
    <cellStyle name="20% - Accent1 3 2 4 3 2 3 4 2 3" xfId="21155" xr:uid="{00000000-0005-0000-0000-0000EB510000}"/>
    <cellStyle name="20% - Accent1 3 2 4 3 2 3 4 3" xfId="21156" xr:uid="{00000000-0005-0000-0000-0000EC510000}"/>
    <cellStyle name="20% - Accent1 3 2 4 3 2 3 4 3 2" xfId="21157" xr:uid="{00000000-0005-0000-0000-0000ED510000}"/>
    <cellStyle name="20% - Accent1 3 2 4 3 2 3 4 4" xfId="21158" xr:uid="{00000000-0005-0000-0000-0000EE510000}"/>
    <cellStyle name="20% - Accent1 3 2 4 3 2 3 5" xfId="21159" xr:uid="{00000000-0005-0000-0000-0000EF510000}"/>
    <cellStyle name="20% - Accent1 3 2 4 3 2 3 5 2" xfId="21160" xr:uid="{00000000-0005-0000-0000-0000F0510000}"/>
    <cellStyle name="20% - Accent1 3 2 4 3 2 3 5 2 2" xfId="21161" xr:uid="{00000000-0005-0000-0000-0000F1510000}"/>
    <cellStyle name="20% - Accent1 3 2 4 3 2 3 5 3" xfId="21162" xr:uid="{00000000-0005-0000-0000-0000F2510000}"/>
    <cellStyle name="20% - Accent1 3 2 4 3 2 3 6" xfId="21163" xr:uid="{00000000-0005-0000-0000-0000F3510000}"/>
    <cellStyle name="20% - Accent1 3 2 4 3 2 3 6 2" xfId="21164" xr:uid="{00000000-0005-0000-0000-0000F4510000}"/>
    <cellStyle name="20% - Accent1 3 2 4 3 2 3 6 2 2" xfId="21165" xr:uid="{00000000-0005-0000-0000-0000F5510000}"/>
    <cellStyle name="20% - Accent1 3 2 4 3 2 3 6 3" xfId="21166" xr:uid="{00000000-0005-0000-0000-0000F6510000}"/>
    <cellStyle name="20% - Accent1 3 2 4 3 2 3 7" xfId="21167" xr:uid="{00000000-0005-0000-0000-0000F7510000}"/>
    <cellStyle name="20% - Accent1 3 2 4 3 2 3 7 2" xfId="21168" xr:uid="{00000000-0005-0000-0000-0000F8510000}"/>
    <cellStyle name="20% - Accent1 3 2 4 3 2 3 8" xfId="21169" xr:uid="{00000000-0005-0000-0000-0000F9510000}"/>
    <cellStyle name="20% - Accent1 3 2 4 3 2 3 8 2" xfId="21170" xr:uid="{00000000-0005-0000-0000-0000FA510000}"/>
    <cellStyle name="20% - Accent1 3 2 4 3 2 3 9" xfId="21171" xr:uid="{00000000-0005-0000-0000-0000FB510000}"/>
    <cellStyle name="20% - Accent1 3 2 4 3 2 4" xfId="21172" xr:uid="{00000000-0005-0000-0000-0000FC510000}"/>
    <cellStyle name="20% - Accent1 3 2 4 3 2 4 2" xfId="21173" xr:uid="{00000000-0005-0000-0000-0000FD510000}"/>
    <cellStyle name="20% - Accent1 3 2 4 3 2 4 2 2" xfId="21174" xr:uid="{00000000-0005-0000-0000-0000FE510000}"/>
    <cellStyle name="20% - Accent1 3 2 4 3 2 4 2 2 2" xfId="21175" xr:uid="{00000000-0005-0000-0000-0000FF510000}"/>
    <cellStyle name="20% - Accent1 3 2 4 3 2 4 2 3" xfId="21176" xr:uid="{00000000-0005-0000-0000-000000520000}"/>
    <cellStyle name="20% - Accent1 3 2 4 3 2 4 3" xfId="21177" xr:uid="{00000000-0005-0000-0000-000001520000}"/>
    <cellStyle name="20% - Accent1 3 2 4 3 2 4 3 2" xfId="21178" xr:uid="{00000000-0005-0000-0000-000002520000}"/>
    <cellStyle name="20% - Accent1 3 2 4 3 2 4 4" xfId="21179" xr:uid="{00000000-0005-0000-0000-000003520000}"/>
    <cellStyle name="20% - Accent1 3 2 4 3 2 5" xfId="21180" xr:uid="{00000000-0005-0000-0000-000004520000}"/>
    <cellStyle name="20% - Accent1 3 2 4 3 2 5 2" xfId="21181" xr:uid="{00000000-0005-0000-0000-000005520000}"/>
    <cellStyle name="20% - Accent1 3 2 4 3 2 5 2 2" xfId="21182" xr:uid="{00000000-0005-0000-0000-000006520000}"/>
    <cellStyle name="20% - Accent1 3 2 4 3 2 5 2 2 2" xfId="21183" xr:uid="{00000000-0005-0000-0000-000007520000}"/>
    <cellStyle name="20% - Accent1 3 2 4 3 2 5 2 3" xfId="21184" xr:uid="{00000000-0005-0000-0000-000008520000}"/>
    <cellStyle name="20% - Accent1 3 2 4 3 2 5 3" xfId="21185" xr:uid="{00000000-0005-0000-0000-000009520000}"/>
    <cellStyle name="20% - Accent1 3 2 4 3 2 5 3 2" xfId="21186" xr:uid="{00000000-0005-0000-0000-00000A520000}"/>
    <cellStyle name="20% - Accent1 3 2 4 3 2 5 4" xfId="21187" xr:uid="{00000000-0005-0000-0000-00000B520000}"/>
    <cellStyle name="20% - Accent1 3 2 4 3 2 6" xfId="21188" xr:uid="{00000000-0005-0000-0000-00000C520000}"/>
    <cellStyle name="20% - Accent1 3 2 4 3 2 6 2" xfId="21189" xr:uid="{00000000-0005-0000-0000-00000D520000}"/>
    <cellStyle name="20% - Accent1 3 2 4 3 2 6 2 2" xfId="21190" xr:uid="{00000000-0005-0000-0000-00000E520000}"/>
    <cellStyle name="20% - Accent1 3 2 4 3 2 6 2 2 2" xfId="21191" xr:uid="{00000000-0005-0000-0000-00000F520000}"/>
    <cellStyle name="20% - Accent1 3 2 4 3 2 6 2 3" xfId="21192" xr:uid="{00000000-0005-0000-0000-000010520000}"/>
    <cellStyle name="20% - Accent1 3 2 4 3 2 6 3" xfId="21193" xr:uid="{00000000-0005-0000-0000-000011520000}"/>
    <cellStyle name="20% - Accent1 3 2 4 3 2 6 3 2" xfId="21194" xr:uid="{00000000-0005-0000-0000-000012520000}"/>
    <cellStyle name="20% - Accent1 3 2 4 3 2 6 4" xfId="21195" xr:uid="{00000000-0005-0000-0000-000013520000}"/>
    <cellStyle name="20% - Accent1 3 2 4 3 2 7" xfId="21196" xr:uid="{00000000-0005-0000-0000-000014520000}"/>
    <cellStyle name="20% - Accent1 3 2 4 3 2 7 2" xfId="21197" xr:uid="{00000000-0005-0000-0000-000015520000}"/>
    <cellStyle name="20% - Accent1 3 2 4 3 2 7 2 2" xfId="21198" xr:uid="{00000000-0005-0000-0000-000016520000}"/>
    <cellStyle name="20% - Accent1 3 2 4 3 2 7 3" xfId="21199" xr:uid="{00000000-0005-0000-0000-000017520000}"/>
    <cellStyle name="20% - Accent1 3 2 4 3 2 8" xfId="21200" xr:uid="{00000000-0005-0000-0000-000018520000}"/>
    <cellStyle name="20% - Accent1 3 2 4 3 2 8 2" xfId="21201" xr:uid="{00000000-0005-0000-0000-000019520000}"/>
    <cellStyle name="20% - Accent1 3 2 4 3 2 8 2 2" xfId="21202" xr:uid="{00000000-0005-0000-0000-00001A520000}"/>
    <cellStyle name="20% - Accent1 3 2 4 3 2 8 3" xfId="21203" xr:uid="{00000000-0005-0000-0000-00001B520000}"/>
    <cellStyle name="20% - Accent1 3 2 4 3 2 9" xfId="21204" xr:uid="{00000000-0005-0000-0000-00001C520000}"/>
    <cellStyle name="20% - Accent1 3 2 4 3 2 9 2" xfId="21205" xr:uid="{00000000-0005-0000-0000-00001D520000}"/>
    <cellStyle name="20% - Accent1 3 2 4 3 3" xfId="21206" xr:uid="{00000000-0005-0000-0000-00001E520000}"/>
    <cellStyle name="20% - Accent1 3 2 4 3 3 10" xfId="21207" xr:uid="{00000000-0005-0000-0000-00001F520000}"/>
    <cellStyle name="20% - Accent1 3 2 4 3 3 10 2" xfId="21208" xr:uid="{00000000-0005-0000-0000-000020520000}"/>
    <cellStyle name="20% - Accent1 3 2 4 3 3 11" xfId="21209" xr:uid="{00000000-0005-0000-0000-000021520000}"/>
    <cellStyle name="20% - Accent1 3 2 4 3 3 2" xfId="21210" xr:uid="{00000000-0005-0000-0000-000022520000}"/>
    <cellStyle name="20% - Accent1 3 2 4 3 3 2 2" xfId="21211" xr:uid="{00000000-0005-0000-0000-000023520000}"/>
    <cellStyle name="20% - Accent1 3 2 4 3 3 2 2 2" xfId="21212" xr:uid="{00000000-0005-0000-0000-000024520000}"/>
    <cellStyle name="20% - Accent1 3 2 4 3 3 2 2 2 2" xfId="21213" xr:uid="{00000000-0005-0000-0000-000025520000}"/>
    <cellStyle name="20% - Accent1 3 2 4 3 3 2 2 2 2 2" xfId="21214" xr:uid="{00000000-0005-0000-0000-000026520000}"/>
    <cellStyle name="20% - Accent1 3 2 4 3 3 2 2 2 3" xfId="21215" xr:uid="{00000000-0005-0000-0000-000027520000}"/>
    <cellStyle name="20% - Accent1 3 2 4 3 3 2 2 3" xfId="21216" xr:uid="{00000000-0005-0000-0000-000028520000}"/>
    <cellStyle name="20% - Accent1 3 2 4 3 3 2 2 3 2" xfId="21217" xr:uid="{00000000-0005-0000-0000-000029520000}"/>
    <cellStyle name="20% - Accent1 3 2 4 3 3 2 2 4" xfId="21218" xr:uid="{00000000-0005-0000-0000-00002A520000}"/>
    <cellStyle name="20% - Accent1 3 2 4 3 3 2 3" xfId="21219" xr:uid="{00000000-0005-0000-0000-00002B520000}"/>
    <cellStyle name="20% - Accent1 3 2 4 3 3 2 3 2" xfId="21220" xr:uid="{00000000-0005-0000-0000-00002C520000}"/>
    <cellStyle name="20% - Accent1 3 2 4 3 3 2 3 2 2" xfId="21221" xr:uid="{00000000-0005-0000-0000-00002D520000}"/>
    <cellStyle name="20% - Accent1 3 2 4 3 3 2 3 2 2 2" xfId="21222" xr:uid="{00000000-0005-0000-0000-00002E520000}"/>
    <cellStyle name="20% - Accent1 3 2 4 3 3 2 3 2 3" xfId="21223" xr:uid="{00000000-0005-0000-0000-00002F520000}"/>
    <cellStyle name="20% - Accent1 3 2 4 3 3 2 3 3" xfId="21224" xr:uid="{00000000-0005-0000-0000-000030520000}"/>
    <cellStyle name="20% - Accent1 3 2 4 3 3 2 3 3 2" xfId="21225" xr:uid="{00000000-0005-0000-0000-000031520000}"/>
    <cellStyle name="20% - Accent1 3 2 4 3 3 2 3 4" xfId="21226" xr:uid="{00000000-0005-0000-0000-000032520000}"/>
    <cellStyle name="20% - Accent1 3 2 4 3 3 2 4" xfId="21227" xr:uid="{00000000-0005-0000-0000-000033520000}"/>
    <cellStyle name="20% - Accent1 3 2 4 3 3 2 4 2" xfId="21228" xr:uid="{00000000-0005-0000-0000-000034520000}"/>
    <cellStyle name="20% - Accent1 3 2 4 3 3 2 4 2 2" xfId="21229" xr:uid="{00000000-0005-0000-0000-000035520000}"/>
    <cellStyle name="20% - Accent1 3 2 4 3 3 2 4 2 2 2" xfId="21230" xr:uid="{00000000-0005-0000-0000-000036520000}"/>
    <cellStyle name="20% - Accent1 3 2 4 3 3 2 4 2 3" xfId="21231" xr:uid="{00000000-0005-0000-0000-000037520000}"/>
    <cellStyle name="20% - Accent1 3 2 4 3 3 2 4 3" xfId="21232" xr:uid="{00000000-0005-0000-0000-000038520000}"/>
    <cellStyle name="20% - Accent1 3 2 4 3 3 2 4 3 2" xfId="21233" xr:uid="{00000000-0005-0000-0000-000039520000}"/>
    <cellStyle name="20% - Accent1 3 2 4 3 3 2 4 4" xfId="21234" xr:uid="{00000000-0005-0000-0000-00003A520000}"/>
    <cellStyle name="20% - Accent1 3 2 4 3 3 2 5" xfId="21235" xr:uid="{00000000-0005-0000-0000-00003B520000}"/>
    <cellStyle name="20% - Accent1 3 2 4 3 3 2 5 2" xfId="21236" xr:uid="{00000000-0005-0000-0000-00003C520000}"/>
    <cellStyle name="20% - Accent1 3 2 4 3 3 2 5 2 2" xfId="21237" xr:uid="{00000000-0005-0000-0000-00003D520000}"/>
    <cellStyle name="20% - Accent1 3 2 4 3 3 2 5 3" xfId="21238" xr:uid="{00000000-0005-0000-0000-00003E520000}"/>
    <cellStyle name="20% - Accent1 3 2 4 3 3 2 6" xfId="21239" xr:uid="{00000000-0005-0000-0000-00003F520000}"/>
    <cellStyle name="20% - Accent1 3 2 4 3 3 2 6 2" xfId="21240" xr:uid="{00000000-0005-0000-0000-000040520000}"/>
    <cellStyle name="20% - Accent1 3 2 4 3 3 2 6 2 2" xfId="21241" xr:uid="{00000000-0005-0000-0000-000041520000}"/>
    <cellStyle name="20% - Accent1 3 2 4 3 3 2 6 3" xfId="21242" xr:uid="{00000000-0005-0000-0000-000042520000}"/>
    <cellStyle name="20% - Accent1 3 2 4 3 3 2 7" xfId="21243" xr:uid="{00000000-0005-0000-0000-000043520000}"/>
    <cellStyle name="20% - Accent1 3 2 4 3 3 2 7 2" xfId="21244" xr:uid="{00000000-0005-0000-0000-000044520000}"/>
    <cellStyle name="20% - Accent1 3 2 4 3 3 2 8" xfId="21245" xr:uid="{00000000-0005-0000-0000-000045520000}"/>
    <cellStyle name="20% - Accent1 3 2 4 3 3 2 8 2" xfId="21246" xr:uid="{00000000-0005-0000-0000-000046520000}"/>
    <cellStyle name="20% - Accent1 3 2 4 3 3 2 9" xfId="21247" xr:uid="{00000000-0005-0000-0000-000047520000}"/>
    <cellStyle name="20% - Accent1 3 2 4 3 3 3" xfId="21248" xr:uid="{00000000-0005-0000-0000-000048520000}"/>
    <cellStyle name="20% - Accent1 3 2 4 3 3 3 2" xfId="21249" xr:uid="{00000000-0005-0000-0000-000049520000}"/>
    <cellStyle name="20% - Accent1 3 2 4 3 3 3 2 2" xfId="21250" xr:uid="{00000000-0005-0000-0000-00004A520000}"/>
    <cellStyle name="20% - Accent1 3 2 4 3 3 3 2 2 2" xfId="21251" xr:uid="{00000000-0005-0000-0000-00004B520000}"/>
    <cellStyle name="20% - Accent1 3 2 4 3 3 3 2 2 2 2" xfId="21252" xr:uid="{00000000-0005-0000-0000-00004C520000}"/>
    <cellStyle name="20% - Accent1 3 2 4 3 3 3 2 2 3" xfId="21253" xr:uid="{00000000-0005-0000-0000-00004D520000}"/>
    <cellStyle name="20% - Accent1 3 2 4 3 3 3 2 3" xfId="21254" xr:uid="{00000000-0005-0000-0000-00004E520000}"/>
    <cellStyle name="20% - Accent1 3 2 4 3 3 3 2 3 2" xfId="21255" xr:uid="{00000000-0005-0000-0000-00004F520000}"/>
    <cellStyle name="20% - Accent1 3 2 4 3 3 3 2 4" xfId="21256" xr:uid="{00000000-0005-0000-0000-000050520000}"/>
    <cellStyle name="20% - Accent1 3 2 4 3 3 3 3" xfId="21257" xr:uid="{00000000-0005-0000-0000-000051520000}"/>
    <cellStyle name="20% - Accent1 3 2 4 3 3 3 3 2" xfId="21258" xr:uid="{00000000-0005-0000-0000-000052520000}"/>
    <cellStyle name="20% - Accent1 3 2 4 3 3 3 3 2 2" xfId="21259" xr:uid="{00000000-0005-0000-0000-000053520000}"/>
    <cellStyle name="20% - Accent1 3 2 4 3 3 3 3 2 2 2" xfId="21260" xr:uid="{00000000-0005-0000-0000-000054520000}"/>
    <cellStyle name="20% - Accent1 3 2 4 3 3 3 3 2 3" xfId="21261" xr:uid="{00000000-0005-0000-0000-000055520000}"/>
    <cellStyle name="20% - Accent1 3 2 4 3 3 3 3 3" xfId="21262" xr:uid="{00000000-0005-0000-0000-000056520000}"/>
    <cellStyle name="20% - Accent1 3 2 4 3 3 3 3 3 2" xfId="21263" xr:uid="{00000000-0005-0000-0000-000057520000}"/>
    <cellStyle name="20% - Accent1 3 2 4 3 3 3 3 4" xfId="21264" xr:uid="{00000000-0005-0000-0000-000058520000}"/>
    <cellStyle name="20% - Accent1 3 2 4 3 3 3 4" xfId="21265" xr:uid="{00000000-0005-0000-0000-000059520000}"/>
    <cellStyle name="20% - Accent1 3 2 4 3 3 3 4 2" xfId="21266" xr:uid="{00000000-0005-0000-0000-00005A520000}"/>
    <cellStyle name="20% - Accent1 3 2 4 3 3 3 4 2 2" xfId="21267" xr:uid="{00000000-0005-0000-0000-00005B520000}"/>
    <cellStyle name="20% - Accent1 3 2 4 3 3 3 4 2 2 2" xfId="21268" xr:uid="{00000000-0005-0000-0000-00005C520000}"/>
    <cellStyle name="20% - Accent1 3 2 4 3 3 3 4 2 3" xfId="21269" xr:uid="{00000000-0005-0000-0000-00005D520000}"/>
    <cellStyle name="20% - Accent1 3 2 4 3 3 3 4 3" xfId="21270" xr:uid="{00000000-0005-0000-0000-00005E520000}"/>
    <cellStyle name="20% - Accent1 3 2 4 3 3 3 4 3 2" xfId="21271" xr:uid="{00000000-0005-0000-0000-00005F520000}"/>
    <cellStyle name="20% - Accent1 3 2 4 3 3 3 4 4" xfId="21272" xr:uid="{00000000-0005-0000-0000-000060520000}"/>
    <cellStyle name="20% - Accent1 3 2 4 3 3 3 5" xfId="21273" xr:uid="{00000000-0005-0000-0000-000061520000}"/>
    <cellStyle name="20% - Accent1 3 2 4 3 3 3 5 2" xfId="21274" xr:uid="{00000000-0005-0000-0000-000062520000}"/>
    <cellStyle name="20% - Accent1 3 2 4 3 3 3 5 2 2" xfId="21275" xr:uid="{00000000-0005-0000-0000-000063520000}"/>
    <cellStyle name="20% - Accent1 3 2 4 3 3 3 5 3" xfId="21276" xr:uid="{00000000-0005-0000-0000-000064520000}"/>
    <cellStyle name="20% - Accent1 3 2 4 3 3 3 6" xfId="21277" xr:uid="{00000000-0005-0000-0000-000065520000}"/>
    <cellStyle name="20% - Accent1 3 2 4 3 3 3 6 2" xfId="21278" xr:uid="{00000000-0005-0000-0000-000066520000}"/>
    <cellStyle name="20% - Accent1 3 2 4 3 3 3 6 2 2" xfId="21279" xr:uid="{00000000-0005-0000-0000-000067520000}"/>
    <cellStyle name="20% - Accent1 3 2 4 3 3 3 6 3" xfId="21280" xr:uid="{00000000-0005-0000-0000-000068520000}"/>
    <cellStyle name="20% - Accent1 3 2 4 3 3 3 7" xfId="21281" xr:uid="{00000000-0005-0000-0000-000069520000}"/>
    <cellStyle name="20% - Accent1 3 2 4 3 3 3 7 2" xfId="21282" xr:uid="{00000000-0005-0000-0000-00006A520000}"/>
    <cellStyle name="20% - Accent1 3 2 4 3 3 3 8" xfId="21283" xr:uid="{00000000-0005-0000-0000-00006B520000}"/>
    <cellStyle name="20% - Accent1 3 2 4 3 3 3 8 2" xfId="21284" xr:uid="{00000000-0005-0000-0000-00006C520000}"/>
    <cellStyle name="20% - Accent1 3 2 4 3 3 3 9" xfId="21285" xr:uid="{00000000-0005-0000-0000-00006D520000}"/>
    <cellStyle name="20% - Accent1 3 2 4 3 3 4" xfId="21286" xr:uid="{00000000-0005-0000-0000-00006E520000}"/>
    <cellStyle name="20% - Accent1 3 2 4 3 3 4 2" xfId="21287" xr:uid="{00000000-0005-0000-0000-00006F520000}"/>
    <cellStyle name="20% - Accent1 3 2 4 3 3 4 2 2" xfId="21288" xr:uid="{00000000-0005-0000-0000-000070520000}"/>
    <cellStyle name="20% - Accent1 3 2 4 3 3 4 2 2 2" xfId="21289" xr:uid="{00000000-0005-0000-0000-000071520000}"/>
    <cellStyle name="20% - Accent1 3 2 4 3 3 4 2 3" xfId="21290" xr:uid="{00000000-0005-0000-0000-000072520000}"/>
    <cellStyle name="20% - Accent1 3 2 4 3 3 4 3" xfId="21291" xr:uid="{00000000-0005-0000-0000-000073520000}"/>
    <cellStyle name="20% - Accent1 3 2 4 3 3 4 3 2" xfId="21292" xr:uid="{00000000-0005-0000-0000-000074520000}"/>
    <cellStyle name="20% - Accent1 3 2 4 3 3 4 4" xfId="21293" xr:uid="{00000000-0005-0000-0000-000075520000}"/>
    <cellStyle name="20% - Accent1 3 2 4 3 3 5" xfId="21294" xr:uid="{00000000-0005-0000-0000-000076520000}"/>
    <cellStyle name="20% - Accent1 3 2 4 3 3 5 2" xfId="21295" xr:uid="{00000000-0005-0000-0000-000077520000}"/>
    <cellStyle name="20% - Accent1 3 2 4 3 3 5 2 2" xfId="21296" xr:uid="{00000000-0005-0000-0000-000078520000}"/>
    <cellStyle name="20% - Accent1 3 2 4 3 3 5 2 2 2" xfId="21297" xr:uid="{00000000-0005-0000-0000-000079520000}"/>
    <cellStyle name="20% - Accent1 3 2 4 3 3 5 2 3" xfId="21298" xr:uid="{00000000-0005-0000-0000-00007A520000}"/>
    <cellStyle name="20% - Accent1 3 2 4 3 3 5 3" xfId="21299" xr:uid="{00000000-0005-0000-0000-00007B520000}"/>
    <cellStyle name="20% - Accent1 3 2 4 3 3 5 3 2" xfId="21300" xr:uid="{00000000-0005-0000-0000-00007C520000}"/>
    <cellStyle name="20% - Accent1 3 2 4 3 3 5 4" xfId="21301" xr:uid="{00000000-0005-0000-0000-00007D520000}"/>
    <cellStyle name="20% - Accent1 3 2 4 3 3 6" xfId="21302" xr:uid="{00000000-0005-0000-0000-00007E520000}"/>
    <cellStyle name="20% - Accent1 3 2 4 3 3 6 2" xfId="21303" xr:uid="{00000000-0005-0000-0000-00007F520000}"/>
    <cellStyle name="20% - Accent1 3 2 4 3 3 6 2 2" xfId="21304" xr:uid="{00000000-0005-0000-0000-000080520000}"/>
    <cellStyle name="20% - Accent1 3 2 4 3 3 6 2 2 2" xfId="21305" xr:uid="{00000000-0005-0000-0000-000081520000}"/>
    <cellStyle name="20% - Accent1 3 2 4 3 3 6 2 3" xfId="21306" xr:uid="{00000000-0005-0000-0000-000082520000}"/>
    <cellStyle name="20% - Accent1 3 2 4 3 3 6 3" xfId="21307" xr:uid="{00000000-0005-0000-0000-000083520000}"/>
    <cellStyle name="20% - Accent1 3 2 4 3 3 6 3 2" xfId="21308" xr:uid="{00000000-0005-0000-0000-000084520000}"/>
    <cellStyle name="20% - Accent1 3 2 4 3 3 6 4" xfId="21309" xr:uid="{00000000-0005-0000-0000-000085520000}"/>
    <cellStyle name="20% - Accent1 3 2 4 3 3 7" xfId="21310" xr:uid="{00000000-0005-0000-0000-000086520000}"/>
    <cellStyle name="20% - Accent1 3 2 4 3 3 7 2" xfId="21311" xr:uid="{00000000-0005-0000-0000-000087520000}"/>
    <cellStyle name="20% - Accent1 3 2 4 3 3 7 2 2" xfId="21312" xr:uid="{00000000-0005-0000-0000-000088520000}"/>
    <cellStyle name="20% - Accent1 3 2 4 3 3 7 3" xfId="21313" xr:uid="{00000000-0005-0000-0000-000089520000}"/>
    <cellStyle name="20% - Accent1 3 2 4 3 3 8" xfId="21314" xr:uid="{00000000-0005-0000-0000-00008A520000}"/>
    <cellStyle name="20% - Accent1 3 2 4 3 3 8 2" xfId="21315" xr:uid="{00000000-0005-0000-0000-00008B520000}"/>
    <cellStyle name="20% - Accent1 3 2 4 3 3 8 2 2" xfId="21316" xr:uid="{00000000-0005-0000-0000-00008C520000}"/>
    <cellStyle name="20% - Accent1 3 2 4 3 3 8 3" xfId="21317" xr:uid="{00000000-0005-0000-0000-00008D520000}"/>
    <cellStyle name="20% - Accent1 3 2 4 3 3 9" xfId="21318" xr:uid="{00000000-0005-0000-0000-00008E520000}"/>
    <cellStyle name="20% - Accent1 3 2 4 3 3 9 2" xfId="21319" xr:uid="{00000000-0005-0000-0000-00008F520000}"/>
    <cellStyle name="20% - Accent1 3 2 4 3 4" xfId="21320" xr:uid="{00000000-0005-0000-0000-000090520000}"/>
    <cellStyle name="20% - Accent1 3 2 4 3 4 10" xfId="21321" xr:uid="{00000000-0005-0000-0000-000091520000}"/>
    <cellStyle name="20% - Accent1 3 2 4 3 4 10 2" xfId="21322" xr:uid="{00000000-0005-0000-0000-000092520000}"/>
    <cellStyle name="20% - Accent1 3 2 4 3 4 11" xfId="21323" xr:uid="{00000000-0005-0000-0000-000093520000}"/>
    <cellStyle name="20% - Accent1 3 2 4 3 4 2" xfId="21324" xr:uid="{00000000-0005-0000-0000-000094520000}"/>
    <cellStyle name="20% - Accent1 3 2 4 3 4 2 2" xfId="21325" xr:uid="{00000000-0005-0000-0000-000095520000}"/>
    <cellStyle name="20% - Accent1 3 2 4 3 4 2 2 2" xfId="21326" xr:uid="{00000000-0005-0000-0000-000096520000}"/>
    <cellStyle name="20% - Accent1 3 2 4 3 4 2 2 2 2" xfId="21327" xr:uid="{00000000-0005-0000-0000-000097520000}"/>
    <cellStyle name="20% - Accent1 3 2 4 3 4 2 2 2 2 2" xfId="21328" xr:uid="{00000000-0005-0000-0000-000098520000}"/>
    <cellStyle name="20% - Accent1 3 2 4 3 4 2 2 2 3" xfId="21329" xr:uid="{00000000-0005-0000-0000-000099520000}"/>
    <cellStyle name="20% - Accent1 3 2 4 3 4 2 2 3" xfId="21330" xr:uid="{00000000-0005-0000-0000-00009A520000}"/>
    <cellStyle name="20% - Accent1 3 2 4 3 4 2 2 3 2" xfId="21331" xr:uid="{00000000-0005-0000-0000-00009B520000}"/>
    <cellStyle name="20% - Accent1 3 2 4 3 4 2 2 4" xfId="21332" xr:uid="{00000000-0005-0000-0000-00009C520000}"/>
    <cellStyle name="20% - Accent1 3 2 4 3 4 2 3" xfId="21333" xr:uid="{00000000-0005-0000-0000-00009D520000}"/>
    <cellStyle name="20% - Accent1 3 2 4 3 4 2 3 2" xfId="21334" xr:uid="{00000000-0005-0000-0000-00009E520000}"/>
    <cellStyle name="20% - Accent1 3 2 4 3 4 2 3 2 2" xfId="21335" xr:uid="{00000000-0005-0000-0000-00009F520000}"/>
    <cellStyle name="20% - Accent1 3 2 4 3 4 2 3 2 2 2" xfId="21336" xr:uid="{00000000-0005-0000-0000-0000A0520000}"/>
    <cellStyle name="20% - Accent1 3 2 4 3 4 2 3 2 3" xfId="21337" xr:uid="{00000000-0005-0000-0000-0000A1520000}"/>
    <cellStyle name="20% - Accent1 3 2 4 3 4 2 3 3" xfId="21338" xr:uid="{00000000-0005-0000-0000-0000A2520000}"/>
    <cellStyle name="20% - Accent1 3 2 4 3 4 2 3 3 2" xfId="21339" xr:uid="{00000000-0005-0000-0000-0000A3520000}"/>
    <cellStyle name="20% - Accent1 3 2 4 3 4 2 3 4" xfId="21340" xr:uid="{00000000-0005-0000-0000-0000A4520000}"/>
    <cellStyle name="20% - Accent1 3 2 4 3 4 2 4" xfId="21341" xr:uid="{00000000-0005-0000-0000-0000A5520000}"/>
    <cellStyle name="20% - Accent1 3 2 4 3 4 2 4 2" xfId="21342" xr:uid="{00000000-0005-0000-0000-0000A6520000}"/>
    <cellStyle name="20% - Accent1 3 2 4 3 4 2 4 2 2" xfId="21343" xr:uid="{00000000-0005-0000-0000-0000A7520000}"/>
    <cellStyle name="20% - Accent1 3 2 4 3 4 2 4 2 2 2" xfId="21344" xr:uid="{00000000-0005-0000-0000-0000A8520000}"/>
    <cellStyle name="20% - Accent1 3 2 4 3 4 2 4 2 3" xfId="21345" xr:uid="{00000000-0005-0000-0000-0000A9520000}"/>
    <cellStyle name="20% - Accent1 3 2 4 3 4 2 4 3" xfId="21346" xr:uid="{00000000-0005-0000-0000-0000AA520000}"/>
    <cellStyle name="20% - Accent1 3 2 4 3 4 2 4 3 2" xfId="21347" xr:uid="{00000000-0005-0000-0000-0000AB520000}"/>
    <cellStyle name="20% - Accent1 3 2 4 3 4 2 4 4" xfId="21348" xr:uid="{00000000-0005-0000-0000-0000AC520000}"/>
    <cellStyle name="20% - Accent1 3 2 4 3 4 2 5" xfId="21349" xr:uid="{00000000-0005-0000-0000-0000AD520000}"/>
    <cellStyle name="20% - Accent1 3 2 4 3 4 2 5 2" xfId="21350" xr:uid="{00000000-0005-0000-0000-0000AE520000}"/>
    <cellStyle name="20% - Accent1 3 2 4 3 4 2 5 2 2" xfId="21351" xr:uid="{00000000-0005-0000-0000-0000AF520000}"/>
    <cellStyle name="20% - Accent1 3 2 4 3 4 2 5 3" xfId="21352" xr:uid="{00000000-0005-0000-0000-0000B0520000}"/>
    <cellStyle name="20% - Accent1 3 2 4 3 4 2 6" xfId="21353" xr:uid="{00000000-0005-0000-0000-0000B1520000}"/>
    <cellStyle name="20% - Accent1 3 2 4 3 4 2 6 2" xfId="21354" xr:uid="{00000000-0005-0000-0000-0000B2520000}"/>
    <cellStyle name="20% - Accent1 3 2 4 3 4 2 6 2 2" xfId="21355" xr:uid="{00000000-0005-0000-0000-0000B3520000}"/>
    <cellStyle name="20% - Accent1 3 2 4 3 4 2 6 3" xfId="21356" xr:uid="{00000000-0005-0000-0000-0000B4520000}"/>
    <cellStyle name="20% - Accent1 3 2 4 3 4 2 7" xfId="21357" xr:uid="{00000000-0005-0000-0000-0000B5520000}"/>
    <cellStyle name="20% - Accent1 3 2 4 3 4 2 7 2" xfId="21358" xr:uid="{00000000-0005-0000-0000-0000B6520000}"/>
    <cellStyle name="20% - Accent1 3 2 4 3 4 2 8" xfId="21359" xr:uid="{00000000-0005-0000-0000-0000B7520000}"/>
    <cellStyle name="20% - Accent1 3 2 4 3 4 2 8 2" xfId="21360" xr:uid="{00000000-0005-0000-0000-0000B8520000}"/>
    <cellStyle name="20% - Accent1 3 2 4 3 4 2 9" xfId="21361" xr:uid="{00000000-0005-0000-0000-0000B9520000}"/>
    <cellStyle name="20% - Accent1 3 2 4 3 4 3" xfId="21362" xr:uid="{00000000-0005-0000-0000-0000BA520000}"/>
    <cellStyle name="20% - Accent1 3 2 4 3 4 3 2" xfId="21363" xr:uid="{00000000-0005-0000-0000-0000BB520000}"/>
    <cellStyle name="20% - Accent1 3 2 4 3 4 3 2 2" xfId="21364" xr:uid="{00000000-0005-0000-0000-0000BC520000}"/>
    <cellStyle name="20% - Accent1 3 2 4 3 4 3 2 2 2" xfId="21365" xr:uid="{00000000-0005-0000-0000-0000BD520000}"/>
    <cellStyle name="20% - Accent1 3 2 4 3 4 3 2 2 2 2" xfId="21366" xr:uid="{00000000-0005-0000-0000-0000BE520000}"/>
    <cellStyle name="20% - Accent1 3 2 4 3 4 3 2 2 3" xfId="21367" xr:uid="{00000000-0005-0000-0000-0000BF520000}"/>
    <cellStyle name="20% - Accent1 3 2 4 3 4 3 2 3" xfId="21368" xr:uid="{00000000-0005-0000-0000-0000C0520000}"/>
    <cellStyle name="20% - Accent1 3 2 4 3 4 3 2 3 2" xfId="21369" xr:uid="{00000000-0005-0000-0000-0000C1520000}"/>
    <cellStyle name="20% - Accent1 3 2 4 3 4 3 2 4" xfId="21370" xr:uid="{00000000-0005-0000-0000-0000C2520000}"/>
    <cellStyle name="20% - Accent1 3 2 4 3 4 3 3" xfId="21371" xr:uid="{00000000-0005-0000-0000-0000C3520000}"/>
    <cellStyle name="20% - Accent1 3 2 4 3 4 3 3 2" xfId="21372" xr:uid="{00000000-0005-0000-0000-0000C4520000}"/>
    <cellStyle name="20% - Accent1 3 2 4 3 4 3 3 2 2" xfId="21373" xr:uid="{00000000-0005-0000-0000-0000C5520000}"/>
    <cellStyle name="20% - Accent1 3 2 4 3 4 3 3 2 2 2" xfId="21374" xr:uid="{00000000-0005-0000-0000-0000C6520000}"/>
    <cellStyle name="20% - Accent1 3 2 4 3 4 3 3 2 3" xfId="21375" xr:uid="{00000000-0005-0000-0000-0000C7520000}"/>
    <cellStyle name="20% - Accent1 3 2 4 3 4 3 3 3" xfId="21376" xr:uid="{00000000-0005-0000-0000-0000C8520000}"/>
    <cellStyle name="20% - Accent1 3 2 4 3 4 3 3 3 2" xfId="21377" xr:uid="{00000000-0005-0000-0000-0000C9520000}"/>
    <cellStyle name="20% - Accent1 3 2 4 3 4 3 3 4" xfId="21378" xr:uid="{00000000-0005-0000-0000-0000CA520000}"/>
    <cellStyle name="20% - Accent1 3 2 4 3 4 3 4" xfId="21379" xr:uid="{00000000-0005-0000-0000-0000CB520000}"/>
    <cellStyle name="20% - Accent1 3 2 4 3 4 3 4 2" xfId="21380" xr:uid="{00000000-0005-0000-0000-0000CC520000}"/>
    <cellStyle name="20% - Accent1 3 2 4 3 4 3 4 2 2" xfId="21381" xr:uid="{00000000-0005-0000-0000-0000CD520000}"/>
    <cellStyle name="20% - Accent1 3 2 4 3 4 3 4 2 2 2" xfId="21382" xr:uid="{00000000-0005-0000-0000-0000CE520000}"/>
    <cellStyle name="20% - Accent1 3 2 4 3 4 3 4 2 3" xfId="21383" xr:uid="{00000000-0005-0000-0000-0000CF520000}"/>
    <cellStyle name="20% - Accent1 3 2 4 3 4 3 4 3" xfId="21384" xr:uid="{00000000-0005-0000-0000-0000D0520000}"/>
    <cellStyle name="20% - Accent1 3 2 4 3 4 3 4 3 2" xfId="21385" xr:uid="{00000000-0005-0000-0000-0000D1520000}"/>
    <cellStyle name="20% - Accent1 3 2 4 3 4 3 4 4" xfId="21386" xr:uid="{00000000-0005-0000-0000-0000D2520000}"/>
    <cellStyle name="20% - Accent1 3 2 4 3 4 3 5" xfId="21387" xr:uid="{00000000-0005-0000-0000-0000D3520000}"/>
    <cellStyle name="20% - Accent1 3 2 4 3 4 3 5 2" xfId="21388" xr:uid="{00000000-0005-0000-0000-0000D4520000}"/>
    <cellStyle name="20% - Accent1 3 2 4 3 4 3 5 2 2" xfId="21389" xr:uid="{00000000-0005-0000-0000-0000D5520000}"/>
    <cellStyle name="20% - Accent1 3 2 4 3 4 3 5 3" xfId="21390" xr:uid="{00000000-0005-0000-0000-0000D6520000}"/>
    <cellStyle name="20% - Accent1 3 2 4 3 4 3 6" xfId="21391" xr:uid="{00000000-0005-0000-0000-0000D7520000}"/>
    <cellStyle name="20% - Accent1 3 2 4 3 4 3 6 2" xfId="21392" xr:uid="{00000000-0005-0000-0000-0000D8520000}"/>
    <cellStyle name="20% - Accent1 3 2 4 3 4 3 6 2 2" xfId="21393" xr:uid="{00000000-0005-0000-0000-0000D9520000}"/>
    <cellStyle name="20% - Accent1 3 2 4 3 4 3 6 3" xfId="21394" xr:uid="{00000000-0005-0000-0000-0000DA520000}"/>
    <cellStyle name="20% - Accent1 3 2 4 3 4 3 7" xfId="21395" xr:uid="{00000000-0005-0000-0000-0000DB520000}"/>
    <cellStyle name="20% - Accent1 3 2 4 3 4 3 7 2" xfId="21396" xr:uid="{00000000-0005-0000-0000-0000DC520000}"/>
    <cellStyle name="20% - Accent1 3 2 4 3 4 3 8" xfId="21397" xr:uid="{00000000-0005-0000-0000-0000DD520000}"/>
    <cellStyle name="20% - Accent1 3 2 4 3 4 3 8 2" xfId="21398" xr:uid="{00000000-0005-0000-0000-0000DE520000}"/>
    <cellStyle name="20% - Accent1 3 2 4 3 4 3 9" xfId="21399" xr:uid="{00000000-0005-0000-0000-0000DF520000}"/>
    <cellStyle name="20% - Accent1 3 2 4 3 4 4" xfId="21400" xr:uid="{00000000-0005-0000-0000-0000E0520000}"/>
    <cellStyle name="20% - Accent1 3 2 4 3 4 4 2" xfId="21401" xr:uid="{00000000-0005-0000-0000-0000E1520000}"/>
    <cellStyle name="20% - Accent1 3 2 4 3 4 4 2 2" xfId="21402" xr:uid="{00000000-0005-0000-0000-0000E2520000}"/>
    <cellStyle name="20% - Accent1 3 2 4 3 4 4 2 2 2" xfId="21403" xr:uid="{00000000-0005-0000-0000-0000E3520000}"/>
    <cellStyle name="20% - Accent1 3 2 4 3 4 4 2 3" xfId="21404" xr:uid="{00000000-0005-0000-0000-0000E4520000}"/>
    <cellStyle name="20% - Accent1 3 2 4 3 4 4 3" xfId="21405" xr:uid="{00000000-0005-0000-0000-0000E5520000}"/>
    <cellStyle name="20% - Accent1 3 2 4 3 4 4 3 2" xfId="21406" xr:uid="{00000000-0005-0000-0000-0000E6520000}"/>
    <cellStyle name="20% - Accent1 3 2 4 3 4 4 4" xfId="21407" xr:uid="{00000000-0005-0000-0000-0000E7520000}"/>
    <cellStyle name="20% - Accent1 3 2 4 3 4 5" xfId="21408" xr:uid="{00000000-0005-0000-0000-0000E8520000}"/>
    <cellStyle name="20% - Accent1 3 2 4 3 4 5 2" xfId="21409" xr:uid="{00000000-0005-0000-0000-0000E9520000}"/>
    <cellStyle name="20% - Accent1 3 2 4 3 4 5 2 2" xfId="21410" xr:uid="{00000000-0005-0000-0000-0000EA520000}"/>
    <cellStyle name="20% - Accent1 3 2 4 3 4 5 2 2 2" xfId="21411" xr:uid="{00000000-0005-0000-0000-0000EB520000}"/>
    <cellStyle name="20% - Accent1 3 2 4 3 4 5 2 3" xfId="21412" xr:uid="{00000000-0005-0000-0000-0000EC520000}"/>
    <cellStyle name="20% - Accent1 3 2 4 3 4 5 3" xfId="21413" xr:uid="{00000000-0005-0000-0000-0000ED520000}"/>
    <cellStyle name="20% - Accent1 3 2 4 3 4 5 3 2" xfId="21414" xr:uid="{00000000-0005-0000-0000-0000EE520000}"/>
    <cellStyle name="20% - Accent1 3 2 4 3 4 5 4" xfId="21415" xr:uid="{00000000-0005-0000-0000-0000EF520000}"/>
    <cellStyle name="20% - Accent1 3 2 4 3 4 6" xfId="21416" xr:uid="{00000000-0005-0000-0000-0000F0520000}"/>
    <cellStyle name="20% - Accent1 3 2 4 3 4 6 2" xfId="21417" xr:uid="{00000000-0005-0000-0000-0000F1520000}"/>
    <cellStyle name="20% - Accent1 3 2 4 3 4 6 2 2" xfId="21418" xr:uid="{00000000-0005-0000-0000-0000F2520000}"/>
    <cellStyle name="20% - Accent1 3 2 4 3 4 6 2 2 2" xfId="21419" xr:uid="{00000000-0005-0000-0000-0000F3520000}"/>
    <cellStyle name="20% - Accent1 3 2 4 3 4 6 2 3" xfId="21420" xr:uid="{00000000-0005-0000-0000-0000F4520000}"/>
    <cellStyle name="20% - Accent1 3 2 4 3 4 6 3" xfId="21421" xr:uid="{00000000-0005-0000-0000-0000F5520000}"/>
    <cellStyle name="20% - Accent1 3 2 4 3 4 6 3 2" xfId="21422" xr:uid="{00000000-0005-0000-0000-0000F6520000}"/>
    <cellStyle name="20% - Accent1 3 2 4 3 4 6 4" xfId="21423" xr:uid="{00000000-0005-0000-0000-0000F7520000}"/>
    <cellStyle name="20% - Accent1 3 2 4 3 4 7" xfId="21424" xr:uid="{00000000-0005-0000-0000-0000F8520000}"/>
    <cellStyle name="20% - Accent1 3 2 4 3 4 7 2" xfId="21425" xr:uid="{00000000-0005-0000-0000-0000F9520000}"/>
    <cellStyle name="20% - Accent1 3 2 4 3 4 7 2 2" xfId="21426" xr:uid="{00000000-0005-0000-0000-0000FA520000}"/>
    <cellStyle name="20% - Accent1 3 2 4 3 4 7 3" xfId="21427" xr:uid="{00000000-0005-0000-0000-0000FB520000}"/>
    <cellStyle name="20% - Accent1 3 2 4 3 4 8" xfId="21428" xr:uid="{00000000-0005-0000-0000-0000FC520000}"/>
    <cellStyle name="20% - Accent1 3 2 4 3 4 8 2" xfId="21429" xr:uid="{00000000-0005-0000-0000-0000FD520000}"/>
    <cellStyle name="20% - Accent1 3 2 4 3 4 8 2 2" xfId="21430" xr:uid="{00000000-0005-0000-0000-0000FE520000}"/>
    <cellStyle name="20% - Accent1 3 2 4 3 4 8 3" xfId="21431" xr:uid="{00000000-0005-0000-0000-0000FF520000}"/>
    <cellStyle name="20% - Accent1 3 2 4 3 4 9" xfId="21432" xr:uid="{00000000-0005-0000-0000-000000530000}"/>
    <cellStyle name="20% - Accent1 3 2 4 3 4 9 2" xfId="21433" xr:uid="{00000000-0005-0000-0000-000001530000}"/>
    <cellStyle name="20% - Accent1 3 2 4 3 5" xfId="21434" xr:uid="{00000000-0005-0000-0000-000002530000}"/>
    <cellStyle name="20% - Accent1 3 2 4 3 5 2" xfId="21435" xr:uid="{00000000-0005-0000-0000-000003530000}"/>
    <cellStyle name="20% - Accent1 3 2 4 3 5 2 2" xfId="21436" xr:uid="{00000000-0005-0000-0000-000004530000}"/>
    <cellStyle name="20% - Accent1 3 2 4 3 5 2 2 2" xfId="21437" xr:uid="{00000000-0005-0000-0000-000005530000}"/>
    <cellStyle name="20% - Accent1 3 2 4 3 5 2 2 2 2" xfId="21438" xr:uid="{00000000-0005-0000-0000-000006530000}"/>
    <cellStyle name="20% - Accent1 3 2 4 3 5 2 2 3" xfId="21439" xr:uid="{00000000-0005-0000-0000-000007530000}"/>
    <cellStyle name="20% - Accent1 3 2 4 3 5 2 3" xfId="21440" xr:uid="{00000000-0005-0000-0000-000008530000}"/>
    <cellStyle name="20% - Accent1 3 2 4 3 5 2 3 2" xfId="21441" xr:uid="{00000000-0005-0000-0000-000009530000}"/>
    <cellStyle name="20% - Accent1 3 2 4 3 5 2 4" xfId="21442" xr:uid="{00000000-0005-0000-0000-00000A530000}"/>
    <cellStyle name="20% - Accent1 3 2 4 3 5 3" xfId="21443" xr:uid="{00000000-0005-0000-0000-00000B530000}"/>
    <cellStyle name="20% - Accent1 3 2 4 3 5 3 2" xfId="21444" xr:uid="{00000000-0005-0000-0000-00000C530000}"/>
    <cellStyle name="20% - Accent1 3 2 4 3 5 3 2 2" xfId="21445" xr:uid="{00000000-0005-0000-0000-00000D530000}"/>
    <cellStyle name="20% - Accent1 3 2 4 3 5 3 2 2 2" xfId="21446" xr:uid="{00000000-0005-0000-0000-00000E530000}"/>
    <cellStyle name="20% - Accent1 3 2 4 3 5 3 2 3" xfId="21447" xr:uid="{00000000-0005-0000-0000-00000F530000}"/>
    <cellStyle name="20% - Accent1 3 2 4 3 5 3 3" xfId="21448" xr:uid="{00000000-0005-0000-0000-000010530000}"/>
    <cellStyle name="20% - Accent1 3 2 4 3 5 3 3 2" xfId="21449" xr:uid="{00000000-0005-0000-0000-000011530000}"/>
    <cellStyle name="20% - Accent1 3 2 4 3 5 3 4" xfId="21450" xr:uid="{00000000-0005-0000-0000-000012530000}"/>
    <cellStyle name="20% - Accent1 3 2 4 3 5 4" xfId="21451" xr:uid="{00000000-0005-0000-0000-000013530000}"/>
    <cellStyle name="20% - Accent1 3 2 4 3 5 4 2" xfId="21452" xr:uid="{00000000-0005-0000-0000-000014530000}"/>
    <cellStyle name="20% - Accent1 3 2 4 3 5 4 2 2" xfId="21453" xr:uid="{00000000-0005-0000-0000-000015530000}"/>
    <cellStyle name="20% - Accent1 3 2 4 3 5 4 2 2 2" xfId="21454" xr:uid="{00000000-0005-0000-0000-000016530000}"/>
    <cellStyle name="20% - Accent1 3 2 4 3 5 4 2 3" xfId="21455" xr:uid="{00000000-0005-0000-0000-000017530000}"/>
    <cellStyle name="20% - Accent1 3 2 4 3 5 4 3" xfId="21456" xr:uid="{00000000-0005-0000-0000-000018530000}"/>
    <cellStyle name="20% - Accent1 3 2 4 3 5 4 3 2" xfId="21457" xr:uid="{00000000-0005-0000-0000-000019530000}"/>
    <cellStyle name="20% - Accent1 3 2 4 3 5 4 4" xfId="21458" xr:uid="{00000000-0005-0000-0000-00001A530000}"/>
    <cellStyle name="20% - Accent1 3 2 4 3 5 5" xfId="21459" xr:uid="{00000000-0005-0000-0000-00001B530000}"/>
    <cellStyle name="20% - Accent1 3 2 4 3 5 5 2" xfId="21460" xr:uid="{00000000-0005-0000-0000-00001C530000}"/>
    <cellStyle name="20% - Accent1 3 2 4 3 5 5 2 2" xfId="21461" xr:uid="{00000000-0005-0000-0000-00001D530000}"/>
    <cellStyle name="20% - Accent1 3 2 4 3 5 5 3" xfId="21462" xr:uid="{00000000-0005-0000-0000-00001E530000}"/>
    <cellStyle name="20% - Accent1 3 2 4 3 5 6" xfId="21463" xr:uid="{00000000-0005-0000-0000-00001F530000}"/>
    <cellStyle name="20% - Accent1 3 2 4 3 5 6 2" xfId="21464" xr:uid="{00000000-0005-0000-0000-000020530000}"/>
    <cellStyle name="20% - Accent1 3 2 4 3 5 6 2 2" xfId="21465" xr:uid="{00000000-0005-0000-0000-000021530000}"/>
    <cellStyle name="20% - Accent1 3 2 4 3 5 6 3" xfId="21466" xr:uid="{00000000-0005-0000-0000-000022530000}"/>
    <cellStyle name="20% - Accent1 3 2 4 3 5 7" xfId="21467" xr:uid="{00000000-0005-0000-0000-000023530000}"/>
    <cellStyle name="20% - Accent1 3 2 4 3 5 7 2" xfId="21468" xr:uid="{00000000-0005-0000-0000-000024530000}"/>
    <cellStyle name="20% - Accent1 3 2 4 3 5 8" xfId="21469" xr:uid="{00000000-0005-0000-0000-000025530000}"/>
    <cellStyle name="20% - Accent1 3 2 4 3 5 8 2" xfId="21470" xr:uid="{00000000-0005-0000-0000-000026530000}"/>
    <cellStyle name="20% - Accent1 3 2 4 3 5 9" xfId="21471" xr:uid="{00000000-0005-0000-0000-000027530000}"/>
    <cellStyle name="20% - Accent1 3 2 4 3 6" xfId="21472" xr:uid="{00000000-0005-0000-0000-000028530000}"/>
    <cellStyle name="20% - Accent1 3 2 4 3 6 2" xfId="21473" xr:uid="{00000000-0005-0000-0000-000029530000}"/>
    <cellStyle name="20% - Accent1 3 2 4 3 6 2 2" xfId="21474" xr:uid="{00000000-0005-0000-0000-00002A530000}"/>
    <cellStyle name="20% - Accent1 3 2 4 3 6 2 2 2" xfId="21475" xr:uid="{00000000-0005-0000-0000-00002B530000}"/>
    <cellStyle name="20% - Accent1 3 2 4 3 6 2 2 2 2" xfId="21476" xr:uid="{00000000-0005-0000-0000-00002C530000}"/>
    <cellStyle name="20% - Accent1 3 2 4 3 6 2 2 3" xfId="21477" xr:uid="{00000000-0005-0000-0000-00002D530000}"/>
    <cellStyle name="20% - Accent1 3 2 4 3 6 2 3" xfId="21478" xr:uid="{00000000-0005-0000-0000-00002E530000}"/>
    <cellStyle name="20% - Accent1 3 2 4 3 6 2 3 2" xfId="21479" xr:uid="{00000000-0005-0000-0000-00002F530000}"/>
    <cellStyle name="20% - Accent1 3 2 4 3 6 2 4" xfId="21480" xr:uid="{00000000-0005-0000-0000-000030530000}"/>
    <cellStyle name="20% - Accent1 3 2 4 3 6 3" xfId="21481" xr:uid="{00000000-0005-0000-0000-000031530000}"/>
    <cellStyle name="20% - Accent1 3 2 4 3 6 3 2" xfId="21482" xr:uid="{00000000-0005-0000-0000-000032530000}"/>
    <cellStyle name="20% - Accent1 3 2 4 3 6 3 2 2" xfId="21483" xr:uid="{00000000-0005-0000-0000-000033530000}"/>
    <cellStyle name="20% - Accent1 3 2 4 3 6 3 2 2 2" xfId="21484" xr:uid="{00000000-0005-0000-0000-000034530000}"/>
    <cellStyle name="20% - Accent1 3 2 4 3 6 3 2 3" xfId="21485" xr:uid="{00000000-0005-0000-0000-000035530000}"/>
    <cellStyle name="20% - Accent1 3 2 4 3 6 3 3" xfId="21486" xr:uid="{00000000-0005-0000-0000-000036530000}"/>
    <cellStyle name="20% - Accent1 3 2 4 3 6 3 3 2" xfId="21487" xr:uid="{00000000-0005-0000-0000-000037530000}"/>
    <cellStyle name="20% - Accent1 3 2 4 3 6 3 4" xfId="21488" xr:uid="{00000000-0005-0000-0000-000038530000}"/>
    <cellStyle name="20% - Accent1 3 2 4 3 6 4" xfId="21489" xr:uid="{00000000-0005-0000-0000-000039530000}"/>
    <cellStyle name="20% - Accent1 3 2 4 3 6 4 2" xfId="21490" xr:uid="{00000000-0005-0000-0000-00003A530000}"/>
    <cellStyle name="20% - Accent1 3 2 4 3 6 4 2 2" xfId="21491" xr:uid="{00000000-0005-0000-0000-00003B530000}"/>
    <cellStyle name="20% - Accent1 3 2 4 3 6 4 2 2 2" xfId="21492" xr:uid="{00000000-0005-0000-0000-00003C530000}"/>
    <cellStyle name="20% - Accent1 3 2 4 3 6 4 2 3" xfId="21493" xr:uid="{00000000-0005-0000-0000-00003D530000}"/>
    <cellStyle name="20% - Accent1 3 2 4 3 6 4 3" xfId="21494" xr:uid="{00000000-0005-0000-0000-00003E530000}"/>
    <cellStyle name="20% - Accent1 3 2 4 3 6 4 3 2" xfId="21495" xr:uid="{00000000-0005-0000-0000-00003F530000}"/>
    <cellStyle name="20% - Accent1 3 2 4 3 6 4 4" xfId="21496" xr:uid="{00000000-0005-0000-0000-000040530000}"/>
    <cellStyle name="20% - Accent1 3 2 4 3 6 5" xfId="21497" xr:uid="{00000000-0005-0000-0000-000041530000}"/>
    <cellStyle name="20% - Accent1 3 2 4 3 6 5 2" xfId="21498" xr:uid="{00000000-0005-0000-0000-000042530000}"/>
    <cellStyle name="20% - Accent1 3 2 4 3 6 5 2 2" xfId="21499" xr:uid="{00000000-0005-0000-0000-000043530000}"/>
    <cellStyle name="20% - Accent1 3 2 4 3 6 5 3" xfId="21500" xr:uid="{00000000-0005-0000-0000-000044530000}"/>
    <cellStyle name="20% - Accent1 3 2 4 3 6 6" xfId="21501" xr:uid="{00000000-0005-0000-0000-000045530000}"/>
    <cellStyle name="20% - Accent1 3 2 4 3 6 6 2" xfId="21502" xr:uid="{00000000-0005-0000-0000-000046530000}"/>
    <cellStyle name="20% - Accent1 3 2 4 3 6 6 2 2" xfId="21503" xr:uid="{00000000-0005-0000-0000-000047530000}"/>
    <cellStyle name="20% - Accent1 3 2 4 3 6 6 3" xfId="21504" xr:uid="{00000000-0005-0000-0000-000048530000}"/>
    <cellStyle name="20% - Accent1 3 2 4 3 6 7" xfId="21505" xr:uid="{00000000-0005-0000-0000-000049530000}"/>
    <cellStyle name="20% - Accent1 3 2 4 3 6 7 2" xfId="21506" xr:uid="{00000000-0005-0000-0000-00004A530000}"/>
    <cellStyle name="20% - Accent1 3 2 4 3 6 8" xfId="21507" xr:uid="{00000000-0005-0000-0000-00004B530000}"/>
    <cellStyle name="20% - Accent1 3 2 4 3 6 8 2" xfId="21508" xr:uid="{00000000-0005-0000-0000-00004C530000}"/>
    <cellStyle name="20% - Accent1 3 2 4 3 6 9" xfId="21509" xr:uid="{00000000-0005-0000-0000-00004D530000}"/>
    <cellStyle name="20% - Accent1 3 2 4 3 7" xfId="21510" xr:uid="{00000000-0005-0000-0000-00004E530000}"/>
    <cellStyle name="20% - Accent1 3 2 4 3 7 2" xfId="21511" xr:uid="{00000000-0005-0000-0000-00004F530000}"/>
    <cellStyle name="20% - Accent1 3 2 4 3 7 2 2" xfId="21512" xr:uid="{00000000-0005-0000-0000-000050530000}"/>
    <cellStyle name="20% - Accent1 3 2 4 3 7 2 2 2" xfId="21513" xr:uid="{00000000-0005-0000-0000-000051530000}"/>
    <cellStyle name="20% - Accent1 3 2 4 3 7 2 3" xfId="21514" xr:uid="{00000000-0005-0000-0000-000052530000}"/>
    <cellStyle name="20% - Accent1 3 2 4 3 7 3" xfId="21515" xr:uid="{00000000-0005-0000-0000-000053530000}"/>
    <cellStyle name="20% - Accent1 3 2 4 3 7 3 2" xfId="21516" xr:uid="{00000000-0005-0000-0000-000054530000}"/>
    <cellStyle name="20% - Accent1 3 2 4 3 7 4" xfId="21517" xr:uid="{00000000-0005-0000-0000-000055530000}"/>
    <cellStyle name="20% - Accent1 3 2 4 3 8" xfId="21518" xr:uid="{00000000-0005-0000-0000-000056530000}"/>
    <cellStyle name="20% - Accent1 3 2 4 3 8 2" xfId="21519" xr:uid="{00000000-0005-0000-0000-000057530000}"/>
    <cellStyle name="20% - Accent1 3 2 4 3 8 2 2" xfId="21520" xr:uid="{00000000-0005-0000-0000-000058530000}"/>
    <cellStyle name="20% - Accent1 3 2 4 3 8 2 2 2" xfId="21521" xr:uid="{00000000-0005-0000-0000-000059530000}"/>
    <cellStyle name="20% - Accent1 3 2 4 3 8 2 3" xfId="21522" xr:uid="{00000000-0005-0000-0000-00005A530000}"/>
    <cellStyle name="20% - Accent1 3 2 4 3 8 3" xfId="21523" xr:uid="{00000000-0005-0000-0000-00005B530000}"/>
    <cellStyle name="20% - Accent1 3 2 4 3 8 3 2" xfId="21524" xr:uid="{00000000-0005-0000-0000-00005C530000}"/>
    <cellStyle name="20% - Accent1 3 2 4 3 8 4" xfId="21525" xr:uid="{00000000-0005-0000-0000-00005D530000}"/>
    <cellStyle name="20% - Accent1 3 2 4 3 9" xfId="21526" xr:uid="{00000000-0005-0000-0000-00005E530000}"/>
    <cellStyle name="20% - Accent1 3 2 4 3 9 2" xfId="21527" xr:uid="{00000000-0005-0000-0000-00005F530000}"/>
    <cellStyle name="20% - Accent1 3 2 4 3 9 2 2" xfId="21528" xr:uid="{00000000-0005-0000-0000-000060530000}"/>
    <cellStyle name="20% - Accent1 3 2 4 3 9 2 2 2" xfId="21529" xr:uid="{00000000-0005-0000-0000-000061530000}"/>
    <cellStyle name="20% - Accent1 3 2 4 3 9 2 3" xfId="21530" xr:uid="{00000000-0005-0000-0000-000062530000}"/>
    <cellStyle name="20% - Accent1 3 2 4 3 9 3" xfId="21531" xr:uid="{00000000-0005-0000-0000-000063530000}"/>
    <cellStyle name="20% - Accent1 3 2 4 3 9 3 2" xfId="21532" xr:uid="{00000000-0005-0000-0000-000064530000}"/>
    <cellStyle name="20% - Accent1 3 2 4 3 9 4" xfId="21533" xr:uid="{00000000-0005-0000-0000-000065530000}"/>
    <cellStyle name="20% - Accent1 3 2 4 4" xfId="21534" xr:uid="{00000000-0005-0000-0000-000066530000}"/>
    <cellStyle name="20% - Accent1 3 2 4 4 10" xfId="21535" xr:uid="{00000000-0005-0000-0000-000067530000}"/>
    <cellStyle name="20% - Accent1 3 2 4 4 10 2" xfId="21536" xr:uid="{00000000-0005-0000-0000-000068530000}"/>
    <cellStyle name="20% - Accent1 3 2 4 4 11" xfId="21537" xr:uid="{00000000-0005-0000-0000-000069530000}"/>
    <cellStyle name="20% - Accent1 3 2 4 4 2" xfId="21538" xr:uid="{00000000-0005-0000-0000-00006A530000}"/>
    <cellStyle name="20% - Accent1 3 2 4 4 2 2" xfId="21539" xr:uid="{00000000-0005-0000-0000-00006B530000}"/>
    <cellStyle name="20% - Accent1 3 2 4 4 2 2 2" xfId="21540" xr:uid="{00000000-0005-0000-0000-00006C530000}"/>
    <cellStyle name="20% - Accent1 3 2 4 4 2 2 2 2" xfId="21541" xr:uid="{00000000-0005-0000-0000-00006D530000}"/>
    <cellStyle name="20% - Accent1 3 2 4 4 2 2 2 2 2" xfId="21542" xr:uid="{00000000-0005-0000-0000-00006E530000}"/>
    <cellStyle name="20% - Accent1 3 2 4 4 2 2 2 3" xfId="21543" xr:uid="{00000000-0005-0000-0000-00006F530000}"/>
    <cellStyle name="20% - Accent1 3 2 4 4 2 2 3" xfId="21544" xr:uid="{00000000-0005-0000-0000-000070530000}"/>
    <cellStyle name="20% - Accent1 3 2 4 4 2 2 3 2" xfId="21545" xr:uid="{00000000-0005-0000-0000-000071530000}"/>
    <cellStyle name="20% - Accent1 3 2 4 4 2 2 4" xfId="21546" xr:uid="{00000000-0005-0000-0000-000072530000}"/>
    <cellStyle name="20% - Accent1 3 2 4 4 2 3" xfId="21547" xr:uid="{00000000-0005-0000-0000-000073530000}"/>
    <cellStyle name="20% - Accent1 3 2 4 4 2 3 2" xfId="21548" xr:uid="{00000000-0005-0000-0000-000074530000}"/>
    <cellStyle name="20% - Accent1 3 2 4 4 2 3 2 2" xfId="21549" xr:uid="{00000000-0005-0000-0000-000075530000}"/>
    <cellStyle name="20% - Accent1 3 2 4 4 2 3 2 2 2" xfId="21550" xr:uid="{00000000-0005-0000-0000-000076530000}"/>
    <cellStyle name="20% - Accent1 3 2 4 4 2 3 2 3" xfId="21551" xr:uid="{00000000-0005-0000-0000-000077530000}"/>
    <cellStyle name="20% - Accent1 3 2 4 4 2 3 3" xfId="21552" xr:uid="{00000000-0005-0000-0000-000078530000}"/>
    <cellStyle name="20% - Accent1 3 2 4 4 2 3 3 2" xfId="21553" xr:uid="{00000000-0005-0000-0000-000079530000}"/>
    <cellStyle name="20% - Accent1 3 2 4 4 2 3 4" xfId="21554" xr:uid="{00000000-0005-0000-0000-00007A530000}"/>
    <cellStyle name="20% - Accent1 3 2 4 4 2 4" xfId="21555" xr:uid="{00000000-0005-0000-0000-00007B530000}"/>
    <cellStyle name="20% - Accent1 3 2 4 4 2 4 2" xfId="21556" xr:uid="{00000000-0005-0000-0000-00007C530000}"/>
    <cellStyle name="20% - Accent1 3 2 4 4 2 4 2 2" xfId="21557" xr:uid="{00000000-0005-0000-0000-00007D530000}"/>
    <cellStyle name="20% - Accent1 3 2 4 4 2 4 2 2 2" xfId="21558" xr:uid="{00000000-0005-0000-0000-00007E530000}"/>
    <cellStyle name="20% - Accent1 3 2 4 4 2 4 2 3" xfId="21559" xr:uid="{00000000-0005-0000-0000-00007F530000}"/>
    <cellStyle name="20% - Accent1 3 2 4 4 2 4 3" xfId="21560" xr:uid="{00000000-0005-0000-0000-000080530000}"/>
    <cellStyle name="20% - Accent1 3 2 4 4 2 4 3 2" xfId="21561" xr:uid="{00000000-0005-0000-0000-000081530000}"/>
    <cellStyle name="20% - Accent1 3 2 4 4 2 4 4" xfId="21562" xr:uid="{00000000-0005-0000-0000-000082530000}"/>
    <cellStyle name="20% - Accent1 3 2 4 4 2 5" xfId="21563" xr:uid="{00000000-0005-0000-0000-000083530000}"/>
    <cellStyle name="20% - Accent1 3 2 4 4 2 5 2" xfId="21564" xr:uid="{00000000-0005-0000-0000-000084530000}"/>
    <cellStyle name="20% - Accent1 3 2 4 4 2 5 2 2" xfId="21565" xr:uid="{00000000-0005-0000-0000-000085530000}"/>
    <cellStyle name="20% - Accent1 3 2 4 4 2 5 3" xfId="21566" xr:uid="{00000000-0005-0000-0000-000086530000}"/>
    <cellStyle name="20% - Accent1 3 2 4 4 2 6" xfId="21567" xr:uid="{00000000-0005-0000-0000-000087530000}"/>
    <cellStyle name="20% - Accent1 3 2 4 4 2 6 2" xfId="21568" xr:uid="{00000000-0005-0000-0000-000088530000}"/>
    <cellStyle name="20% - Accent1 3 2 4 4 2 6 2 2" xfId="21569" xr:uid="{00000000-0005-0000-0000-000089530000}"/>
    <cellStyle name="20% - Accent1 3 2 4 4 2 6 3" xfId="21570" xr:uid="{00000000-0005-0000-0000-00008A530000}"/>
    <cellStyle name="20% - Accent1 3 2 4 4 2 7" xfId="21571" xr:uid="{00000000-0005-0000-0000-00008B530000}"/>
    <cellStyle name="20% - Accent1 3 2 4 4 2 7 2" xfId="21572" xr:uid="{00000000-0005-0000-0000-00008C530000}"/>
    <cellStyle name="20% - Accent1 3 2 4 4 2 8" xfId="21573" xr:uid="{00000000-0005-0000-0000-00008D530000}"/>
    <cellStyle name="20% - Accent1 3 2 4 4 2 8 2" xfId="21574" xr:uid="{00000000-0005-0000-0000-00008E530000}"/>
    <cellStyle name="20% - Accent1 3 2 4 4 2 9" xfId="21575" xr:uid="{00000000-0005-0000-0000-00008F530000}"/>
    <cellStyle name="20% - Accent1 3 2 4 4 3" xfId="21576" xr:uid="{00000000-0005-0000-0000-000090530000}"/>
    <cellStyle name="20% - Accent1 3 2 4 4 3 2" xfId="21577" xr:uid="{00000000-0005-0000-0000-000091530000}"/>
    <cellStyle name="20% - Accent1 3 2 4 4 3 2 2" xfId="21578" xr:uid="{00000000-0005-0000-0000-000092530000}"/>
    <cellStyle name="20% - Accent1 3 2 4 4 3 2 2 2" xfId="21579" xr:uid="{00000000-0005-0000-0000-000093530000}"/>
    <cellStyle name="20% - Accent1 3 2 4 4 3 2 2 2 2" xfId="21580" xr:uid="{00000000-0005-0000-0000-000094530000}"/>
    <cellStyle name="20% - Accent1 3 2 4 4 3 2 2 3" xfId="21581" xr:uid="{00000000-0005-0000-0000-000095530000}"/>
    <cellStyle name="20% - Accent1 3 2 4 4 3 2 3" xfId="21582" xr:uid="{00000000-0005-0000-0000-000096530000}"/>
    <cellStyle name="20% - Accent1 3 2 4 4 3 2 3 2" xfId="21583" xr:uid="{00000000-0005-0000-0000-000097530000}"/>
    <cellStyle name="20% - Accent1 3 2 4 4 3 2 4" xfId="21584" xr:uid="{00000000-0005-0000-0000-000098530000}"/>
    <cellStyle name="20% - Accent1 3 2 4 4 3 3" xfId="21585" xr:uid="{00000000-0005-0000-0000-000099530000}"/>
    <cellStyle name="20% - Accent1 3 2 4 4 3 3 2" xfId="21586" xr:uid="{00000000-0005-0000-0000-00009A530000}"/>
    <cellStyle name="20% - Accent1 3 2 4 4 3 3 2 2" xfId="21587" xr:uid="{00000000-0005-0000-0000-00009B530000}"/>
    <cellStyle name="20% - Accent1 3 2 4 4 3 3 2 2 2" xfId="21588" xr:uid="{00000000-0005-0000-0000-00009C530000}"/>
    <cellStyle name="20% - Accent1 3 2 4 4 3 3 2 3" xfId="21589" xr:uid="{00000000-0005-0000-0000-00009D530000}"/>
    <cellStyle name="20% - Accent1 3 2 4 4 3 3 3" xfId="21590" xr:uid="{00000000-0005-0000-0000-00009E530000}"/>
    <cellStyle name="20% - Accent1 3 2 4 4 3 3 3 2" xfId="21591" xr:uid="{00000000-0005-0000-0000-00009F530000}"/>
    <cellStyle name="20% - Accent1 3 2 4 4 3 3 4" xfId="21592" xr:uid="{00000000-0005-0000-0000-0000A0530000}"/>
    <cellStyle name="20% - Accent1 3 2 4 4 3 4" xfId="21593" xr:uid="{00000000-0005-0000-0000-0000A1530000}"/>
    <cellStyle name="20% - Accent1 3 2 4 4 3 4 2" xfId="21594" xr:uid="{00000000-0005-0000-0000-0000A2530000}"/>
    <cellStyle name="20% - Accent1 3 2 4 4 3 4 2 2" xfId="21595" xr:uid="{00000000-0005-0000-0000-0000A3530000}"/>
    <cellStyle name="20% - Accent1 3 2 4 4 3 4 2 2 2" xfId="21596" xr:uid="{00000000-0005-0000-0000-0000A4530000}"/>
    <cellStyle name="20% - Accent1 3 2 4 4 3 4 2 3" xfId="21597" xr:uid="{00000000-0005-0000-0000-0000A5530000}"/>
    <cellStyle name="20% - Accent1 3 2 4 4 3 4 3" xfId="21598" xr:uid="{00000000-0005-0000-0000-0000A6530000}"/>
    <cellStyle name="20% - Accent1 3 2 4 4 3 4 3 2" xfId="21599" xr:uid="{00000000-0005-0000-0000-0000A7530000}"/>
    <cellStyle name="20% - Accent1 3 2 4 4 3 4 4" xfId="21600" xr:uid="{00000000-0005-0000-0000-0000A8530000}"/>
    <cellStyle name="20% - Accent1 3 2 4 4 3 5" xfId="21601" xr:uid="{00000000-0005-0000-0000-0000A9530000}"/>
    <cellStyle name="20% - Accent1 3 2 4 4 3 5 2" xfId="21602" xr:uid="{00000000-0005-0000-0000-0000AA530000}"/>
    <cellStyle name="20% - Accent1 3 2 4 4 3 5 2 2" xfId="21603" xr:uid="{00000000-0005-0000-0000-0000AB530000}"/>
    <cellStyle name="20% - Accent1 3 2 4 4 3 5 3" xfId="21604" xr:uid="{00000000-0005-0000-0000-0000AC530000}"/>
    <cellStyle name="20% - Accent1 3 2 4 4 3 6" xfId="21605" xr:uid="{00000000-0005-0000-0000-0000AD530000}"/>
    <cellStyle name="20% - Accent1 3 2 4 4 3 6 2" xfId="21606" xr:uid="{00000000-0005-0000-0000-0000AE530000}"/>
    <cellStyle name="20% - Accent1 3 2 4 4 3 6 2 2" xfId="21607" xr:uid="{00000000-0005-0000-0000-0000AF530000}"/>
    <cellStyle name="20% - Accent1 3 2 4 4 3 6 3" xfId="21608" xr:uid="{00000000-0005-0000-0000-0000B0530000}"/>
    <cellStyle name="20% - Accent1 3 2 4 4 3 7" xfId="21609" xr:uid="{00000000-0005-0000-0000-0000B1530000}"/>
    <cellStyle name="20% - Accent1 3 2 4 4 3 7 2" xfId="21610" xr:uid="{00000000-0005-0000-0000-0000B2530000}"/>
    <cellStyle name="20% - Accent1 3 2 4 4 3 8" xfId="21611" xr:uid="{00000000-0005-0000-0000-0000B3530000}"/>
    <cellStyle name="20% - Accent1 3 2 4 4 3 8 2" xfId="21612" xr:uid="{00000000-0005-0000-0000-0000B4530000}"/>
    <cellStyle name="20% - Accent1 3 2 4 4 3 9" xfId="21613" xr:uid="{00000000-0005-0000-0000-0000B5530000}"/>
    <cellStyle name="20% - Accent1 3 2 4 4 4" xfId="21614" xr:uid="{00000000-0005-0000-0000-0000B6530000}"/>
    <cellStyle name="20% - Accent1 3 2 4 4 4 2" xfId="21615" xr:uid="{00000000-0005-0000-0000-0000B7530000}"/>
    <cellStyle name="20% - Accent1 3 2 4 4 4 2 2" xfId="21616" xr:uid="{00000000-0005-0000-0000-0000B8530000}"/>
    <cellStyle name="20% - Accent1 3 2 4 4 4 2 2 2" xfId="21617" xr:uid="{00000000-0005-0000-0000-0000B9530000}"/>
    <cellStyle name="20% - Accent1 3 2 4 4 4 2 3" xfId="21618" xr:uid="{00000000-0005-0000-0000-0000BA530000}"/>
    <cellStyle name="20% - Accent1 3 2 4 4 4 3" xfId="21619" xr:uid="{00000000-0005-0000-0000-0000BB530000}"/>
    <cellStyle name="20% - Accent1 3 2 4 4 4 3 2" xfId="21620" xr:uid="{00000000-0005-0000-0000-0000BC530000}"/>
    <cellStyle name="20% - Accent1 3 2 4 4 4 4" xfId="21621" xr:uid="{00000000-0005-0000-0000-0000BD530000}"/>
    <cellStyle name="20% - Accent1 3 2 4 4 5" xfId="21622" xr:uid="{00000000-0005-0000-0000-0000BE530000}"/>
    <cellStyle name="20% - Accent1 3 2 4 4 5 2" xfId="21623" xr:uid="{00000000-0005-0000-0000-0000BF530000}"/>
    <cellStyle name="20% - Accent1 3 2 4 4 5 2 2" xfId="21624" xr:uid="{00000000-0005-0000-0000-0000C0530000}"/>
    <cellStyle name="20% - Accent1 3 2 4 4 5 2 2 2" xfId="21625" xr:uid="{00000000-0005-0000-0000-0000C1530000}"/>
    <cellStyle name="20% - Accent1 3 2 4 4 5 2 3" xfId="21626" xr:uid="{00000000-0005-0000-0000-0000C2530000}"/>
    <cellStyle name="20% - Accent1 3 2 4 4 5 3" xfId="21627" xr:uid="{00000000-0005-0000-0000-0000C3530000}"/>
    <cellStyle name="20% - Accent1 3 2 4 4 5 3 2" xfId="21628" xr:uid="{00000000-0005-0000-0000-0000C4530000}"/>
    <cellStyle name="20% - Accent1 3 2 4 4 5 4" xfId="21629" xr:uid="{00000000-0005-0000-0000-0000C5530000}"/>
    <cellStyle name="20% - Accent1 3 2 4 4 6" xfId="21630" xr:uid="{00000000-0005-0000-0000-0000C6530000}"/>
    <cellStyle name="20% - Accent1 3 2 4 4 6 2" xfId="21631" xr:uid="{00000000-0005-0000-0000-0000C7530000}"/>
    <cellStyle name="20% - Accent1 3 2 4 4 6 2 2" xfId="21632" xr:uid="{00000000-0005-0000-0000-0000C8530000}"/>
    <cellStyle name="20% - Accent1 3 2 4 4 6 2 2 2" xfId="21633" xr:uid="{00000000-0005-0000-0000-0000C9530000}"/>
    <cellStyle name="20% - Accent1 3 2 4 4 6 2 3" xfId="21634" xr:uid="{00000000-0005-0000-0000-0000CA530000}"/>
    <cellStyle name="20% - Accent1 3 2 4 4 6 3" xfId="21635" xr:uid="{00000000-0005-0000-0000-0000CB530000}"/>
    <cellStyle name="20% - Accent1 3 2 4 4 6 3 2" xfId="21636" xr:uid="{00000000-0005-0000-0000-0000CC530000}"/>
    <cellStyle name="20% - Accent1 3 2 4 4 6 4" xfId="21637" xr:uid="{00000000-0005-0000-0000-0000CD530000}"/>
    <cellStyle name="20% - Accent1 3 2 4 4 7" xfId="21638" xr:uid="{00000000-0005-0000-0000-0000CE530000}"/>
    <cellStyle name="20% - Accent1 3 2 4 4 7 2" xfId="21639" xr:uid="{00000000-0005-0000-0000-0000CF530000}"/>
    <cellStyle name="20% - Accent1 3 2 4 4 7 2 2" xfId="21640" xr:uid="{00000000-0005-0000-0000-0000D0530000}"/>
    <cellStyle name="20% - Accent1 3 2 4 4 7 3" xfId="21641" xr:uid="{00000000-0005-0000-0000-0000D1530000}"/>
    <cellStyle name="20% - Accent1 3 2 4 4 8" xfId="21642" xr:uid="{00000000-0005-0000-0000-0000D2530000}"/>
    <cellStyle name="20% - Accent1 3 2 4 4 8 2" xfId="21643" xr:uid="{00000000-0005-0000-0000-0000D3530000}"/>
    <cellStyle name="20% - Accent1 3 2 4 4 8 2 2" xfId="21644" xr:uid="{00000000-0005-0000-0000-0000D4530000}"/>
    <cellStyle name="20% - Accent1 3 2 4 4 8 3" xfId="21645" xr:uid="{00000000-0005-0000-0000-0000D5530000}"/>
    <cellStyle name="20% - Accent1 3 2 4 4 9" xfId="21646" xr:uid="{00000000-0005-0000-0000-0000D6530000}"/>
    <cellStyle name="20% - Accent1 3 2 4 4 9 2" xfId="21647" xr:uid="{00000000-0005-0000-0000-0000D7530000}"/>
    <cellStyle name="20% - Accent1 3 2 4 5" xfId="21648" xr:uid="{00000000-0005-0000-0000-0000D8530000}"/>
    <cellStyle name="20% - Accent1 3 2 4 5 10" xfId="21649" xr:uid="{00000000-0005-0000-0000-0000D9530000}"/>
    <cellStyle name="20% - Accent1 3 2 4 5 10 2" xfId="21650" xr:uid="{00000000-0005-0000-0000-0000DA530000}"/>
    <cellStyle name="20% - Accent1 3 2 4 5 11" xfId="21651" xr:uid="{00000000-0005-0000-0000-0000DB530000}"/>
    <cellStyle name="20% - Accent1 3 2 4 5 2" xfId="21652" xr:uid="{00000000-0005-0000-0000-0000DC530000}"/>
    <cellStyle name="20% - Accent1 3 2 4 5 2 2" xfId="21653" xr:uid="{00000000-0005-0000-0000-0000DD530000}"/>
    <cellStyle name="20% - Accent1 3 2 4 5 2 2 2" xfId="21654" xr:uid="{00000000-0005-0000-0000-0000DE530000}"/>
    <cellStyle name="20% - Accent1 3 2 4 5 2 2 2 2" xfId="21655" xr:uid="{00000000-0005-0000-0000-0000DF530000}"/>
    <cellStyle name="20% - Accent1 3 2 4 5 2 2 2 2 2" xfId="21656" xr:uid="{00000000-0005-0000-0000-0000E0530000}"/>
    <cellStyle name="20% - Accent1 3 2 4 5 2 2 2 3" xfId="21657" xr:uid="{00000000-0005-0000-0000-0000E1530000}"/>
    <cellStyle name="20% - Accent1 3 2 4 5 2 2 3" xfId="21658" xr:uid="{00000000-0005-0000-0000-0000E2530000}"/>
    <cellStyle name="20% - Accent1 3 2 4 5 2 2 3 2" xfId="21659" xr:uid="{00000000-0005-0000-0000-0000E3530000}"/>
    <cellStyle name="20% - Accent1 3 2 4 5 2 2 4" xfId="21660" xr:uid="{00000000-0005-0000-0000-0000E4530000}"/>
    <cellStyle name="20% - Accent1 3 2 4 5 2 3" xfId="21661" xr:uid="{00000000-0005-0000-0000-0000E5530000}"/>
    <cellStyle name="20% - Accent1 3 2 4 5 2 3 2" xfId="21662" xr:uid="{00000000-0005-0000-0000-0000E6530000}"/>
    <cellStyle name="20% - Accent1 3 2 4 5 2 3 2 2" xfId="21663" xr:uid="{00000000-0005-0000-0000-0000E7530000}"/>
    <cellStyle name="20% - Accent1 3 2 4 5 2 3 2 2 2" xfId="21664" xr:uid="{00000000-0005-0000-0000-0000E8530000}"/>
    <cellStyle name="20% - Accent1 3 2 4 5 2 3 2 3" xfId="21665" xr:uid="{00000000-0005-0000-0000-0000E9530000}"/>
    <cellStyle name="20% - Accent1 3 2 4 5 2 3 3" xfId="21666" xr:uid="{00000000-0005-0000-0000-0000EA530000}"/>
    <cellStyle name="20% - Accent1 3 2 4 5 2 3 3 2" xfId="21667" xr:uid="{00000000-0005-0000-0000-0000EB530000}"/>
    <cellStyle name="20% - Accent1 3 2 4 5 2 3 4" xfId="21668" xr:uid="{00000000-0005-0000-0000-0000EC530000}"/>
    <cellStyle name="20% - Accent1 3 2 4 5 2 4" xfId="21669" xr:uid="{00000000-0005-0000-0000-0000ED530000}"/>
    <cellStyle name="20% - Accent1 3 2 4 5 2 4 2" xfId="21670" xr:uid="{00000000-0005-0000-0000-0000EE530000}"/>
    <cellStyle name="20% - Accent1 3 2 4 5 2 4 2 2" xfId="21671" xr:uid="{00000000-0005-0000-0000-0000EF530000}"/>
    <cellStyle name="20% - Accent1 3 2 4 5 2 4 2 2 2" xfId="21672" xr:uid="{00000000-0005-0000-0000-0000F0530000}"/>
    <cellStyle name="20% - Accent1 3 2 4 5 2 4 2 3" xfId="21673" xr:uid="{00000000-0005-0000-0000-0000F1530000}"/>
    <cellStyle name="20% - Accent1 3 2 4 5 2 4 3" xfId="21674" xr:uid="{00000000-0005-0000-0000-0000F2530000}"/>
    <cellStyle name="20% - Accent1 3 2 4 5 2 4 3 2" xfId="21675" xr:uid="{00000000-0005-0000-0000-0000F3530000}"/>
    <cellStyle name="20% - Accent1 3 2 4 5 2 4 4" xfId="21676" xr:uid="{00000000-0005-0000-0000-0000F4530000}"/>
    <cellStyle name="20% - Accent1 3 2 4 5 2 5" xfId="21677" xr:uid="{00000000-0005-0000-0000-0000F5530000}"/>
    <cellStyle name="20% - Accent1 3 2 4 5 2 5 2" xfId="21678" xr:uid="{00000000-0005-0000-0000-0000F6530000}"/>
    <cellStyle name="20% - Accent1 3 2 4 5 2 5 2 2" xfId="21679" xr:uid="{00000000-0005-0000-0000-0000F7530000}"/>
    <cellStyle name="20% - Accent1 3 2 4 5 2 5 3" xfId="21680" xr:uid="{00000000-0005-0000-0000-0000F8530000}"/>
    <cellStyle name="20% - Accent1 3 2 4 5 2 6" xfId="21681" xr:uid="{00000000-0005-0000-0000-0000F9530000}"/>
    <cellStyle name="20% - Accent1 3 2 4 5 2 6 2" xfId="21682" xr:uid="{00000000-0005-0000-0000-0000FA530000}"/>
    <cellStyle name="20% - Accent1 3 2 4 5 2 6 2 2" xfId="21683" xr:uid="{00000000-0005-0000-0000-0000FB530000}"/>
    <cellStyle name="20% - Accent1 3 2 4 5 2 6 3" xfId="21684" xr:uid="{00000000-0005-0000-0000-0000FC530000}"/>
    <cellStyle name="20% - Accent1 3 2 4 5 2 7" xfId="21685" xr:uid="{00000000-0005-0000-0000-0000FD530000}"/>
    <cellStyle name="20% - Accent1 3 2 4 5 2 7 2" xfId="21686" xr:uid="{00000000-0005-0000-0000-0000FE530000}"/>
    <cellStyle name="20% - Accent1 3 2 4 5 2 8" xfId="21687" xr:uid="{00000000-0005-0000-0000-0000FF530000}"/>
    <cellStyle name="20% - Accent1 3 2 4 5 2 8 2" xfId="21688" xr:uid="{00000000-0005-0000-0000-000000540000}"/>
    <cellStyle name="20% - Accent1 3 2 4 5 2 9" xfId="21689" xr:uid="{00000000-0005-0000-0000-000001540000}"/>
    <cellStyle name="20% - Accent1 3 2 4 5 3" xfId="21690" xr:uid="{00000000-0005-0000-0000-000002540000}"/>
    <cellStyle name="20% - Accent1 3 2 4 5 3 2" xfId="21691" xr:uid="{00000000-0005-0000-0000-000003540000}"/>
    <cellStyle name="20% - Accent1 3 2 4 5 3 2 2" xfId="21692" xr:uid="{00000000-0005-0000-0000-000004540000}"/>
    <cellStyle name="20% - Accent1 3 2 4 5 3 2 2 2" xfId="21693" xr:uid="{00000000-0005-0000-0000-000005540000}"/>
    <cellStyle name="20% - Accent1 3 2 4 5 3 2 2 2 2" xfId="21694" xr:uid="{00000000-0005-0000-0000-000006540000}"/>
    <cellStyle name="20% - Accent1 3 2 4 5 3 2 2 3" xfId="21695" xr:uid="{00000000-0005-0000-0000-000007540000}"/>
    <cellStyle name="20% - Accent1 3 2 4 5 3 2 3" xfId="21696" xr:uid="{00000000-0005-0000-0000-000008540000}"/>
    <cellStyle name="20% - Accent1 3 2 4 5 3 2 3 2" xfId="21697" xr:uid="{00000000-0005-0000-0000-000009540000}"/>
    <cellStyle name="20% - Accent1 3 2 4 5 3 2 4" xfId="21698" xr:uid="{00000000-0005-0000-0000-00000A540000}"/>
    <cellStyle name="20% - Accent1 3 2 4 5 3 3" xfId="21699" xr:uid="{00000000-0005-0000-0000-00000B540000}"/>
    <cellStyle name="20% - Accent1 3 2 4 5 3 3 2" xfId="21700" xr:uid="{00000000-0005-0000-0000-00000C540000}"/>
    <cellStyle name="20% - Accent1 3 2 4 5 3 3 2 2" xfId="21701" xr:uid="{00000000-0005-0000-0000-00000D540000}"/>
    <cellStyle name="20% - Accent1 3 2 4 5 3 3 2 2 2" xfId="21702" xr:uid="{00000000-0005-0000-0000-00000E540000}"/>
    <cellStyle name="20% - Accent1 3 2 4 5 3 3 2 3" xfId="21703" xr:uid="{00000000-0005-0000-0000-00000F540000}"/>
    <cellStyle name="20% - Accent1 3 2 4 5 3 3 3" xfId="21704" xr:uid="{00000000-0005-0000-0000-000010540000}"/>
    <cellStyle name="20% - Accent1 3 2 4 5 3 3 3 2" xfId="21705" xr:uid="{00000000-0005-0000-0000-000011540000}"/>
    <cellStyle name="20% - Accent1 3 2 4 5 3 3 4" xfId="21706" xr:uid="{00000000-0005-0000-0000-000012540000}"/>
    <cellStyle name="20% - Accent1 3 2 4 5 3 4" xfId="21707" xr:uid="{00000000-0005-0000-0000-000013540000}"/>
    <cellStyle name="20% - Accent1 3 2 4 5 3 4 2" xfId="21708" xr:uid="{00000000-0005-0000-0000-000014540000}"/>
    <cellStyle name="20% - Accent1 3 2 4 5 3 4 2 2" xfId="21709" xr:uid="{00000000-0005-0000-0000-000015540000}"/>
    <cellStyle name="20% - Accent1 3 2 4 5 3 4 2 2 2" xfId="21710" xr:uid="{00000000-0005-0000-0000-000016540000}"/>
    <cellStyle name="20% - Accent1 3 2 4 5 3 4 2 3" xfId="21711" xr:uid="{00000000-0005-0000-0000-000017540000}"/>
    <cellStyle name="20% - Accent1 3 2 4 5 3 4 3" xfId="21712" xr:uid="{00000000-0005-0000-0000-000018540000}"/>
    <cellStyle name="20% - Accent1 3 2 4 5 3 4 3 2" xfId="21713" xr:uid="{00000000-0005-0000-0000-000019540000}"/>
    <cellStyle name="20% - Accent1 3 2 4 5 3 4 4" xfId="21714" xr:uid="{00000000-0005-0000-0000-00001A540000}"/>
    <cellStyle name="20% - Accent1 3 2 4 5 3 5" xfId="21715" xr:uid="{00000000-0005-0000-0000-00001B540000}"/>
    <cellStyle name="20% - Accent1 3 2 4 5 3 5 2" xfId="21716" xr:uid="{00000000-0005-0000-0000-00001C540000}"/>
    <cellStyle name="20% - Accent1 3 2 4 5 3 5 2 2" xfId="21717" xr:uid="{00000000-0005-0000-0000-00001D540000}"/>
    <cellStyle name="20% - Accent1 3 2 4 5 3 5 3" xfId="21718" xr:uid="{00000000-0005-0000-0000-00001E540000}"/>
    <cellStyle name="20% - Accent1 3 2 4 5 3 6" xfId="21719" xr:uid="{00000000-0005-0000-0000-00001F540000}"/>
    <cellStyle name="20% - Accent1 3 2 4 5 3 6 2" xfId="21720" xr:uid="{00000000-0005-0000-0000-000020540000}"/>
    <cellStyle name="20% - Accent1 3 2 4 5 3 6 2 2" xfId="21721" xr:uid="{00000000-0005-0000-0000-000021540000}"/>
    <cellStyle name="20% - Accent1 3 2 4 5 3 6 3" xfId="21722" xr:uid="{00000000-0005-0000-0000-000022540000}"/>
    <cellStyle name="20% - Accent1 3 2 4 5 3 7" xfId="21723" xr:uid="{00000000-0005-0000-0000-000023540000}"/>
    <cellStyle name="20% - Accent1 3 2 4 5 3 7 2" xfId="21724" xr:uid="{00000000-0005-0000-0000-000024540000}"/>
    <cellStyle name="20% - Accent1 3 2 4 5 3 8" xfId="21725" xr:uid="{00000000-0005-0000-0000-000025540000}"/>
    <cellStyle name="20% - Accent1 3 2 4 5 3 8 2" xfId="21726" xr:uid="{00000000-0005-0000-0000-000026540000}"/>
    <cellStyle name="20% - Accent1 3 2 4 5 3 9" xfId="21727" xr:uid="{00000000-0005-0000-0000-000027540000}"/>
    <cellStyle name="20% - Accent1 3 2 4 5 4" xfId="21728" xr:uid="{00000000-0005-0000-0000-000028540000}"/>
    <cellStyle name="20% - Accent1 3 2 4 5 4 2" xfId="21729" xr:uid="{00000000-0005-0000-0000-000029540000}"/>
    <cellStyle name="20% - Accent1 3 2 4 5 4 2 2" xfId="21730" xr:uid="{00000000-0005-0000-0000-00002A540000}"/>
    <cellStyle name="20% - Accent1 3 2 4 5 4 2 2 2" xfId="21731" xr:uid="{00000000-0005-0000-0000-00002B540000}"/>
    <cellStyle name="20% - Accent1 3 2 4 5 4 2 3" xfId="21732" xr:uid="{00000000-0005-0000-0000-00002C540000}"/>
    <cellStyle name="20% - Accent1 3 2 4 5 4 3" xfId="21733" xr:uid="{00000000-0005-0000-0000-00002D540000}"/>
    <cellStyle name="20% - Accent1 3 2 4 5 4 3 2" xfId="21734" xr:uid="{00000000-0005-0000-0000-00002E540000}"/>
    <cellStyle name="20% - Accent1 3 2 4 5 4 4" xfId="21735" xr:uid="{00000000-0005-0000-0000-00002F540000}"/>
    <cellStyle name="20% - Accent1 3 2 4 5 5" xfId="21736" xr:uid="{00000000-0005-0000-0000-000030540000}"/>
    <cellStyle name="20% - Accent1 3 2 4 5 5 2" xfId="21737" xr:uid="{00000000-0005-0000-0000-000031540000}"/>
    <cellStyle name="20% - Accent1 3 2 4 5 5 2 2" xfId="21738" xr:uid="{00000000-0005-0000-0000-000032540000}"/>
    <cellStyle name="20% - Accent1 3 2 4 5 5 2 2 2" xfId="21739" xr:uid="{00000000-0005-0000-0000-000033540000}"/>
    <cellStyle name="20% - Accent1 3 2 4 5 5 2 3" xfId="21740" xr:uid="{00000000-0005-0000-0000-000034540000}"/>
    <cellStyle name="20% - Accent1 3 2 4 5 5 3" xfId="21741" xr:uid="{00000000-0005-0000-0000-000035540000}"/>
    <cellStyle name="20% - Accent1 3 2 4 5 5 3 2" xfId="21742" xr:uid="{00000000-0005-0000-0000-000036540000}"/>
    <cellStyle name="20% - Accent1 3 2 4 5 5 4" xfId="21743" xr:uid="{00000000-0005-0000-0000-000037540000}"/>
    <cellStyle name="20% - Accent1 3 2 4 5 6" xfId="21744" xr:uid="{00000000-0005-0000-0000-000038540000}"/>
    <cellStyle name="20% - Accent1 3 2 4 5 6 2" xfId="21745" xr:uid="{00000000-0005-0000-0000-000039540000}"/>
    <cellStyle name="20% - Accent1 3 2 4 5 6 2 2" xfId="21746" xr:uid="{00000000-0005-0000-0000-00003A540000}"/>
    <cellStyle name="20% - Accent1 3 2 4 5 6 2 2 2" xfId="21747" xr:uid="{00000000-0005-0000-0000-00003B540000}"/>
    <cellStyle name="20% - Accent1 3 2 4 5 6 2 3" xfId="21748" xr:uid="{00000000-0005-0000-0000-00003C540000}"/>
    <cellStyle name="20% - Accent1 3 2 4 5 6 3" xfId="21749" xr:uid="{00000000-0005-0000-0000-00003D540000}"/>
    <cellStyle name="20% - Accent1 3 2 4 5 6 3 2" xfId="21750" xr:uid="{00000000-0005-0000-0000-00003E540000}"/>
    <cellStyle name="20% - Accent1 3 2 4 5 6 4" xfId="21751" xr:uid="{00000000-0005-0000-0000-00003F540000}"/>
    <cellStyle name="20% - Accent1 3 2 4 5 7" xfId="21752" xr:uid="{00000000-0005-0000-0000-000040540000}"/>
    <cellStyle name="20% - Accent1 3 2 4 5 7 2" xfId="21753" xr:uid="{00000000-0005-0000-0000-000041540000}"/>
    <cellStyle name="20% - Accent1 3 2 4 5 7 2 2" xfId="21754" xr:uid="{00000000-0005-0000-0000-000042540000}"/>
    <cellStyle name="20% - Accent1 3 2 4 5 7 3" xfId="21755" xr:uid="{00000000-0005-0000-0000-000043540000}"/>
    <cellStyle name="20% - Accent1 3 2 4 5 8" xfId="21756" xr:uid="{00000000-0005-0000-0000-000044540000}"/>
    <cellStyle name="20% - Accent1 3 2 4 5 8 2" xfId="21757" xr:uid="{00000000-0005-0000-0000-000045540000}"/>
    <cellStyle name="20% - Accent1 3 2 4 5 8 2 2" xfId="21758" xr:uid="{00000000-0005-0000-0000-000046540000}"/>
    <cellStyle name="20% - Accent1 3 2 4 5 8 3" xfId="21759" xr:uid="{00000000-0005-0000-0000-000047540000}"/>
    <cellStyle name="20% - Accent1 3 2 4 5 9" xfId="21760" xr:uid="{00000000-0005-0000-0000-000048540000}"/>
    <cellStyle name="20% - Accent1 3 2 4 5 9 2" xfId="21761" xr:uid="{00000000-0005-0000-0000-000049540000}"/>
    <cellStyle name="20% - Accent1 3 2 4 6" xfId="21762" xr:uid="{00000000-0005-0000-0000-00004A540000}"/>
    <cellStyle name="20% - Accent1 3 2 4 6 10" xfId="21763" xr:uid="{00000000-0005-0000-0000-00004B540000}"/>
    <cellStyle name="20% - Accent1 3 2 4 6 10 2" xfId="21764" xr:uid="{00000000-0005-0000-0000-00004C540000}"/>
    <cellStyle name="20% - Accent1 3 2 4 6 11" xfId="21765" xr:uid="{00000000-0005-0000-0000-00004D540000}"/>
    <cellStyle name="20% - Accent1 3 2 4 6 2" xfId="21766" xr:uid="{00000000-0005-0000-0000-00004E540000}"/>
    <cellStyle name="20% - Accent1 3 2 4 6 2 2" xfId="21767" xr:uid="{00000000-0005-0000-0000-00004F540000}"/>
    <cellStyle name="20% - Accent1 3 2 4 6 2 2 2" xfId="21768" xr:uid="{00000000-0005-0000-0000-000050540000}"/>
    <cellStyle name="20% - Accent1 3 2 4 6 2 2 2 2" xfId="21769" xr:uid="{00000000-0005-0000-0000-000051540000}"/>
    <cellStyle name="20% - Accent1 3 2 4 6 2 2 2 2 2" xfId="21770" xr:uid="{00000000-0005-0000-0000-000052540000}"/>
    <cellStyle name="20% - Accent1 3 2 4 6 2 2 2 3" xfId="21771" xr:uid="{00000000-0005-0000-0000-000053540000}"/>
    <cellStyle name="20% - Accent1 3 2 4 6 2 2 3" xfId="21772" xr:uid="{00000000-0005-0000-0000-000054540000}"/>
    <cellStyle name="20% - Accent1 3 2 4 6 2 2 3 2" xfId="21773" xr:uid="{00000000-0005-0000-0000-000055540000}"/>
    <cellStyle name="20% - Accent1 3 2 4 6 2 2 4" xfId="21774" xr:uid="{00000000-0005-0000-0000-000056540000}"/>
    <cellStyle name="20% - Accent1 3 2 4 6 2 3" xfId="21775" xr:uid="{00000000-0005-0000-0000-000057540000}"/>
    <cellStyle name="20% - Accent1 3 2 4 6 2 3 2" xfId="21776" xr:uid="{00000000-0005-0000-0000-000058540000}"/>
    <cellStyle name="20% - Accent1 3 2 4 6 2 3 2 2" xfId="21777" xr:uid="{00000000-0005-0000-0000-000059540000}"/>
    <cellStyle name="20% - Accent1 3 2 4 6 2 3 2 2 2" xfId="21778" xr:uid="{00000000-0005-0000-0000-00005A540000}"/>
    <cellStyle name="20% - Accent1 3 2 4 6 2 3 2 3" xfId="21779" xr:uid="{00000000-0005-0000-0000-00005B540000}"/>
    <cellStyle name="20% - Accent1 3 2 4 6 2 3 3" xfId="21780" xr:uid="{00000000-0005-0000-0000-00005C540000}"/>
    <cellStyle name="20% - Accent1 3 2 4 6 2 3 3 2" xfId="21781" xr:uid="{00000000-0005-0000-0000-00005D540000}"/>
    <cellStyle name="20% - Accent1 3 2 4 6 2 3 4" xfId="21782" xr:uid="{00000000-0005-0000-0000-00005E540000}"/>
    <cellStyle name="20% - Accent1 3 2 4 6 2 4" xfId="21783" xr:uid="{00000000-0005-0000-0000-00005F540000}"/>
    <cellStyle name="20% - Accent1 3 2 4 6 2 4 2" xfId="21784" xr:uid="{00000000-0005-0000-0000-000060540000}"/>
    <cellStyle name="20% - Accent1 3 2 4 6 2 4 2 2" xfId="21785" xr:uid="{00000000-0005-0000-0000-000061540000}"/>
    <cellStyle name="20% - Accent1 3 2 4 6 2 4 2 2 2" xfId="21786" xr:uid="{00000000-0005-0000-0000-000062540000}"/>
    <cellStyle name="20% - Accent1 3 2 4 6 2 4 2 3" xfId="21787" xr:uid="{00000000-0005-0000-0000-000063540000}"/>
    <cellStyle name="20% - Accent1 3 2 4 6 2 4 3" xfId="21788" xr:uid="{00000000-0005-0000-0000-000064540000}"/>
    <cellStyle name="20% - Accent1 3 2 4 6 2 4 3 2" xfId="21789" xr:uid="{00000000-0005-0000-0000-000065540000}"/>
    <cellStyle name="20% - Accent1 3 2 4 6 2 4 4" xfId="21790" xr:uid="{00000000-0005-0000-0000-000066540000}"/>
    <cellStyle name="20% - Accent1 3 2 4 6 2 5" xfId="21791" xr:uid="{00000000-0005-0000-0000-000067540000}"/>
    <cellStyle name="20% - Accent1 3 2 4 6 2 5 2" xfId="21792" xr:uid="{00000000-0005-0000-0000-000068540000}"/>
    <cellStyle name="20% - Accent1 3 2 4 6 2 5 2 2" xfId="21793" xr:uid="{00000000-0005-0000-0000-000069540000}"/>
    <cellStyle name="20% - Accent1 3 2 4 6 2 5 3" xfId="21794" xr:uid="{00000000-0005-0000-0000-00006A540000}"/>
    <cellStyle name="20% - Accent1 3 2 4 6 2 6" xfId="21795" xr:uid="{00000000-0005-0000-0000-00006B540000}"/>
    <cellStyle name="20% - Accent1 3 2 4 6 2 6 2" xfId="21796" xr:uid="{00000000-0005-0000-0000-00006C540000}"/>
    <cellStyle name="20% - Accent1 3 2 4 6 2 6 2 2" xfId="21797" xr:uid="{00000000-0005-0000-0000-00006D540000}"/>
    <cellStyle name="20% - Accent1 3 2 4 6 2 6 3" xfId="21798" xr:uid="{00000000-0005-0000-0000-00006E540000}"/>
    <cellStyle name="20% - Accent1 3 2 4 6 2 7" xfId="21799" xr:uid="{00000000-0005-0000-0000-00006F540000}"/>
    <cellStyle name="20% - Accent1 3 2 4 6 2 7 2" xfId="21800" xr:uid="{00000000-0005-0000-0000-000070540000}"/>
    <cellStyle name="20% - Accent1 3 2 4 6 2 8" xfId="21801" xr:uid="{00000000-0005-0000-0000-000071540000}"/>
    <cellStyle name="20% - Accent1 3 2 4 6 2 8 2" xfId="21802" xr:uid="{00000000-0005-0000-0000-000072540000}"/>
    <cellStyle name="20% - Accent1 3 2 4 6 2 9" xfId="21803" xr:uid="{00000000-0005-0000-0000-000073540000}"/>
    <cellStyle name="20% - Accent1 3 2 4 6 3" xfId="21804" xr:uid="{00000000-0005-0000-0000-000074540000}"/>
    <cellStyle name="20% - Accent1 3 2 4 6 3 2" xfId="21805" xr:uid="{00000000-0005-0000-0000-000075540000}"/>
    <cellStyle name="20% - Accent1 3 2 4 6 3 2 2" xfId="21806" xr:uid="{00000000-0005-0000-0000-000076540000}"/>
    <cellStyle name="20% - Accent1 3 2 4 6 3 2 2 2" xfId="21807" xr:uid="{00000000-0005-0000-0000-000077540000}"/>
    <cellStyle name="20% - Accent1 3 2 4 6 3 2 2 2 2" xfId="21808" xr:uid="{00000000-0005-0000-0000-000078540000}"/>
    <cellStyle name="20% - Accent1 3 2 4 6 3 2 2 3" xfId="21809" xr:uid="{00000000-0005-0000-0000-000079540000}"/>
    <cellStyle name="20% - Accent1 3 2 4 6 3 2 3" xfId="21810" xr:uid="{00000000-0005-0000-0000-00007A540000}"/>
    <cellStyle name="20% - Accent1 3 2 4 6 3 2 3 2" xfId="21811" xr:uid="{00000000-0005-0000-0000-00007B540000}"/>
    <cellStyle name="20% - Accent1 3 2 4 6 3 2 4" xfId="21812" xr:uid="{00000000-0005-0000-0000-00007C540000}"/>
    <cellStyle name="20% - Accent1 3 2 4 6 3 3" xfId="21813" xr:uid="{00000000-0005-0000-0000-00007D540000}"/>
    <cellStyle name="20% - Accent1 3 2 4 6 3 3 2" xfId="21814" xr:uid="{00000000-0005-0000-0000-00007E540000}"/>
    <cellStyle name="20% - Accent1 3 2 4 6 3 3 2 2" xfId="21815" xr:uid="{00000000-0005-0000-0000-00007F540000}"/>
    <cellStyle name="20% - Accent1 3 2 4 6 3 3 2 2 2" xfId="21816" xr:uid="{00000000-0005-0000-0000-000080540000}"/>
    <cellStyle name="20% - Accent1 3 2 4 6 3 3 2 3" xfId="21817" xr:uid="{00000000-0005-0000-0000-000081540000}"/>
    <cellStyle name="20% - Accent1 3 2 4 6 3 3 3" xfId="21818" xr:uid="{00000000-0005-0000-0000-000082540000}"/>
    <cellStyle name="20% - Accent1 3 2 4 6 3 3 3 2" xfId="21819" xr:uid="{00000000-0005-0000-0000-000083540000}"/>
    <cellStyle name="20% - Accent1 3 2 4 6 3 3 4" xfId="21820" xr:uid="{00000000-0005-0000-0000-000084540000}"/>
    <cellStyle name="20% - Accent1 3 2 4 6 3 4" xfId="21821" xr:uid="{00000000-0005-0000-0000-000085540000}"/>
    <cellStyle name="20% - Accent1 3 2 4 6 3 4 2" xfId="21822" xr:uid="{00000000-0005-0000-0000-000086540000}"/>
    <cellStyle name="20% - Accent1 3 2 4 6 3 4 2 2" xfId="21823" xr:uid="{00000000-0005-0000-0000-000087540000}"/>
    <cellStyle name="20% - Accent1 3 2 4 6 3 4 2 2 2" xfId="21824" xr:uid="{00000000-0005-0000-0000-000088540000}"/>
    <cellStyle name="20% - Accent1 3 2 4 6 3 4 2 3" xfId="21825" xr:uid="{00000000-0005-0000-0000-000089540000}"/>
    <cellStyle name="20% - Accent1 3 2 4 6 3 4 3" xfId="21826" xr:uid="{00000000-0005-0000-0000-00008A540000}"/>
    <cellStyle name="20% - Accent1 3 2 4 6 3 4 3 2" xfId="21827" xr:uid="{00000000-0005-0000-0000-00008B540000}"/>
    <cellStyle name="20% - Accent1 3 2 4 6 3 4 4" xfId="21828" xr:uid="{00000000-0005-0000-0000-00008C540000}"/>
    <cellStyle name="20% - Accent1 3 2 4 6 3 5" xfId="21829" xr:uid="{00000000-0005-0000-0000-00008D540000}"/>
    <cellStyle name="20% - Accent1 3 2 4 6 3 5 2" xfId="21830" xr:uid="{00000000-0005-0000-0000-00008E540000}"/>
    <cellStyle name="20% - Accent1 3 2 4 6 3 5 2 2" xfId="21831" xr:uid="{00000000-0005-0000-0000-00008F540000}"/>
    <cellStyle name="20% - Accent1 3 2 4 6 3 5 3" xfId="21832" xr:uid="{00000000-0005-0000-0000-000090540000}"/>
    <cellStyle name="20% - Accent1 3 2 4 6 3 6" xfId="21833" xr:uid="{00000000-0005-0000-0000-000091540000}"/>
    <cellStyle name="20% - Accent1 3 2 4 6 3 6 2" xfId="21834" xr:uid="{00000000-0005-0000-0000-000092540000}"/>
    <cellStyle name="20% - Accent1 3 2 4 6 3 6 2 2" xfId="21835" xr:uid="{00000000-0005-0000-0000-000093540000}"/>
    <cellStyle name="20% - Accent1 3 2 4 6 3 6 3" xfId="21836" xr:uid="{00000000-0005-0000-0000-000094540000}"/>
    <cellStyle name="20% - Accent1 3 2 4 6 3 7" xfId="21837" xr:uid="{00000000-0005-0000-0000-000095540000}"/>
    <cellStyle name="20% - Accent1 3 2 4 6 3 7 2" xfId="21838" xr:uid="{00000000-0005-0000-0000-000096540000}"/>
    <cellStyle name="20% - Accent1 3 2 4 6 3 8" xfId="21839" xr:uid="{00000000-0005-0000-0000-000097540000}"/>
    <cellStyle name="20% - Accent1 3 2 4 6 3 8 2" xfId="21840" xr:uid="{00000000-0005-0000-0000-000098540000}"/>
    <cellStyle name="20% - Accent1 3 2 4 6 3 9" xfId="21841" xr:uid="{00000000-0005-0000-0000-000099540000}"/>
    <cellStyle name="20% - Accent1 3 2 4 6 4" xfId="21842" xr:uid="{00000000-0005-0000-0000-00009A540000}"/>
    <cellStyle name="20% - Accent1 3 2 4 6 4 2" xfId="21843" xr:uid="{00000000-0005-0000-0000-00009B540000}"/>
    <cellStyle name="20% - Accent1 3 2 4 6 4 2 2" xfId="21844" xr:uid="{00000000-0005-0000-0000-00009C540000}"/>
    <cellStyle name="20% - Accent1 3 2 4 6 4 2 2 2" xfId="21845" xr:uid="{00000000-0005-0000-0000-00009D540000}"/>
    <cellStyle name="20% - Accent1 3 2 4 6 4 2 3" xfId="21846" xr:uid="{00000000-0005-0000-0000-00009E540000}"/>
    <cellStyle name="20% - Accent1 3 2 4 6 4 3" xfId="21847" xr:uid="{00000000-0005-0000-0000-00009F540000}"/>
    <cellStyle name="20% - Accent1 3 2 4 6 4 3 2" xfId="21848" xr:uid="{00000000-0005-0000-0000-0000A0540000}"/>
    <cellStyle name="20% - Accent1 3 2 4 6 4 4" xfId="21849" xr:uid="{00000000-0005-0000-0000-0000A1540000}"/>
    <cellStyle name="20% - Accent1 3 2 4 6 5" xfId="21850" xr:uid="{00000000-0005-0000-0000-0000A2540000}"/>
    <cellStyle name="20% - Accent1 3 2 4 6 5 2" xfId="21851" xr:uid="{00000000-0005-0000-0000-0000A3540000}"/>
    <cellStyle name="20% - Accent1 3 2 4 6 5 2 2" xfId="21852" xr:uid="{00000000-0005-0000-0000-0000A4540000}"/>
    <cellStyle name="20% - Accent1 3 2 4 6 5 2 2 2" xfId="21853" xr:uid="{00000000-0005-0000-0000-0000A5540000}"/>
    <cellStyle name="20% - Accent1 3 2 4 6 5 2 3" xfId="21854" xr:uid="{00000000-0005-0000-0000-0000A6540000}"/>
    <cellStyle name="20% - Accent1 3 2 4 6 5 3" xfId="21855" xr:uid="{00000000-0005-0000-0000-0000A7540000}"/>
    <cellStyle name="20% - Accent1 3 2 4 6 5 3 2" xfId="21856" xr:uid="{00000000-0005-0000-0000-0000A8540000}"/>
    <cellStyle name="20% - Accent1 3 2 4 6 5 4" xfId="21857" xr:uid="{00000000-0005-0000-0000-0000A9540000}"/>
    <cellStyle name="20% - Accent1 3 2 4 6 6" xfId="21858" xr:uid="{00000000-0005-0000-0000-0000AA540000}"/>
    <cellStyle name="20% - Accent1 3 2 4 6 6 2" xfId="21859" xr:uid="{00000000-0005-0000-0000-0000AB540000}"/>
    <cellStyle name="20% - Accent1 3 2 4 6 6 2 2" xfId="21860" xr:uid="{00000000-0005-0000-0000-0000AC540000}"/>
    <cellStyle name="20% - Accent1 3 2 4 6 6 2 2 2" xfId="21861" xr:uid="{00000000-0005-0000-0000-0000AD540000}"/>
    <cellStyle name="20% - Accent1 3 2 4 6 6 2 3" xfId="21862" xr:uid="{00000000-0005-0000-0000-0000AE540000}"/>
    <cellStyle name="20% - Accent1 3 2 4 6 6 3" xfId="21863" xr:uid="{00000000-0005-0000-0000-0000AF540000}"/>
    <cellStyle name="20% - Accent1 3 2 4 6 6 3 2" xfId="21864" xr:uid="{00000000-0005-0000-0000-0000B0540000}"/>
    <cellStyle name="20% - Accent1 3 2 4 6 6 4" xfId="21865" xr:uid="{00000000-0005-0000-0000-0000B1540000}"/>
    <cellStyle name="20% - Accent1 3 2 4 6 7" xfId="21866" xr:uid="{00000000-0005-0000-0000-0000B2540000}"/>
    <cellStyle name="20% - Accent1 3 2 4 6 7 2" xfId="21867" xr:uid="{00000000-0005-0000-0000-0000B3540000}"/>
    <cellStyle name="20% - Accent1 3 2 4 6 7 2 2" xfId="21868" xr:uid="{00000000-0005-0000-0000-0000B4540000}"/>
    <cellStyle name="20% - Accent1 3 2 4 6 7 3" xfId="21869" xr:uid="{00000000-0005-0000-0000-0000B5540000}"/>
    <cellStyle name="20% - Accent1 3 2 4 6 8" xfId="21870" xr:uid="{00000000-0005-0000-0000-0000B6540000}"/>
    <cellStyle name="20% - Accent1 3 2 4 6 8 2" xfId="21871" xr:uid="{00000000-0005-0000-0000-0000B7540000}"/>
    <cellStyle name="20% - Accent1 3 2 4 6 8 2 2" xfId="21872" xr:uid="{00000000-0005-0000-0000-0000B8540000}"/>
    <cellStyle name="20% - Accent1 3 2 4 6 8 3" xfId="21873" xr:uid="{00000000-0005-0000-0000-0000B9540000}"/>
    <cellStyle name="20% - Accent1 3 2 4 6 9" xfId="21874" xr:uid="{00000000-0005-0000-0000-0000BA540000}"/>
    <cellStyle name="20% - Accent1 3 2 4 6 9 2" xfId="21875" xr:uid="{00000000-0005-0000-0000-0000BB540000}"/>
    <cellStyle name="20% - Accent1 3 2 4 7" xfId="21876" xr:uid="{00000000-0005-0000-0000-0000BC540000}"/>
    <cellStyle name="20% - Accent1 3 2 4 7 2" xfId="21877" xr:uid="{00000000-0005-0000-0000-0000BD540000}"/>
    <cellStyle name="20% - Accent1 3 2 4 7 2 2" xfId="21878" xr:uid="{00000000-0005-0000-0000-0000BE540000}"/>
    <cellStyle name="20% - Accent1 3 2 4 7 2 2 2" xfId="21879" xr:uid="{00000000-0005-0000-0000-0000BF540000}"/>
    <cellStyle name="20% - Accent1 3 2 4 7 2 2 2 2" xfId="21880" xr:uid="{00000000-0005-0000-0000-0000C0540000}"/>
    <cellStyle name="20% - Accent1 3 2 4 7 2 2 3" xfId="21881" xr:uid="{00000000-0005-0000-0000-0000C1540000}"/>
    <cellStyle name="20% - Accent1 3 2 4 7 2 3" xfId="21882" xr:uid="{00000000-0005-0000-0000-0000C2540000}"/>
    <cellStyle name="20% - Accent1 3 2 4 7 2 3 2" xfId="21883" xr:uid="{00000000-0005-0000-0000-0000C3540000}"/>
    <cellStyle name="20% - Accent1 3 2 4 7 2 4" xfId="21884" xr:uid="{00000000-0005-0000-0000-0000C4540000}"/>
    <cellStyle name="20% - Accent1 3 2 4 7 3" xfId="21885" xr:uid="{00000000-0005-0000-0000-0000C5540000}"/>
    <cellStyle name="20% - Accent1 3 2 4 7 3 2" xfId="21886" xr:uid="{00000000-0005-0000-0000-0000C6540000}"/>
    <cellStyle name="20% - Accent1 3 2 4 7 3 2 2" xfId="21887" xr:uid="{00000000-0005-0000-0000-0000C7540000}"/>
    <cellStyle name="20% - Accent1 3 2 4 7 3 2 2 2" xfId="21888" xr:uid="{00000000-0005-0000-0000-0000C8540000}"/>
    <cellStyle name="20% - Accent1 3 2 4 7 3 2 3" xfId="21889" xr:uid="{00000000-0005-0000-0000-0000C9540000}"/>
    <cellStyle name="20% - Accent1 3 2 4 7 3 3" xfId="21890" xr:uid="{00000000-0005-0000-0000-0000CA540000}"/>
    <cellStyle name="20% - Accent1 3 2 4 7 3 3 2" xfId="21891" xr:uid="{00000000-0005-0000-0000-0000CB540000}"/>
    <cellStyle name="20% - Accent1 3 2 4 7 3 4" xfId="21892" xr:uid="{00000000-0005-0000-0000-0000CC540000}"/>
    <cellStyle name="20% - Accent1 3 2 4 7 4" xfId="21893" xr:uid="{00000000-0005-0000-0000-0000CD540000}"/>
    <cellStyle name="20% - Accent1 3 2 4 7 4 2" xfId="21894" xr:uid="{00000000-0005-0000-0000-0000CE540000}"/>
    <cellStyle name="20% - Accent1 3 2 4 7 4 2 2" xfId="21895" xr:uid="{00000000-0005-0000-0000-0000CF540000}"/>
    <cellStyle name="20% - Accent1 3 2 4 7 4 2 2 2" xfId="21896" xr:uid="{00000000-0005-0000-0000-0000D0540000}"/>
    <cellStyle name="20% - Accent1 3 2 4 7 4 2 3" xfId="21897" xr:uid="{00000000-0005-0000-0000-0000D1540000}"/>
    <cellStyle name="20% - Accent1 3 2 4 7 4 3" xfId="21898" xr:uid="{00000000-0005-0000-0000-0000D2540000}"/>
    <cellStyle name="20% - Accent1 3 2 4 7 4 3 2" xfId="21899" xr:uid="{00000000-0005-0000-0000-0000D3540000}"/>
    <cellStyle name="20% - Accent1 3 2 4 7 4 4" xfId="21900" xr:uid="{00000000-0005-0000-0000-0000D4540000}"/>
    <cellStyle name="20% - Accent1 3 2 4 7 5" xfId="21901" xr:uid="{00000000-0005-0000-0000-0000D5540000}"/>
    <cellStyle name="20% - Accent1 3 2 4 7 5 2" xfId="21902" xr:uid="{00000000-0005-0000-0000-0000D6540000}"/>
    <cellStyle name="20% - Accent1 3 2 4 7 5 2 2" xfId="21903" xr:uid="{00000000-0005-0000-0000-0000D7540000}"/>
    <cellStyle name="20% - Accent1 3 2 4 7 5 3" xfId="21904" xr:uid="{00000000-0005-0000-0000-0000D8540000}"/>
    <cellStyle name="20% - Accent1 3 2 4 7 6" xfId="21905" xr:uid="{00000000-0005-0000-0000-0000D9540000}"/>
    <cellStyle name="20% - Accent1 3 2 4 7 6 2" xfId="21906" xr:uid="{00000000-0005-0000-0000-0000DA540000}"/>
    <cellStyle name="20% - Accent1 3 2 4 7 6 2 2" xfId="21907" xr:uid="{00000000-0005-0000-0000-0000DB540000}"/>
    <cellStyle name="20% - Accent1 3 2 4 7 6 3" xfId="21908" xr:uid="{00000000-0005-0000-0000-0000DC540000}"/>
    <cellStyle name="20% - Accent1 3 2 4 7 7" xfId="21909" xr:uid="{00000000-0005-0000-0000-0000DD540000}"/>
    <cellStyle name="20% - Accent1 3 2 4 7 7 2" xfId="21910" xr:uid="{00000000-0005-0000-0000-0000DE540000}"/>
    <cellStyle name="20% - Accent1 3 2 4 7 8" xfId="21911" xr:uid="{00000000-0005-0000-0000-0000DF540000}"/>
    <cellStyle name="20% - Accent1 3 2 4 7 8 2" xfId="21912" xr:uid="{00000000-0005-0000-0000-0000E0540000}"/>
    <cellStyle name="20% - Accent1 3 2 4 7 9" xfId="21913" xr:uid="{00000000-0005-0000-0000-0000E1540000}"/>
    <cellStyle name="20% - Accent1 3 2 4 8" xfId="21914" xr:uid="{00000000-0005-0000-0000-0000E2540000}"/>
    <cellStyle name="20% - Accent1 3 2 4 8 2" xfId="21915" xr:uid="{00000000-0005-0000-0000-0000E3540000}"/>
    <cellStyle name="20% - Accent1 3 2 4 8 2 2" xfId="21916" xr:uid="{00000000-0005-0000-0000-0000E4540000}"/>
    <cellStyle name="20% - Accent1 3 2 4 8 2 2 2" xfId="21917" xr:uid="{00000000-0005-0000-0000-0000E5540000}"/>
    <cellStyle name="20% - Accent1 3 2 4 8 2 2 2 2" xfId="21918" xr:uid="{00000000-0005-0000-0000-0000E6540000}"/>
    <cellStyle name="20% - Accent1 3 2 4 8 2 2 3" xfId="21919" xr:uid="{00000000-0005-0000-0000-0000E7540000}"/>
    <cellStyle name="20% - Accent1 3 2 4 8 2 3" xfId="21920" xr:uid="{00000000-0005-0000-0000-0000E8540000}"/>
    <cellStyle name="20% - Accent1 3 2 4 8 2 3 2" xfId="21921" xr:uid="{00000000-0005-0000-0000-0000E9540000}"/>
    <cellStyle name="20% - Accent1 3 2 4 8 2 4" xfId="21922" xr:uid="{00000000-0005-0000-0000-0000EA540000}"/>
    <cellStyle name="20% - Accent1 3 2 4 8 3" xfId="21923" xr:uid="{00000000-0005-0000-0000-0000EB540000}"/>
    <cellStyle name="20% - Accent1 3 2 4 8 3 2" xfId="21924" xr:uid="{00000000-0005-0000-0000-0000EC540000}"/>
    <cellStyle name="20% - Accent1 3 2 4 8 3 2 2" xfId="21925" xr:uid="{00000000-0005-0000-0000-0000ED540000}"/>
    <cellStyle name="20% - Accent1 3 2 4 8 3 2 2 2" xfId="21926" xr:uid="{00000000-0005-0000-0000-0000EE540000}"/>
    <cellStyle name="20% - Accent1 3 2 4 8 3 2 3" xfId="21927" xr:uid="{00000000-0005-0000-0000-0000EF540000}"/>
    <cellStyle name="20% - Accent1 3 2 4 8 3 3" xfId="21928" xr:uid="{00000000-0005-0000-0000-0000F0540000}"/>
    <cellStyle name="20% - Accent1 3 2 4 8 3 3 2" xfId="21929" xr:uid="{00000000-0005-0000-0000-0000F1540000}"/>
    <cellStyle name="20% - Accent1 3 2 4 8 3 4" xfId="21930" xr:uid="{00000000-0005-0000-0000-0000F2540000}"/>
    <cellStyle name="20% - Accent1 3 2 4 8 4" xfId="21931" xr:uid="{00000000-0005-0000-0000-0000F3540000}"/>
    <cellStyle name="20% - Accent1 3 2 4 8 4 2" xfId="21932" xr:uid="{00000000-0005-0000-0000-0000F4540000}"/>
    <cellStyle name="20% - Accent1 3 2 4 8 4 2 2" xfId="21933" xr:uid="{00000000-0005-0000-0000-0000F5540000}"/>
    <cellStyle name="20% - Accent1 3 2 4 8 4 2 2 2" xfId="21934" xr:uid="{00000000-0005-0000-0000-0000F6540000}"/>
    <cellStyle name="20% - Accent1 3 2 4 8 4 2 3" xfId="21935" xr:uid="{00000000-0005-0000-0000-0000F7540000}"/>
    <cellStyle name="20% - Accent1 3 2 4 8 4 3" xfId="21936" xr:uid="{00000000-0005-0000-0000-0000F8540000}"/>
    <cellStyle name="20% - Accent1 3 2 4 8 4 3 2" xfId="21937" xr:uid="{00000000-0005-0000-0000-0000F9540000}"/>
    <cellStyle name="20% - Accent1 3 2 4 8 4 4" xfId="21938" xr:uid="{00000000-0005-0000-0000-0000FA540000}"/>
    <cellStyle name="20% - Accent1 3 2 4 8 5" xfId="21939" xr:uid="{00000000-0005-0000-0000-0000FB540000}"/>
    <cellStyle name="20% - Accent1 3 2 4 8 5 2" xfId="21940" xr:uid="{00000000-0005-0000-0000-0000FC540000}"/>
    <cellStyle name="20% - Accent1 3 2 4 8 5 2 2" xfId="21941" xr:uid="{00000000-0005-0000-0000-0000FD540000}"/>
    <cellStyle name="20% - Accent1 3 2 4 8 5 3" xfId="21942" xr:uid="{00000000-0005-0000-0000-0000FE540000}"/>
    <cellStyle name="20% - Accent1 3 2 4 8 6" xfId="21943" xr:uid="{00000000-0005-0000-0000-0000FF540000}"/>
    <cellStyle name="20% - Accent1 3 2 4 8 6 2" xfId="21944" xr:uid="{00000000-0005-0000-0000-000000550000}"/>
    <cellStyle name="20% - Accent1 3 2 4 8 6 2 2" xfId="21945" xr:uid="{00000000-0005-0000-0000-000001550000}"/>
    <cellStyle name="20% - Accent1 3 2 4 8 6 3" xfId="21946" xr:uid="{00000000-0005-0000-0000-000002550000}"/>
    <cellStyle name="20% - Accent1 3 2 4 8 7" xfId="21947" xr:uid="{00000000-0005-0000-0000-000003550000}"/>
    <cellStyle name="20% - Accent1 3 2 4 8 7 2" xfId="21948" xr:uid="{00000000-0005-0000-0000-000004550000}"/>
    <cellStyle name="20% - Accent1 3 2 4 8 8" xfId="21949" xr:uid="{00000000-0005-0000-0000-000005550000}"/>
    <cellStyle name="20% - Accent1 3 2 4 8 8 2" xfId="21950" xr:uid="{00000000-0005-0000-0000-000006550000}"/>
    <cellStyle name="20% - Accent1 3 2 4 8 9" xfId="21951" xr:uid="{00000000-0005-0000-0000-000007550000}"/>
    <cellStyle name="20% - Accent1 3 2 4 9" xfId="21952" xr:uid="{00000000-0005-0000-0000-000008550000}"/>
    <cellStyle name="20% - Accent1 3 2 4 9 2" xfId="21953" xr:uid="{00000000-0005-0000-0000-000009550000}"/>
    <cellStyle name="20% - Accent1 3 2 4 9 2 2" xfId="21954" xr:uid="{00000000-0005-0000-0000-00000A550000}"/>
    <cellStyle name="20% - Accent1 3 2 4 9 2 2 2" xfId="21955" xr:uid="{00000000-0005-0000-0000-00000B550000}"/>
    <cellStyle name="20% - Accent1 3 2 4 9 2 3" xfId="21956" xr:uid="{00000000-0005-0000-0000-00000C550000}"/>
    <cellStyle name="20% - Accent1 3 2 4 9 3" xfId="21957" xr:uid="{00000000-0005-0000-0000-00000D550000}"/>
    <cellStyle name="20% - Accent1 3 2 4 9 3 2" xfId="21958" xr:uid="{00000000-0005-0000-0000-00000E550000}"/>
    <cellStyle name="20% - Accent1 3 2 4 9 4" xfId="21959" xr:uid="{00000000-0005-0000-0000-00000F550000}"/>
    <cellStyle name="20% - Accent1 3 2 5" xfId="21960" xr:uid="{00000000-0005-0000-0000-000010550000}"/>
    <cellStyle name="20% - Accent1 3 2 5 10" xfId="21961" xr:uid="{00000000-0005-0000-0000-000011550000}"/>
    <cellStyle name="20% - Accent1 3 2 5 10 2" xfId="21962" xr:uid="{00000000-0005-0000-0000-000012550000}"/>
    <cellStyle name="20% - Accent1 3 2 5 10 2 2" xfId="21963" xr:uid="{00000000-0005-0000-0000-000013550000}"/>
    <cellStyle name="20% - Accent1 3 2 5 10 2 2 2" xfId="21964" xr:uid="{00000000-0005-0000-0000-000014550000}"/>
    <cellStyle name="20% - Accent1 3 2 5 10 2 3" xfId="21965" xr:uid="{00000000-0005-0000-0000-000015550000}"/>
    <cellStyle name="20% - Accent1 3 2 5 10 3" xfId="21966" xr:uid="{00000000-0005-0000-0000-000016550000}"/>
    <cellStyle name="20% - Accent1 3 2 5 10 3 2" xfId="21967" xr:uid="{00000000-0005-0000-0000-000017550000}"/>
    <cellStyle name="20% - Accent1 3 2 5 10 4" xfId="21968" xr:uid="{00000000-0005-0000-0000-000018550000}"/>
    <cellStyle name="20% - Accent1 3 2 5 11" xfId="21969" xr:uid="{00000000-0005-0000-0000-000019550000}"/>
    <cellStyle name="20% - Accent1 3 2 5 11 2" xfId="21970" xr:uid="{00000000-0005-0000-0000-00001A550000}"/>
    <cellStyle name="20% - Accent1 3 2 5 11 2 2" xfId="21971" xr:uid="{00000000-0005-0000-0000-00001B550000}"/>
    <cellStyle name="20% - Accent1 3 2 5 11 3" xfId="21972" xr:uid="{00000000-0005-0000-0000-00001C550000}"/>
    <cellStyle name="20% - Accent1 3 2 5 12" xfId="21973" xr:uid="{00000000-0005-0000-0000-00001D550000}"/>
    <cellStyle name="20% - Accent1 3 2 5 12 2" xfId="21974" xr:uid="{00000000-0005-0000-0000-00001E550000}"/>
    <cellStyle name="20% - Accent1 3 2 5 12 2 2" xfId="21975" xr:uid="{00000000-0005-0000-0000-00001F550000}"/>
    <cellStyle name="20% - Accent1 3 2 5 12 3" xfId="21976" xr:uid="{00000000-0005-0000-0000-000020550000}"/>
    <cellStyle name="20% - Accent1 3 2 5 13" xfId="21977" xr:uid="{00000000-0005-0000-0000-000021550000}"/>
    <cellStyle name="20% - Accent1 3 2 5 13 2" xfId="21978" xr:uid="{00000000-0005-0000-0000-000022550000}"/>
    <cellStyle name="20% - Accent1 3 2 5 14" xfId="21979" xr:uid="{00000000-0005-0000-0000-000023550000}"/>
    <cellStyle name="20% - Accent1 3 2 5 14 2" xfId="21980" xr:uid="{00000000-0005-0000-0000-000024550000}"/>
    <cellStyle name="20% - Accent1 3 2 5 15" xfId="21981" xr:uid="{00000000-0005-0000-0000-000025550000}"/>
    <cellStyle name="20% - Accent1 3 2 5 2" xfId="21982" xr:uid="{00000000-0005-0000-0000-000026550000}"/>
    <cellStyle name="20% - Accent1 3 2 5 2 10" xfId="21983" xr:uid="{00000000-0005-0000-0000-000027550000}"/>
    <cellStyle name="20% - Accent1 3 2 5 2 10 2" xfId="21984" xr:uid="{00000000-0005-0000-0000-000028550000}"/>
    <cellStyle name="20% - Accent1 3 2 5 2 10 2 2" xfId="21985" xr:uid="{00000000-0005-0000-0000-000029550000}"/>
    <cellStyle name="20% - Accent1 3 2 5 2 10 3" xfId="21986" xr:uid="{00000000-0005-0000-0000-00002A550000}"/>
    <cellStyle name="20% - Accent1 3 2 5 2 11" xfId="21987" xr:uid="{00000000-0005-0000-0000-00002B550000}"/>
    <cellStyle name="20% - Accent1 3 2 5 2 11 2" xfId="21988" xr:uid="{00000000-0005-0000-0000-00002C550000}"/>
    <cellStyle name="20% - Accent1 3 2 5 2 11 2 2" xfId="21989" xr:uid="{00000000-0005-0000-0000-00002D550000}"/>
    <cellStyle name="20% - Accent1 3 2 5 2 11 3" xfId="21990" xr:uid="{00000000-0005-0000-0000-00002E550000}"/>
    <cellStyle name="20% - Accent1 3 2 5 2 12" xfId="21991" xr:uid="{00000000-0005-0000-0000-00002F550000}"/>
    <cellStyle name="20% - Accent1 3 2 5 2 12 2" xfId="21992" xr:uid="{00000000-0005-0000-0000-000030550000}"/>
    <cellStyle name="20% - Accent1 3 2 5 2 13" xfId="21993" xr:uid="{00000000-0005-0000-0000-000031550000}"/>
    <cellStyle name="20% - Accent1 3 2 5 2 13 2" xfId="21994" xr:uid="{00000000-0005-0000-0000-000032550000}"/>
    <cellStyle name="20% - Accent1 3 2 5 2 14" xfId="21995" xr:uid="{00000000-0005-0000-0000-000033550000}"/>
    <cellStyle name="20% - Accent1 3 2 5 2 2" xfId="21996" xr:uid="{00000000-0005-0000-0000-000034550000}"/>
    <cellStyle name="20% - Accent1 3 2 5 2 2 10" xfId="21997" xr:uid="{00000000-0005-0000-0000-000035550000}"/>
    <cellStyle name="20% - Accent1 3 2 5 2 2 10 2" xfId="21998" xr:uid="{00000000-0005-0000-0000-000036550000}"/>
    <cellStyle name="20% - Accent1 3 2 5 2 2 11" xfId="21999" xr:uid="{00000000-0005-0000-0000-000037550000}"/>
    <cellStyle name="20% - Accent1 3 2 5 2 2 2" xfId="22000" xr:uid="{00000000-0005-0000-0000-000038550000}"/>
    <cellStyle name="20% - Accent1 3 2 5 2 2 2 2" xfId="22001" xr:uid="{00000000-0005-0000-0000-000039550000}"/>
    <cellStyle name="20% - Accent1 3 2 5 2 2 2 2 2" xfId="22002" xr:uid="{00000000-0005-0000-0000-00003A550000}"/>
    <cellStyle name="20% - Accent1 3 2 5 2 2 2 2 2 2" xfId="22003" xr:uid="{00000000-0005-0000-0000-00003B550000}"/>
    <cellStyle name="20% - Accent1 3 2 5 2 2 2 2 2 2 2" xfId="22004" xr:uid="{00000000-0005-0000-0000-00003C550000}"/>
    <cellStyle name="20% - Accent1 3 2 5 2 2 2 2 2 3" xfId="22005" xr:uid="{00000000-0005-0000-0000-00003D550000}"/>
    <cellStyle name="20% - Accent1 3 2 5 2 2 2 2 3" xfId="22006" xr:uid="{00000000-0005-0000-0000-00003E550000}"/>
    <cellStyle name="20% - Accent1 3 2 5 2 2 2 2 3 2" xfId="22007" xr:uid="{00000000-0005-0000-0000-00003F550000}"/>
    <cellStyle name="20% - Accent1 3 2 5 2 2 2 2 4" xfId="22008" xr:uid="{00000000-0005-0000-0000-000040550000}"/>
    <cellStyle name="20% - Accent1 3 2 5 2 2 2 3" xfId="22009" xr:uid="{00000000-0005-0000-0000-000041550000}"/>
    <cellStyle name="20% - Accent1 3 2 5 2 2 2 3 2" xfId="22010" xr:uid="{00000000-0005-0000-0000-000042550000}"/>
    <cellStyle name="20% - Accent1 3 2 5 2 2 2 3 2 2" xfId="22011" xr:uid="{00000000-0005-0000-0000-000043550000}"/>
    <cellStyle name="20% - Accent1 3 2 5 2 2 2 3 2 2 2" xfId="22012" xr:uid="{00000000-0005-0000-0000-000044550000}"/>
    <cellStyle name="20% - Accent1 3 2 5 2 2 2 3 2 3" xfId="22013" xr:uid="{00000000-0005-0000-0000-000045550000}"/>
    <cellStyle name="20% - Accent1 3 2 5 2 2 2 3 3" xfId="22014" xr:uid="{00000000-0005-0000-0000-000046550000}"/>
    <cellStyle name="20% - Accent1 3 2 5 2 2 2 3 3 2" xfId="22015" xr:uid="{00000000-0005-0000-0000-000047550000}"/>
    <cellStyle name="20% - Accent1 3 2 5 2 2 2 3 4" xfId="22016" xr:uid="{00000000-0005-0000-0000-000048550000}"/>
    <cellStyle name="20% - Accent1 3 2 5 2 2 2 4" xfId="22017" xr:uid="{00000000-0005-0000-0000-000049550000}"/>
    <cellStyle name="20% - Accent1 3 2 5 2 2 2 4 2" xfId="22018" xr:uid="{00000000-0005-0000-0000-00004A550000}"/>
    <cellStyle name="20% - Accent1 3 2 5 2 2 2 4 2 2" xfId="22019" xr:uid="{00000000-0005-0000-0000-00004B550000}"/>
    <cellStyle name="20% - Accent1 3 2 5 2 2 2 4 2 2 2" xfId="22020" xr:uid="{00000000-0005-0000-0000-00004C550000}"/>
    <cellStyle name="20% - Accent1 3 2 5 2 2 2 4 2 3" xfId="22021" xr:uid="{00000000-0005-0000-0000-00004D550000}"/>
    <cellStyle name="20% - Accent1 3 2 5 2 2 2 4 3" xfId="22022" xr:uid="{00000000-0005-0000-0000-00004E550000}"/>
    <cellStyle name="20% - Accent1 3 2 5 2 2 2 4 3 2" xfId="22023" xr:uid="{00000000-0005-0000-0000-00004F550000}"/>
    <cellStyle name="20% - Accent1 3 2 5 2 2 2 4 4" xfId="22024" xr:uid="{00000000-0005-0000-0000-000050550000}"/>
    <cellStyle name="20% - Accent1 3 2 5 2 2 2 5" xfId="22025" xr:uid="{00000000-0005-0000-0000-000051550000}"/>
    <cellStyle name="20% - Accent1 3 2 5 2 2 2 5 2" xfId="22026" xr:uid="{00000000-0005-0000-0000-000052550000}"/>
    <cellStyle name="20% - Accent1 3 2 5 2 2 2 5 2 2" xfId="22027" xr:uid="{00000000-0005-0000-0000-000053550000}"/>
    <cellStyle name="20% - Accent1 3 2 5 2 2 2 5 3" xfId="22028" xr:uid="{00000000-0005-0000-0000-000054550000}"/>
    <cellStyle name="20% - Accent1 3 2 5 2 2 2 6" xfId="22029" xr:uid="{00000000-0005-0000-0000-000055550000}"/>
    <cellStyle name="20% - Accent1 3 2 5 2 2 2 6 2" xfId="22030" xr:uid="{00000000-0005-0000-0000-000056550000}"/>
    <cellStyle name="20% - Accent1 3 2 5 2 2 2 6 2 2" xfId="22031" xr:uid="{00000000-0005-0000-0000-000057550000}"/>
    <cellStyle name="20% - Accent1 3 2 5 2 2 2 6 3" xfId="22032" xr:uid="{00000000-0005-0000-0000-000058550000}"/>
    <cellStyle name="20% - Accent1 3 2 5 2 2 2 7" xfId="22033" xr:uid="{00000000-0005-0000-0000-000059550000}"/>
    <cellStyle name="20% - Accent1 3 2 5 2 2 2 7 2" xfId="22034" xr:uid="{00000000-0005-0000-0000-00005A550000}"/>
    <cellStyle name="20% - Accent1 3 2 5 2 2 2 8" xfId="22035" xr:uid="{00000000-0005-0000-0000-00005B550000}"/>
    <cellStyle name="20% - Accent1 3 2 5 2 2 2 8 2" xfId="22036" xr:uid="{00000000-0005-0000-0000-00005C550000}"/>
    <cellStyle name="20% - Accent1 3 2 5 2 2 2 9" xfId="22037" xr:uid="{00000000-0005-0000-0000-00005D550000}"/>
    <cellStyle name="20% - Accent1 3 2 5 2 2 3" xfId="22038" xr:uid="{00000000-0005-0000-0000-00005E550000}"/>
    <cellStyle name="20% - Accent1 3 2 5 2 2 3 2" xfId="22039" xr:uid="{00000000-0005-0000-0000-00005F550000}"/>
    <cellStyle name="20% - Accent1 3 2 5 2 2 3 2 2" xfId="22040" xr:uid="{00000000-0005-0000-0000-000060550000}"/>
    <cellStyle name="20% - Accent1 3 2 5 2 2 3 2 2 2" xfId="22041" xr:uid="{00000000-0005-0000-0000-000061550000}"/>
    <cellStyle name="20% - Accent1 3 2 5 2 2 3 2 2 2 2" xfId="22042" xr:uid="{00000000-0005-0000-0000-000062550000}"/>
    <cellStyle name="20% - Accent1 3 2 5 2 2 3 2 2 3" xfId="22043" xr:uid="{00000000-0005-0000-0000-000063550000}"/>
    <cellStyle name="20% - Accent1 3 2 5 2 2 3 2 3" xfId="22044" xr:uid="{00000000-0005-0000-0000-000064550000}"/>
    <cellStyle name="20% - Accent1 3 2 5 2 2 3 2 3 2" xfId="22045" xr:uid="{00000000-0005-0000-0000-000065550000}"/>
    <cellStyle name="20% - Accent1 3 2 5 2 2 3 2 4" xfId="22046" xr:uid="{00000000-0005-0000-0000-000066550000}"/>
    <cellStyle name="20% - Accent1 3 2 5 2 2 3 3" xfId="22047" xr:uid="{00000000-0005-0000-0000-000067550000}"/>
    <cellStyle name="20% - Accent1 3 2 5 2 2 3 3 2" xfId="22048" xr:uid="{00000000-0005-0000-0000-000068550000}"/>
    <cellStyle name="20% - Accent1 3 2 5 2 2 3 3 2 2" xfId="22049" xr:uid="{00000000-0005-0000-0000-000069550000}"/>
    <cellStyle name="20% - Accent1 3 2 5 2 2 3 3 2 2 2" xfId="22050" xr:uid="{00000000-0005-0000-0000-00006A550000}"/>
    <cellStyle name="20% - Accent1 3 2 5 2 2 3 3 2 3" xfId="22051" xr:uid="{00000000-0005-0000-0000-00006B550000}"/>
    <cellStyle name="20% - Accent1 3 2 5 2 2 3 3 3" xfId="22052" xr:uid="{00000000-0005-0000-0000-00006C550000}"/>
    <cellStyle name="20% - Accent1 3 2 5 2 2 3 3 3 2" xfId="22053" xr:uid="{00000000-0005-0000-0000-00006D550000}"/>
    <cellStyle name="20% - Accent1 3 2 5 2 2 3 3 4" xfId="22054" xr:uid="{00000000-0005-0000-0000-00006E550000}"/>
    <cellStyle name="20% - Accent1 3 2 5 2 2 3 4" xfId="22055" xr:uid="{00000000-0005-0000-0000-00006F550000}"/>
    <cellStyle name="20% - Accent1 3 2 5 2 2 3 4 2" xfId="22056" xr:uid="{00000000-0005-0000-0000-000070550000}"/>
    <cellStyle name="20% - Accent1 3 2 5 2 2 3 4 2 2" xfId="22057" xr:uid="{00000000-0005-0000-0000-000071550000}"/>
    <cellStyle name="20% - Accent1 3 2 5 2 2 3 4 2 2 2" xfId="22058" xr:uid="{00000000-0005-0000-0000-000072550000}"/>
    <cellStyle name="20% - Accent1 3 2 5 2 2 3 4 2 3" xfId="22059" xr:uid="{00000000-0005-0000-0000-000073550000}"/>
    <cellStyle name="20% - Accent1 3 2 5 2 2 3 4 3" xfId="22060" xr:uid="{00000000-0005-0000-0000-000074550000}"/>
    <cellStyle name="20% - Accent1 3 2 5 2 2 3 4 3 2" xfId="22061" xr:uid="{00000000-0005-0000-0000-000075550000}"/>
    <cellStyle name="20% - Accent1 3 2 5 2 2 3 4 4" xfId="22062" xr:uid="{00000000-0005-0000-0000-000076550000}"/>
    <cellStyle name="20% - Accent1 3 2 5 2 2 3 5" xfId="22063" xr:uid="{00000000-0005-0000-0000-000077550000}"/>
    <cellStyle name="20% - Accent1 3 2 5 2 2 3 5 2" xfId="22064" xr:uid="{00000000-0005-0000-0000-000078550000}"/>
    <cellStyle name="20% - Accent1 3 2 5 2 2 3 5 2 2" xfId="22065" xr:uid="{00000000-0005-0000-0000-000079550000}"/>
    <cellStyle name="20% - Accent1 3 2 5 2 2 3 5 3" xfId="22066" xr:uid="{00000000-0005-0000-0000-00007A550000}"/>
    <cellStyle name="20% - Accent1 3 2 5 2 2 3 6" xfId="22067" xr:uid="{00000000-0005-0000-0000-00007B550000}"/>
    <cellStyle name="20% - Accent1 3 2 5 2 2 3 6 2" xfId="22068" xr:uid="{00000000-0005-0000-0000-00007C550000}"/>
    <cellStyle name="20% - Accent1 3 2 5 2 2 3 6 2 2" xfId="22069" xr:uid="{00000000-0005-0000-0000-00007D550000}"/>
    <cellStyle name="20% - Accent1 3 2 5 2 2 3 6 3" xfId="22070" xr:uid="{00000000-0005-0000-0000-00007E550000}"/>
    <cellStyle name="20% - Accent1 3 2 5 2 2 3 7" xfId="22071" xr:uid="{00000000-0005-0000-0000-00007F550000}"/>
    <cellStyle name="20% - Accent1 3 2 5 2 2 3 7 2" xfId="22072" xr:uid="{00000000-0005-0000-0000-000080550000}"/>
    <cellStyle name="20% - Accent1 3 2 5 2 2 3 8" xfId="22073" xr:uid="{00000000-0005-0000-0000-000081550000}"/>
    <cellStyle name="20% - Accent1 3 2 5 2 2 3 8 2" xfId="22074" xr:uid="{00000000-0005-0000-0000-000082550000}"/>
    <cellStyle name="20% - Accent1 3 2 5 2 2 3 9" xfId="22075" xr:uid="{00000000-0005-0000-0000-000083550000}"/>
    <cellStyle name="20% - Accent1 3 2 5 2 2 4" xfId="22076" xr:uid="{00000000-0005-0000-0000-000084550000}"/>
    <cellStyle name="20% - Accent1 3 2 5 2 2 4 2" xfId="22077" xr:uid="{00000000-0005-0000-0000-000085550000}"/>
    <cellStyle name="20% - Accent1 3 2 5 2 2 4 2 2" xfId="22078" xr:uid="{00000000-0005-0000-0000-000086550000}"/>
    <cellStyle name="20% - Accent1 3 2 5 2 2 4 2 2 2" xfId="22079" xr:uid="{00000000-0005-0000-0000-000087550000}"/>
    <cellStyle name="20% - Accent1 3 2 5 2 2 4 2 3" xfId="22080" xr:uid="{00000000-0005-0000-0000-000088550000}"/>
    <cellStyle name="20% - Accent1 3 2 5 2 2 4 3" xfId="22081" xr:uid="{00000000-0005-0000-0000-000089550000}"/>
    <cellStyle name="20% - Accent1 3 2 5 2 2 4 3 2" xfId="22082" xr:uid="{00000000-0005-0000-0000-00008A550000}"/>
    <cellStyle name="20% - Accent1 3 2 5 2 2 4 4" xfId="22083" xr:uid="{00000000-0005-0000-0000-00008B550000}"/>
    <cellStyle name="20% - Accent1 3 2 5 2 2 5" xfId="22084" xr:uid="{00000000-0005-0000-0000-00008C550000}"/>
    <cellStyle name="20% - Accent1 3 2 5 2 2 5 2" xfId="22085" xr:uid="{00000000-0005-0000-0000-00008D550000}"/>
    <cellStyle name="20% - Accent1 3 2 5 2 2 5 2 2" xfId="22086" xr:uid="{00000000-0005-0000-0000-00008E550000}"/>
    <cellStyle name="20% - Accent1 3 2 5 2 2 5 2 2 2" xfId="22087" xr:uid="{00000000-0005-0000-0000-00008F550000}"/>
    <cellStyle name="20% - Accent1 3 2 5 2 2 5 2 3" xfId="22088" xr:uid="{00000000-0005-0000-0000-000090550000}"/>
    <cellStyle name="20% - Accent1 3 2 5 2 2 5 3" xfId="22089" xr:uid="{00000000-0005-0000-0000-000091550000}"/>
    <cellStyle name="20% - Accent1 3 2 5 2 2 5 3 2" xfId="22090" xr:uid="{00000000-0005-0000-0000-000092550000}"/>
    <cellStyle name="20% - Accent1 3 2 5 2 2 5 4" xfId="22091" xr:uid="{00000000-0005-0000-0000-000093550000}"/>
    <cellStyle name="20% - Accent1 3 2 5 2 2 6" xfId="22092" xr:uid="{00000000-0005-0000-0000-000094550000}"/>
    <cellStyle name="20% - Accent1 3 2 5 2 2 6 2" xfId="22093" xr:uid="{00000000-0005-0000-0000-000095550000}"/>
    <cellStyle name="20% - Accent1 3 2 5 2 2 6 2 2" xfId="22094" xr:uid="{00000000-0005-0000-0000-000096550000}"/>
    <cellStyle name="20% - Accent1 3 2 5 2 2 6 2 2 2" xfId="22095" xr:uid="{00000000-0005-0000-0000-000097550000}"/>
    <cellStyle name="20% - Accent1 3 2 5 2 2 6 2 3" xfId="22096" xr:uid="{00000000-0005-0000-0000-000098550000}"/>
    <cellStyle name="20% - Accent1 3 2 5 2 2 6 3" xfId="22097" xr:uid="{00000000-0005-0000-0000-000099550000}"/>
    <cellStyle name="20% - Accent1 3 2 5 2 2 6 3 2" xfId="22098" xr:uid="{00000000-0005-0000-0000-00009A550000}"/>
    <cellStyle name="20% - Accent1 3 2 5 2 2 6 4" xfId="22099" xr:uid="{00000000-0005-0000-0000-00009B550000}"/>
    <cellStyle name="20% - Accent1 3 2 5 2 2 7" xfId="22100" xr:uid="{00000000-0005-0000-0000-00009C550000}"/>
    <cellStyle name="20% - Accent1 3 2 5 2 2 7 2" xfId="22101" xr:uid="{00000000-0005-0000-0000-00009D550000}"/>
    <cellStyle name="20% - Accent1 3 2 5 2 2 7 2 2" xfId="22102" xr:uid="{00000000-0005-0000-0000-00009E550000}"/>
    <cellStyle name="20% - Accent1 3 2 5 2 2 7 3" xfId="22103" xr:uid="{00000000-0005-0000-0000-00009F550000}"/>
    <cellStyle name="20% - Accent1 3 2 5 2 2 8" xfId="22104" xr:uid="{00000000-0005-0000-0000-0000A0550000}"/>
    <cellStyle name="20% - Accent1 3 2 5 2 2 8 2" xfId="22105" xr:uid="{00000000-0005-0000-0000-0000A1550000}"/>
    <cellStyle name="20% - Accent1 3 2 5 2 2 8 2 2" xfId="22106" xr:uid="{00000000-0005-0000-0000-0000A2550000}"/>
    <cellStyle name="20% - Accent1 3 2 5 2 2 8 3" xfId="22107" xr:uid="{00000000-0005-0000-0000-0000A3550000}"/>
    <cellStyle name="20% - Accent1 3 2 5 2 2 9" xfId="22108" xr:uid="{00000000-0005-0000-0000-0000A4550000}"/>
    <cellStyle name="20% - Accent1 3 2 5 2 2 9 2" xfId="22109" xr:uid="{00000000-0005-0000-0000-0000A5550000}"/>
    <cellStyle name="20% - Accent1 3 2 5 2 3" xfId="22110" xr:uid="{00000000-0005-0000-0000-0000A6550000}"/>
    <cellStyle name="20% - Accent1 3 2 5 2 3 10" xfId="22111" xr:uid="{00000000-0005-0000-0000-0000A7550000}"/>
    <cellStyle name="20% - Accent1 3 2 5 2 3 10 2" xfId="22112" xr:uid="{00000000-0005-0000-0000-0000A8550000}"/>
    <cellStyle name="20% - Accent1 3 2 5 2 3 11" xfId="22113" xr:uid="{00000000-0005-0000-0000-0000A9550000}"/>
    <cellStyle name="20% - Accent1 3 2 5 2 3 2" xfId="22114" xr:uid="{00000000-0005-0000-0000-0000AA550000}"/>
    <cellStyle name="20% - Accent1 3 2 5 2 3 2 2" xfId="22115" xr:uid="{00000000-0005-0000-0000-0000AB550000}"/>
    <cellStyle name="20% - Accent1 3 2 5 2 3 2 2 2" xfId="22116" xr:uid="{00000000-0005-0000-0000-0000AC550000}"/>
    <cellStyle name="20% - Accent1 3 2 5 2 3 2 2 2 2" xfId="22117" xr:uid="{00000000-0005-0000-0000-0000AD550000}"/>
    <cellStyle name="20% - Accent1 3 2 5 2 3 2 2 2 2 2" xfId="22118" xr:uid="{00000000-0005-0000-0000-0000AE550000}"/>
    <cellStyle name="20% - Accent1 3 2 5 2 3 2 2 2 3" xfId="22119" xr:uid="{00000000-0005-0000-0000-0000AF550000}"/>
    <cellStyle name="20% - Accent1 3 2 5 2 3 2 2 3" xfId="22120" xr:uid="{00000000-0005-0000-0000-0000B0550000}"/>
    <cellStyle name="20% - Accent1 3 2 5 2 3 2 2 3 2" xfId="22121" xr:uid="{00000000-0005-0000-0000-0000B1550000}"/>
    <cellStyle name="20% - Accent1 3 2 5 2 3 2 2 4" xfId="22122" xr:uid="{00000000-0005-0000-0000-0000B2550000}"/>
    <cellStyle name="20% - Accent1 3 2 5 2 3 2 3" xfId="22123" xr:uid="{00000000-0005-0000-0000-0000B3550000}"/>
    <cellStyle name="20% - Accent1 3 2 5 2 3 2 3 2" xfId="22124" xr:uid="{00000000-0005-0000-0000-0000B4550000}"/>
    <cellStyle name="20% - Accent1 3 2 5 2 3 2 3 2 2" xfId="22125" xr:uid="{00000000-0005-0000-0000-0000B5550000}"/>
    <cellStyle name="20% - Accent1 3 2 5 2 3 2 3 2 2 2" xfId="22126" xr:uid="{00000000-0005-0000-0000-0000B6550000}"/>
    <cellStyle name="20% - Accent1 3 2 5 2 3 2 3 2 3" xfId="22127" xr:uid="{00000000-0005-0000-0000-0000B7550000}"/>
    <cellStyle name="20% - Accent1 3 2 5 2 3 2 3 3" xfId="22128" xr:uid="{00000000-0005-0000-0000-0000B8550000}"/>
    <cellStyle name="20% - Accent1 3 2 5 2 3 2 3 3 2" xfId="22129" xr:uid="{00000000-0005-0000-0000-0000B9550000}"/>
    <cellStyle name="20% - Accent1 3 2 5 2 3 2 3 4" xfId="22130" xr:uid="{00000000-0005-0000-0000-0000BA550000}"/>
    <cellStyle name="20% - Accent1 3 2 5 2 3 2 4" xfId="22131" xr:uid="{00000000-0005-0000-0000-0000BB550000}"/>
    <cellStyle name="20% - Accent1 3 2 5 2 3 2 4 2" xfId="22132" xr:uid="{00000000-0005-0000-0000-0000BC550000}"/>
    <cellStyle name="20% - Accent1 3 2 5 2 3 2 4 2 2" xfId="22133" xr:uid="{00000000-0005-0000-0000-0000BD550000}"/>
    <cellStyle name="20% - Accent1 3 2 5 2 3 2 4 2 2 2" xfId="22134" xr:uid="{00000000-0005-0000-0000-0000BE550000}"/>
    <cellStyle name="20% - Accent1 3 2 5 2 3 2 4 2 3" xfId="22135" xr:uid="{00000000-0005-0000-0000-0000BF550000}"/>
    <cellStyle name="20% - Accent1 3 2 5 2 3 2 4 3" xfId="22136" xr:uid="{00000000-0005-0000-0000-0000C0550000}"/>
    <cellStyle name="20% - Accent1 3 2 5 2 3 2 4 3 2" xfId="22137" xr:uid="{00000000-0005-0000-0000-0000C1550000}"/>
    <cellStyle name="20% - Accent1 3 2 5 2 3 2 4 4" xfId="22138" xr:uid="{00000000-0005-0000-0000-0000C2550000}"/>
    <cellStyle name="20% - Accent1 3 2 5 2 3 2 5" xfId="22139" xr:uid="{00000000-0005-0000-0000-0000C3550000}"/>
    <cellStyle name="20% - Accent1 3 2 5 2 3 2 5 2" xfId="22140" xr:uid="{00000000-0005-0000-0000-0000C4550000}"/>
    <cellStyle name="20% - Accent1 3 2 5 2 3 2 5 2 2" xfId="22141" xr:uid="{00000000-0005-0000-0000-0000C5550000}"/>
    <cellStyle name="20% - Accent1 3 2 5 2 3 2 5 3" xfId="22142" xr:uid="{00000000-0005-0000-0000-0000C6550000}"/>
    <cellStyle name="20% - Accent1 3 2 5 2 3 2 6" xfId="22143" xr:uid="{00000000-0005-0000-0000-0000C7550000}"/>
    <cellStyle name="20% - Accent1 3 2 5 2 3 2 6 2" xfId="22144" xr:uid="{00000000-0005-0000-0000-0000C8550000}"/>
    <cellStyle name="20% - Accent1 3 2 5 2 3 2 6 2 2" xfId="22145" xr:uid="{00000000-0005-0000-0000-0000C9550000}"/>
    <cellStyle name="20% - Accent1 3 2 5 2 3 2 6 3" xfId="22146" xr:uid="{00000000-0005-0000-0000-0000CA550000}"/>
    <cellStyle name="20% - Accent1 3 2 5 2 3 2 7" xfId="22147" xr:uid="{00000000-0005-0000-0000-0000CB550000}"/>
    <cellStyle name="20% - Accent1 3 2 5 2 3 2 7 2" xfId="22148" xr:uid="{00000000-0005-0000-0000-0000CC550000}"/>
    <cellStyle name="20% - Accent1 3 2 5 2 3 2 8" xfId="22149" xr:uid="{00000000-0005-0000-0000-0000CD550000}"/>
    <cellStyle name="20% - Accent1 3 2 5 2 3 2 8 2" xfId="22150" xr:uid="{00000000-0005-0000-0000-0000CE550000}"/>
    <cellStyle name="20% - Accent1 3 2 5 2 3 2 9" xfId="22151" xr:uid="{00000000-0005-0000-0000-0000CF550000}"/>
    <cellStyle name="20% - Accent1 3 2 5 2 3 3" xfId="22152" xr:uid="{00000000-0005-0000-0000-0000D0550000}"/>
    <cellStyle name="20% - Accent1 3 2 5 2 3 3 2" xfId="22153" xr:uid="{00000000-0005-0000-0000-0000D1550000}"/>
    <cellStyle name="20% - Accent1 3 2 5 2 3 3 2 2" xfId="22154" xr:uid="{00000000-0005-0000-0000-0000D2550000}"/>
    <cellStyle name="20% - Accent1 3 2 5 2 3 3 2 2 2" xfId="22155" xr:uid="{00000000-0005-0000-0000-0000D3550000}"/>
    <cellStyle name="20% - Accent1 3 2 5 2 3 3 2 2 2 2" xfId="22156" xr:uid="{00000000-0005-0000-0000-0000D4550000}"/>
    <cellStyle name="20% - Accent1 3 2 5 2 3 3 2 2 3" xfId="22157" xr:uid="{00000000-0005-0000-0000-0000D5550000}"/>
    <cellStyle name="20% - Accent1 3 2 5 2 3 3 2 3" xfId="22158" xr:uid="{00000000-0005-0000-0000-0000D6550000}"/>
    <cellStyle name="20% - Accent1 3 2 5 2 3 3 2 3 2" xfId="22159" xr:uid="{00000000-0005-0000-0000-0000D7550000}"/>
    <cellStyle name="20% - Accent1 3 2 5 2 3 3 2 4" xfId="22160" xr:uid="{00000000-0005-0000-0000-0000D8550000}"/>
    <cellStyle name="20% - Accent1 3 2 5 2 3 3 3" xfId="22161" xr:uid="{00000000-0005-0000-0000-0000D9550000}"/>
    <cellStyle name="20% - Accent1 3 2 5 2 3 3 3 2" xfId="22162" xr:uid="{00000000-0005-0000-0000-0000DA550000}"/>
    <cellStyle name="20% - Accent1 3 2 5 2 3 3 3 2 2" xfId="22163" xr:uid="{00000000-0005-0000-0000-0000DB550000}"/>
    <cellStyle name="20% - Accent1 3 2 5 2 3 3 3 2 2 2" xfId="22164" xr:uid="{00000000-0005-0000-0000-0000DC550000}"/>
    <cellStyle name="20% - Accent1 3 2 5 2 3 3 3 2 3" xfId="22165" xr:uid="{00000000-0005-0000-0000-0000DD550000}"/>
    <cellStyle name="20% - Accent1 3 2 5 2 3 3 3 3" xfId="22166" xr:uid="{00000000-0005-0000-0000-0000DE550000}"/>
    <cellStyle name="20% - Accent1 3 2 5 2 3 3 3 3 2" xfId="22167" xr:uid="{00000000-0005-0000-0000-0000DF550000}"/>
    <cellStyle name="20% - Accent1 3 2 5 2 3 3 3 4" xfId="22168" xr:uid="{00000000-0005-0000-0000-0000E0550000}"/>
    <cellStyle name="20% - Accent1 3 2 5 2 3 3 4" xfId="22169" xr:uid="{00000000-0005-0000-0000-0000E1550000}"/>
    <cellStyle name="20% - Accent1 3 2 5 2 3 3 4 2" xfId="22170" xr:uid="{00000000-0005-0000-0000-0000E2550000}"/>
    <cellStyle name="20% - Accent1 3 2 5 2 3 3 4 2 2" xfId="22171" xr:uid="{00000000-0005-0000-0000-0000E3550000}"/>
    <cellStyle name="20% - Accent1 3 2 5 2 3 3 4 2 2 2" xfId="22172" xr:uid="{00000000-0005-0000-0000-0000E4550000}"/>
    <cellStyle name="20% - Accent1 3 2 5 2 3 3 4 2 3" xfId="22173" xr:uid="{00000000-0005-0000-0000-0000E5550000}"/>
    <cellStyle name="20% - Accent1 3 2 5 2 3 3 4 3" xfId="22174" xr:uid="{00000000-0005-0000-0000-0000E6550000}"/>
    <cellStyle name="20% - Accent1 3 2 5 2 3 3 4 3 2" xfId="22175" xr:uid="{00000000-0005-0000-0000-0000E7550000}"/>
    <cellStyle name="20% - Accent1 3 2 5 2 3 3 4 4" xfId="22176" xr:uid="{00000000-0005-0000-0000-0000E8550000}"/>
    <cellStyle name="20% - Accent1 3 2 5 2 3 3 5" xfId="22177" xr:uid="{00000000-0005-0000-0000-0000E9550000}"/>
    <cellStyle name="20% - Accent1 3 2 5 2 3 3 5 2" xfId="22178" xr:uid="{00000000-0005-0000-0000-0000EA550000}"/>
    <cellStyle name="20% - Accent1 3 2 5 2 3 3 5 2 2" xfId="22179" xr:uid="{00000000-0005-0000-0000-0000EB550000}"/>
    <cellStyle name="20% - Accent1 3 2 5 2 3 3 5 3" xfId="22180" xr:uid="{00000000-0005-0000-0000-0000EC550000}"/>
    <cellStyle name="20% - Accent1 3 2 5 2 3 3 6" xfId="22181" xr:uid="{00000000-0005-0000-0000-0000ED550000}"/>
    <cellStyle name="20% - Accent1 3 2 5 2 3 3 6 2" xfId="22182" xr:uid="{00000000-0005-0000-0000-0000EE550000}"/>
    <cellStyle name="20% - Accent1 3 2 5 2 3 3 6 2 2" xfId="22183" xr:uid="{00000000-0005-0000-0000-0000EF550000}"/>
    <cellStyle name="20% - Accent1 3 2 5 2 3 3 6 3" xfId="22184" xr:uid="{00000000-0005-0000-0000-0000F0550000}"/>
    <cellStyle name="20% - Accent1 3 2 5 2 3 3 7" xfId="22185" xr:uid="{00000000-0005-0000-0000-0000F1550000}"/>
    <cellStyle name="20% - Accent1 3 2 5 2 3 3 7 2" xfId="22186" xr:uid="{00000000-0005-0000-0000-0000F2550000}"/>
    <cellStyle name="20% - Accent1 3 2 5 2 3 3 8" xfId="22187" xr:uid="{00000000-0005-0000-0000-0000F3550000}"/>
    <cellStyle name="20% - Accent1 3 2 5 2 3 3 8 2" xfId="22188" xr:uid="{00000000-0005-0000-0000-0000F4550000}"/>
    <cellStyle name="20% - Accent1 3 2 5 2 3 3 9" xfId="22189" xr:uid="{00000000-0005-0000-0000-0000F5550000}"/>
    <cellStyle name="20% - Accent1 3 2 5 2 3 4" xfId="22190" xr:uid="{00000000-0005-0000-0000-0000F6550000}"/>
    <cellStyle name="20% - Accent1 3 2 5 2 3 4 2" xfId="22191" xr:uid="{00000000-0005-0000-0000-0000F7550000}"/>
    <cellStyle name="20% - Accent1 3 2 5 2 3 4 2 2" xfId="22192" xr:uid="{00000000-0005-0000-0000-0000F8550000}"/>
    <cellStyle name="20% - Accent1 3 2 5 2 3 4 2 2 2" xfId="22193" xr:uid="{00000000-0005-0000-0000-0000F9550000}"/>
    <cellStyle name="20% - Accent1 3 2 5 2 3 4 2 3" xfId="22194" xr:uid="{00000000-0005-0000-0000-0000FA550000}"/>
    <cellStyle name="20% - Accent1 3 2 5 2 3 4 3" xfId="22195" xr:uid="{00000000-0005-0000-0000-0000FB550000}"/>
    <cellStyle name="20% - Accent1 3 2 5 2 3 4 3 2" xfId="22196" xr:uid="{00000000-0005-0000-0000-0000FC550000}"/>
    <cellStyle name="20% - Accent1 3 2 5 2 3 4 4" xfId="22197" xr:uid="{00000000-0005-0000-0000-0000FD550000}"/>
    <cellStyle name="20% - Accent1 3 2 5 2 3 5" xfId="22198" xr:uid="{00000000-0005-0000-0000-0000FE550000}"/>
    <cellStyle name="20% - Accent1 3 2 5 2 3 5 2" xfId="22199" xr:uid="{00000000-0005-0000-0000-0000FF550000}"/>
    <cellStyle name="20% - Accent1 3 2 5 2 3 5 2 2" xfId="22200" xr:uid="{00000000-0005-0000-0000-000000560000}"/>
    <cellStyle name="20% - Accent1 3 2 5 2 3 5 2 2 2" xfId="22201" xr:uid="{00000000-0005-0000-0000-000001560000}"/>
    <cellStyle name="20% - Accent1 3 2 5 2 3 5 2 3" xfId="22202" xr:uid="{00000000-0005-0000-0000-000002560000}"/>
    <cellStyle name="20% - Accent1 3 2 5 2 3 5 3" xfId="22203" xr:uid="{00000000-0005-0000-0000-000003560000}"/>
    <cellStyle name="20% - Accent1 3 2 5 2 3 5 3 2" xfId="22204" xr:uid="{00000000-0005-0000-0000-000004560000}"/>
    <cellStyle name="20% - Accent1 3 2 5 2 3 5 4" xfId="22205" xr:uid="{00000000-0005-0000-0000-000005560000}"/>
    <cellStyle name="20% - Accent1 3 2 5 2 3 6" xfId="22206" xr:uid="{00000000-0005-0000-0000-000006560000}"/>
    <cellStyle name="20% - Accent1 3 2 5 2 3 6 2" xfId="22207" xr:uid="{00000000-0005-0000-0000-000007560000}"/>
    <cellStyle name="20% - Accent1 3 2 5 2 3 6 2 2" xfId="22208" xr:uid="{00000000-0005-0000-0000-000008560000}"/>
    <cellStyle name="20% - Accent1 3 2 5 2 3 6 2 2 2" xfId="22209" xr:uid="{00000000-0005-0000-0000-000009560000}"/>
    <cellStyle name="20% - Accent1 3 2 5 2 3 6 2 3" xfId="22210" xr:uid="{00000000-0005-0000-0000-00000A560000}"/>
    <cellStyle name="20% - Accent1 3 2 5 2 3 6 3" xfId="22211" xr:uid="{00000000-0005-0000-0000-00000B560000}"/>
    <cellStyle name="20% - Accent1 3 2 5 2 3 6 3 2" xfId="22212" xr:uid="{00000000-0005-0000-0000-00000C560000}"/>
    <cellStyle name="20% - Accent1 3 2 5 2 3 6 4" xfId="22213" xr:uid="{00000000-0005-0000-0000-00000D560000}"/>
    <cellStyle name="20% - Accent1 3 2 5 2 3 7" xfId="22214" xr:uid="{00000000-0005-0000-0000-00000E560000}"/>
    <cellStyle name="20% - Accent1 3 2 5 2 3 7 2" xfId="22215" xr:uid="{00000000-0005-0000-0000-00000F560000}"/>
    <cellStyle name="20% - Accent1 3 2 5 2 3 7 2 2" xfId="22216" xr:uid="{00000000-0005-0000-0000-000010560000}"/>
    <cellStyle name="20% - Accent1 3 2 5 2 3 7 3" xfId="22217" xr:uid="{00000000-0005-0000-0000-000011560000}"/>
    <cellStyle name="20% - Accent1 3 2 5 2 3 8" xfId="22218" xr:uid="{00000000-0005-0000-0000-000012560000}"/>
    <cellStyle name="20% - Accent1 3 2 5 2 3 8 2" xfId="22219" xr:uid="{00000000-0005-0000-0000-000013560000}"/>
    <cellStyle name="20% - Accent1 3 2 5 2 3 8 2 2" xfId="22220" xr:uid="{00000000-0005-0000-0000-000014560000}"/>
    <cellStyle name="20% - Accent1 3 2 5 2 3 8 3" xfId="22221" xr:uid="{00000000-0005-0000-0000-000015560000}"/>
    <cellStyle name="20% - Accent1 3 2 5 2 3 9" xfId="22222" xr:uid="{00000000-0005-0000-0000-000016560000}"/>
    <cellStyle name="20% - Accent1 3 2 5 2 3 9 2" xfId="22223" xr:uid="{00000000-0005-0000-0000-000017560000}"/>
    <cellStyle name="20% - Accent1 3 2 5 2 4" xfId="22224" xr:uid="{00000000-0005-0000-0000-000018560000}"/>
    <cellStyle name="20% - Accent1 3 2 5 2 4 10" xfId="22225" xr:uid="{00000000-0005-0000-0000-000019560000}"/>
    <cellStyle name="20% - Accent1 3 2 5 2 4 10 2" xfId="22226" xr:uid="{00000000-0005-0000-0000-00001A560000}"/>
    <cellStyle name="20% - Accent1 3 2 5 2 4 11" xfId="22227" xr:uid="{00000000-0005-0000-0000-00001B560000}"/>
    <cellStyle name="20% - Accent1 3 2 5 2 4 2" xfId="22228" xr:uid="{00000000-0005-0000-0000-00001C560000}"/>
    <cellStyle name="20% - Accent1 3 2 5 2 4 2 2" xfId="22229" xr:uid="{00000000-0005-0000-0000-00001D560000}"/>
    <cellStyle name="20% - Accent1 3 2 5 2 4 2 2 2" xfId="22230" xr:uid="{00000000-0005-0000-0000-00001E560000}"/>
    <cellStyle name="20% - Accent1 3 2 5 2 4 2 2 2 2" xfId="22231" xr:uid="{00000000-0005-0000-0000-00001F560000}"/>
    <cellStyle name="20% - Accent1 3 2 5 2 4 2 2 2 2 2" xfId="22232" xr:uid="{00000000-0005-0000-0000-000020560000}"/>
    <cellStyle name="20% - Accent1 3 2 5 2 4 2 2 2 3" xfId="22233" xr:uid="{00000000-0005-0000-0000-000021560000}"/>
    <cellStyle name="20% - Accent1 3 2 5 2 4 2 2 3" xfId="22234" xr:uid="{00000000-0005-0000-0000-000022560000}"/>
    <cellStyle name="20% - Accent1 3 2 5 2 4 2 2 3 2" xfId="22235" xr:uid="{00000000-0005-0000-0000-000023560000}"/>
    <cellStyle name="20% - Accent1 3 2 5 2 4 2 2 4" xfId="22236" xr:uid="{00000000-0005-0000-0000-000024560000}"/>
    <cellStyle name="20% - Accent1 3 2 5 2 4 2 3" xfId="22237" xr:uid="{00000000-0005-0000-0000-000025560000}"/>
    <cellStyle name="20% - Accent1 3 2 5 2 4 2 3 2" xfId="22238" xr:uid="{00000000-0005-0000-0000-000026560000}"/>
    <cellStyle name="20% - Accent1 3 2 5 2 4 2 3 2 2" xfId="22239" xr:uid="{00000000-0005-0000-0000-000027560000}"/>
    <cellStyle name="20% - Accent1 3 2 5 2 4 2 3 2 2 2" xfId="22240" xr:uid="{00000000-0005-0000-0000-000028560000}"/>
    <cellStyle name="20% - Accent1 3 2 5 2 4 2 3 2 3" xfId="22241" xr:uid="{00000000-0005-0000-0000-000029560000}"/>
    <cellStyle name="20% - Accent1 3 2 5 2 4 2 3 3" xfId="22242" xr:uid="{00000000-0005-0000-0000-00002A560000}"/>
    <cellStyle name="20% - Accent1 3 2 5 2 4 2 3 3 2" xfId="22243" xr:uid="{00000000-0005-0000-0000-00002B560000}"/>
    <cellStyle name="20% - Accent1 3 2 5 2 4 2 3 4" xfId="22244" xr:uid="{00000000-0005-0000-0000-00002C560000}"/>
    <cellStyle name="20% - Accent1 3 2 5 2 4 2 4" xfId="22245" xr:uid="{00000000-0005-0000-0000-00002D560000}"/>
    <cellStyle name="20% - Accent1 3 2 5 2 4 2 4 2" xfId="22246" xr:uid="{00000000-0005-0000-0000-00002E560000}"/>
    <cellStyle name="20% - Accent1 3 2 5 2 4 2 4 2 2" xfId="22247" xr:uid="{00000000-0005-0000-0000-00002F560000}"/>
    <cellStyle name="20% - Accent1 3 2 5 2 4 2 4 2 2 2" xfId="22248" xr:uid="{00000000-0005-0000-0000-000030560000}"/>
    <cellStyle name="20% - Accent1 3 2 5 2 4 2 4 2 3" xfId="22249" xr:uid="{00000000-0005-0000-0000-000031560000}"/>
    <cellStyle name="20% - Accent1 3 2 5 2 4 2 4 3" xfId="22250" xr:uid="{00000000-0005-0000-0000-000032560000}"/>
    <cellStyle name="20% - Accent1 3 2 5 2 4 2 4 3 2" xfId="22251" xr:uid="{00000000-0005-0000-0000-000033560000}"/>
    <cellStyle name="20% - Accent1 3 2 5 2 4 2 4 4" xfId="22252" xr:uid="{00000000-0005-0000-0000-000034560000}"/>
    <cellStyle name="20% - Accent1 3 2 5 2 4 2 5" xfId="22253" xr:uid="{00000000-0005-0000-0000-000035560000}"/>
    <cellStyle name="20% - Accent1 3 2 5 2 4 2 5 2" xfId="22254" xr:uid="{00000000-0005-0000-0000-000036560000}"/>
    <cellStyle name="20% - Accent1 3 2 5 2 4 2 5 2 2" xfId="22255" xr:uid="{00000000-0005-0000-0000-000037560000}"/>
    <cellStyle name="20% - Accent1 3 2 5 2 4 2 5 3" xfId="22256" xr:uid="{00000000-0005-0000-0000-000038560000}"/>
    <cellStyle name="20% - Accent1 3 2 5 2 4 2 6" xfId="22257" xr:uid="{00000000-0005-0000-0000-000039560000}"/>
    <cellStyle name="20% - Accent1 3 2 5 2 4 2 6 2" xfId="22258" xr:uid="{00000000-0005-0000-0000-00003A560000}"/>
    <cellStyle name="20% - Accent1 3 2 5 2 4 2 6 2 2" xfId="22259" xr:uid="{00000000-0005-0000-0000-00003B560000}"/>
    <cellStyle name="20% - Accent1 3 2 5 2 4 2 6 3" xfId="22260" xr:uid="{00000000-0005-0000-0000-00003C560000}"/>
    <cellStyle name="20% - Accent1 3 2 5 2 4 2 7" xfId="22261" xr:uid="{00000000-0005-0000-0000-00003D560000}"/>
    <cellStyle name="20% - Accent1 3 2 5 2 4 2 7 2" xfId="22262" xr:uid="{00000000-0005-0000-0000-00003E560000}"/>
    <cellStyle name="20% - Accent1 3 2 5 2 4 2 8" xfId="22263" xr:uid="{00000000-0005-0000-0000-00003F560000}"/>
    <cellStyle name="20% - Accent1 3 2 5 2 4 2 8 2" xfId="22264" xr:uid="{00000000-0005-0000-0000-000040560000}"/>
    <cellStyle name="20% - Accent1 3 2 5 2 4 2 9" xfId="22265" xr:uid="{00000000-0005-0000-0000-000041560000}"/>
    <cellStyle name="20% - Accent1 3 2 5 2 4 3" xfId="22266" xr:uid="{00000000-0005-0000-0000-000042560000}"/>
    <cellStyle name="20% - Accent1 3 2 5 2 4 3 2" xfId="22267" xr:uid="{00000000-0005-0000-0000-000043560000}"/>
    <cellStyle name="20% - Accent1 3 2 5 2 4 3 2 2" xfId="22268" xr:uid="{00000000-0005-0000-0000-000044560000}"/>
    <cellStyle name="20% - Accent1 3 2 5 2 4 3 2 2 2" xfId="22269" xr:uid="{00000000-0005-0000-0000-000045560000}"/>
    <cellStyle name="20% - Accent1 3 2 5 2 4 3 2 2 2 2" xfId="22270" xr:uid="{00000000-0005-0000-0000-000046560000}"/>
    <cellStyle name="20% - Accent1 3 2 5 2 4 3 2 2 3" xfId="22271" xr:uid="{00000000-0005-0000-0000-000047560000}"/>
    <cellStyle name="20% - Accent1 3 2 5 2 4 3 2 3" xfId="22272" xr:uid="{00000000-0005-0000-0000-000048560000}"/>
    <cellStyle name="20% - Accent1 3 2 5 2 4 3 2 3 2" xfId="22273" xr:uid="{00000000-0005-0000-0000-000049560000}"/>
    <cellStyle name="20% - Accent1 3 2 5 2 4 3 2 4" xfId="22274" xr:uid="{00000000-0005-0000-0000-00004A560000}"/>
    <cellStyle name="20% - Accent1 3 2 5 2 4 3 3" xfId="22275" xr:uid="{00000000-0005-0000-0000-00004B560000}"/>
    <cellStyle name="20% - Accent1 3 2 5 2 4 3 3 2" xfId="22276" xr:uid="{00000000-0005-0000-0000-00004C560000}"/>
    <cellStyle name="20% - Accent1 3 2 5 2 4 3 3 2 2" xfId="22277" xr:uid="{00000000-0005-0000-0000-00004D560000}"/>
    <cellStyle name="20% - Accent1 3 2 5 2 4 3 3 2 2 2" xfId="22278" xr:uid="{00000000-0005-0000-0000-00004E560000}"/>
    <cellStyle name="20% - Accent1 3 2 5 2 4 3 3 2 3" xfId="22279" xr:uid="{00000000-0005-0000-0000-00004F560000}"/>
    <cellStyle name="20% - Accent1 3 2 5 2 4 3 3 3" xfId="22280" xr:uid="{00000000-0005-0000-0000-000050560000}"/>
    <cellStyle name="20% - Accent1 3 2 5 2 4 3 3 3 2" xfId="22281" xr:uid="{00000000-0005-0000-0000-000051560000}"/>
    <cellStyle name="20% - Accent1 3 2 5 2 4 3 3 4" xfId="22282" xr:uid="{00000000-0005-0000-0000-000052560000}"/>
    <cellStyle name="20% - Accent1 3 2 5 2 4 3 4" xfId="22283" xr:uid="{00000000-0005-0000-0000-000053560000}"/>
    <cellStyle name="20% - Accent1 3 2 5 2 4 3 4 2" xfId="22284" xr:uid="{00000000-0005-0000-0000-000054560000}"/>
    <cellStyle name="20% - Accent1 3 2 5 2 4 3 4 2 2" xfId="22285" xr:uid="{00000000-0005-0000-0000-000055560000}"/>
    <cellStyle name="20% - Accent1 3 2 5 2 4 3 4 2 2 2" xfId="22286" xr:uid="{00000000-0005-0000-0000-000056560000}"/>
    <cellStyle name="20% - Accent1 3 2 5 2 4 3 4 2 3" xfId="22287" xr:uid="{00000000-0005-0000-0000-000057560000}"/>
    <cellStyle name="20% - Accent1 3 2 5 2 4 3 4 3" xfId="22288" xr:uid="{00000000-0005-0000-0000-000058560000}"/>
    <cellStyle name="20% - Accent1 3 2 5 2 4 3 4 3 2" xfId="22289" xr:uid="{00000000-0005-0000-0000-000059560000}"/>
    <cellStyle name="20% - Accent1 3 2 5 2 4 3 4 4" xfId="22290" xr:uid="{00000000-0005-0000-0000-00005A560000}"/>
    <cellStyle name="20% - Accent1 3 2 5 2 4 3 5" xfId="22291" xr:uid="{00000000-0005-0000-0000-00005B560000}"/>
    <cellStyle name="20% - Accent1 3 2 5 2 4 3 5 2" xfId="22292" xr:uid="{00000000-0005-0000-0000-00005C560000}"/>
    <cellStyle name="20% - Accent1 3 2 5 2 4 3 5 2 2" xfId="22293" xr:uid="{00000000-0005-0000-0000-00005D560000}"/>
    <cellStyle name="20% - Accent1 3 2 5 2 4 3 5 3" xfId="22294" xr:uid="{00000000-0005-0000-0000-00005E560000}"/>
    <cellStyle name="20% - Accent1 3 2 5 2 4 3 6" xfId="22295" xr:uid="{00000000-0005-0000-0000-00005F560000}"/>
    <cellStyle name="20% - Accent1 3 2 5 2 4 3 6 2" xfId="22296" xr:uid="{00000000-0005-0000-0000-000060560000}"/>
    <cellStyle name="20% - Accent1 3 2 5 2 4 3 6 2 2" xfId="22297" xr:uid="{00000000-0005-0000-0000-000061560000}"/>
    <cellStyle name="20% - Accent1 3 2 5 2 4 3 6 3" xfId="22298" xr:uid="{00000000-0005-0000-0000-000062560000}"/>
    <cellStyle name="20% - Accent1 3 2 5 2 4 3 7" xfId="22299" xr:uid="{00000000-0005-0000-0000-000063560000}"/>
    <cellStyle name="20% - Accent1 3 2 5 2 4 3 7 2" xfId="22300" xr:uid="{00000000-0005-0000-0000-000064560000}"/>
    <cellStyle name="20% - Accent1 3 2 5 2 4 3 8" xfId="22301" xr:uid="{00000000-0005-0000-0000-000065560000}"/>
    <cellStyle name="20% - Accent1 3 2 5 2 4 3 8 2" xfId="22302" xr:uid="{00000000-0005-0000-0000-000066560000}"/>
    <cellStyle name="20% - Accent1 3 2 5 2 4 3 9" xfId="22303" xr:uid="{00000000-0005-0000-0000-000067560000}"/>
    <cellStyle name="20% - Accent1 3 2 5 2 4 4" xfId="22304" xr:uid="{00000000-0005-0000-0000-000068560000}"/>
    <cellStyle name="20% - Accent1 3 2 5 2 4 4 2" xfId="22305" xr:uid="{00000000-0005-0000-0000-000069560000}"/>
    <cellStyle name="20% - Accent1 3 2 5 2 4 4 2 2" xfId="22306" xr:uid="{00000000-0005-0000-0000-00006A560000}"/>
    <cellStyle name="20% - Accent1 3 2 5 2 4 4 2 2 2" xfId="22307" xr:uid="{00000000-0005-0000-0000-00006B560000}"/>
    <cellStyle name="20% - Accent1 3 2 5 2 4 4 2 3" xfId="22308" xr:uid="{00000000-0005-0000-0000-00006C560000}"/>
    <cellStyle name="20% - Accent1 3 2 5 2 4 4 3" xfId="22309" xr:uid="{00000000-0005-0000-0000-00006D560000}"/>
    <cellStyle name="20% - Accent1 3 2 5 2 4 4 3 2" xfId="22310" xr:uid="{00000000-0005-0000-0000-00006E560000}"/>
    <cellStyle name="20% - Accent1 3 2 5 2 4 4 4" xfId="22311" xr:uid="{00000000-0005-0000-0000-00006F560000}"/>
    <cellStyle name="20% - Accent1 3 2 5 2 4 5" xfId="22312" xr:uid="{00000000-0005-0000-0000-000070560000}"/>
    <cellStyle name="20% - Accent1 3 2 5 2 4 5 2" xfId="22313" xr:uid="{00000000-0005-0000-0000-000071560000}"/>
    <cellStyle name="20% - Accent1 3 2 5 2 4 5 2 2" xfId="22314" xr:uid="{00000000-0005-0000-0000-000072560000}"/>
    <cellStyle name="20% - Accent1 3 2 5 2 4 5 2 2 2" xfId="22315" xr:uid="{00000000-0005-0000-0000-000073560000}"/>
    <cellStyle name="20% - Accent1 3 2 5 2 4 5 2 3" xfId="22316" xr:uid="{00000000-0005-0000-0000-000074560000}"/>
    <cellStyle name="20% - Accent1 3 2 5 2 4 5 3" xfId="22317" xr:uid="{00000000-0005-0000-0000-000075560000}"/>
    <cellStyle name="20% - Accent1 3 2 5 2 4 5 3 2" xfId="22318" xr:uid="{00000000-0005-0000-0000-000076560000}"/>
    <cellStyle name="20% - Accent1 3 2 5 2 4 5 4" xfId="22319" xr:uid="{00000000-0005-0000-0000-000077560000}"/>
    <cellStyle name="20% - Accent1 3 2 5 2 4 6" xfId="22320" xr:uid="{00000000-0005-0000-0000-000078560000}"/>
    <cellStyle name="20% - Accent1 3 2 5 2 4 6 2" xfId="22321" xr:uid="{00000000-0005-0000-0000-000079560000}"/>
    <cellStyle name="20% - Accent1 3 2 5 2 4 6 2 2" xfId="22322" xr:uid="{00000000-0005-0000-0000-00007A560000}"/>
    <cellStyle name="20% - Accent1 3 2 5 2 4 6 2 2 2" xfId="22323" xr:uid="{00000000-0005-0000-0000-00007B560000}"/>
    <cellStyle name="20% - Accent1 3 2 5 2 4 6 2 3" xfId="22324" xr:uid="{00000000-0005-0000-0000-00007C560000}"/>
    <cellStyle name="20% - Accent1 3 2 5 2 4 6 3" xfId="22325" xr:uid="{00000000-0005-0000-0000-00007D560000}"/>
    <cellStyle name="20% - Accent1 3 2 5 2 4 6 3 2" xfId="22326" xr:uid="{00000000-0005-0000-0000-00007E560000}"/>
    <cellStyle name="20% - Accent1 3 2 5 2 4 6 4" xfId="22327" xr:uid="{00000000-0005-0000-0000-00007F560000}"/>
    <cellStyle name="20% - Accent1 3 2 5 2 4 7" xfId="22328" xr:uid="{00000000-0005-0000-0000-000080560000}"/>
    <cellStyle name="20% - Accent1 3 2 5 2 4 7 2" xfId="22329" xr:uid="{00000000-0005-0000-0000-000081560000}"/>
    <cellStyle name="20% - Accent1 3 2 5 2 4 7 2 2" xfId="22330" xr:uid="{00000000-0005-0000-0000-000082560000}"/>
    <cellStyle name="20% - Accent1 3 2 5 2 4 7 3" xfId="22331" xr:uid="{00000000-0005-0000-0000-000083560000}"/>
    <cellStyle name="20% - Accent1 3 2 5 2 4 8" xfId="22332" xr:uid="{00000000-0005-0000-0000-000084560000}"/>
    <cellStyle name="20% - Accent1 3 2 5 2 4 8 2" xfId="22333" xr:uid="{00000000-0005-0000-0000-000085560000}"/>
    <cellStyle name="20% - Accent1 3 2 5 2 4 8 2 2" xfId="22334" xr:uid="{00000000-0005-0000-0000-000086560000}"/>
    <cellStyle name="20% - Accent1 3 2 5 2 4 8 3" xfId="22335" xr:uid="{00000000-0005-0000-0000-000087560000}"/>
    <cellStyle name="20% - Accent1 3 2 5 2 4 9" xfId="22336" xr:uid="{00000000-0005-0000-0000-000088560000}"/>
    <cellStyle name="20% - Accent1 3 2 5 2 4 9 2" xfId="22337" xr:uid="{00000000-0005-0000-0000-000089560000}"/>
    <cellStyle name="20% - Accent1 3 2 5 2 5" xfId="22338" xr:uid="{00000000-0005-0000-0000-00008A560000}"/>
    <cellStyle name="20% - Accent1 3 2 5 2 5 2" xfId="22339" xr:uid="{00000000-0005-0000-0000-00008B560000}"/>
    <cellStyle name="20% - Accent1 3 2 5 2 5 2 2" xfId="22340" xr:uid="{00000000-0005-0000-0000-00008C560000}"/>
    <cellStyle name="20% - Accent1 3 2 5 2 5 2 2 2" xfId="22341" xr:uid="{00000000-0005-0000-0000-00008D560000}"/>
    <cellStyle name="20% - Accent1 3 2 5 2 5 2 2 2 2" xfId="22342" xr:uid="{00000000-0005-0000-0000-00008E560000}"/>
    <cellStyle name="20% - Accent1 3 2 5 2 5 2 2 3" xfId="22343" xr:uid="{00000000-0005-0000-0000-00008F560000}"/>
    <cellStyle name="20% - Accent1 3 2 5 2 5 2 3" xfId="22344" xr:uid="{00000000-0005-0000-0000-000090560000}"/>
    <cellStyle name="20% - Accent1 3 2 5 2 5 2 3 2" xfId="22345" xr:uid="{00000000-0005-0000-0000-000091560000}"/>
    <cellStyle name="20% - Accent1 3 2 5 2 5 2 4" xfId="22346" xr:uid="{00000000-0005-0000-0000-000092560000}"/>
    <cellStyle name="20% - Accent1 3 2 5 2 5 3" xfId="22347" xr:uid="{00000000-0005-0000-0000-000093560000}"/>
    <cellStyle name="20% - Accent1 3 2 5 2 5 3 2" xfId="22348" xr:uid="{00000000-0005-0000-0000-000094560000}"/>
    <cellStyle name="20% - Accent1 3 2 5 2 5 3 2 2" xfId="22349" xr:uid="{00000000-0005-0000-0000-000095560000}"/>
    <cellStyle name="20% - Accent1 3 2 5 2 5 3 2 2 2" xfId="22350" xr:uid="{00000000-0005-0000-0000-000096560000}"/>
    <cellStyle name="20% - Accent1 3 2 5 2 5 3 2 3" xfId="22351" xr:uid="{00000000-0005-0000-0000-000097560000}"/>
    <cellStyle name="20% - Accent1 3 2 5 2 5 3 3" xfId="22352" xr:uid="{00000000-0005-0000-0000-000098560000}"/>
    <cellStyle name="20% - Accent1 3 2 5 2 5 3 3 2" xfId="22353" xr:uid="{00000000-0005-0000-0000-000099560000}"/>
    <cellStyle name="20% - Accent1 3 2 5 2 5 3 4" xfId="22354" xr:uid="{00000000-0005-0000-0000-00009A560000}"/>
    <cellStyle name="20% - Accent1 3 2 5 2 5 4" xfId="22355" xr:uid="{00000000-0005-0000-0000-00009B560000}"/>
    <cellStyle name="20% - Accent1 3 2 5 2 5 4 2" xfId="22356" xr:uid="{00000000-0005-0000-0000-00009C560000}"/>
    <cellStyle name="20% - Accent1 3 2 5 2 5 4 2 2" xfId="22357" xr:uid="{00000000-0005-0000-0000-00009D560000}"/>
    <cellStyle name="20% - Accent1 3 2 5 2 5 4 2 2 2" xfId="22358" xr:uid="{00000000-0005-0000-0000-00009E560000}"/>
    <cellStyle name="20% - Accent1 3 2 5 2 5 4 2 3" xfId="22359" xr:uid="{00000000-0005-0000-0000-00009F560000}"/>
    <cellStyle name="20% - Accent1 3 2 5 2 5 4 3" xfId="22360" xr:uid="{00000000-0005-0000-0000-0000A0560000}"/>
    <cellStyle name="20% - Accent1 3 2 5 2 5 4 3 2" xfId="22361" xr:uid="{00000000-0005-0000-0000-0000A1560000}"/>
    <cellStyle name="20% - Accent1 3 2 5 2 5 4 4" xfId="22362" xr:uid="{00000000-0005-0000-0000-0000A2560000}"/>
    <cellStyle name="20% - Accent1 3 2 5 2 5 5" xfId="22363" xr:uid="{00000000-0005-0000-0000-0000A3560000}"/>
    <cellStyle name="20% - Accent1 3 2 5 2 5 5 2" xfId="22364" xr:uid="{00000000-0005-0000-0000-0000A4560000}"/>
    <cellStyle name="20% - Accent1 3 2 5 2 5 5 2 2" xfId="22365" xr:uid="{00000000-0005-0000-0000-0000A5560000}"/>
    <cellStyle name="20% - Accent1 3 2 5 2 5 5 3" xfId="22366" xr:uid="{00000000-0005-0000-0000-0000A6560000}"/>
    <cellStyle name="20% - Accent1 3 2 5 2 5 6" xfId="22367" xr:uid="{00000000-0005-0000-0000-0000A7560000}"/>
    <cellStyle name="20% - Accent1 3 2 5 2 5 6 2" xfId="22368" xr:uid="{00000000-0005-0000-0000-0000A8560000}"/>
    <cellStyle name="20% - Accent1 3 2 5 2 5 6 2 2" xfId="22369" xr:uid="{00000000-0005-0000-0000-0000A9560000}"/>
    <cellStyle name="20% - Accent1 3 2 5 2 5 6 3" xfId="22370" xr:uid="{00000000-0005-0000-0000-0000AA560000}"/>
    <cellStyle name="20% - Accent1 3 2 5 2 5 7" xfId="22371" xr:uid="{00000000-0005-0000-0000-0000AB560000}"/>
    <cellStyle name="20% - Accent1 3 2 5 2 5 7 2" xfId="22372" xr:uid="{00000000-0005-0000-0000-0000AC560000}"/>
    <cellStyle name="20% - Accent1 3 2 5 2 5 8" xfId="22373" xr:uid="{00000000-0005-0000-0000-0000AD560000}"/>
    <cellStyle name="20% - Accent1 3 2 5 2 5 8 2" xfId="22374" xr:uid="{00000000-0005-0000-0000-0000AE560000}"/>
    <cellStyle name="20% - Accent1 3 2 5 2 5 9" xfId="22375" xr:uid="{00000000-0005-0000-0000-0000AF560000}"/>
    <cellStyle name="20% - Accent1 3 2 5 2 6" xfId="22376" xr:uid="{00000000-0005-0000-0000-0000B0560000}"/>
    <cellStyle name="20% - Accent1 3 2 5 2 6 2" xfId="22377" xr:uid="{00000000-0005-0000-0000-0000B1560000}"/>
    <cellStyle name="20% - Accent1 3 2 5 2 6 2 2" xfId="22378" xr:uid="{00000000-0005-0000-0000-0000B2560000}"/>
    <cellStyle name="20% - Accent1 3 2 5 2 6 2 2 2" xfId="22379" xr:uid="{00000000-0005-0000-0000-0000B3560000}"/>
    <cellStyle name="20% - Accent1 3 2 5 2 6 2 2 2 2" xfId="22380" xr:uid="{00000000-0005-0000-0000-0000B4560000}"/>
    <cellStyle name="20% - Accent1 3 2 5 2 6 2 2 3" xfId="22381" xr:uid="{00000000-0005-0000-0000-0000B5560000}"/>
    <cellStyle name="20% - Accent1 3 2 5 2 6 2 3" xfId="22382" xr:uid="{00000000-0005-0000-0000-0000B6560000}"/>
    <cellStyle name="20% - Accent1 3 2 5 2 6 2 3 2" xfId="22383" xr:uid="{00000000-0005-0000-0000-0000B7560000}"/>
    <cellStyle name="20% - Accent1 3 2 5 2 6 2 4" xfId="22384" xr:uid="{00000000-0005-0000-0000-0000B8560000}"/>
    <cellStyle name="20% - Accent1 3 2 5 2 6 3" xfId="22385" xr:uid="{00000000-0005-0000-0000-0000B9560000}"/>
    <cellStyle name="20% - Accent1 3 2 5 2 6 3 2" xfId="22386" xr:uid="{00000000-0005-0000-0000-0000BA560000}"/>
    <cellStyle name="20% - Accent1 3 2 5 2 6 3 2 2" xfId="22387" xr:uid="{00000000-0005-0000-0000-0000BB560000}"/>
    <cellStyle name="20% - Accent1 3 2 5 2 6 3 2 2 2" xfId="22388" xr:uid="{00000000-0005-0000-0000-0000BC560000}"/>
    <cellStyle name="20% - Accent1 3 2 5 2 6 3 2 3" xfId="22389" xr:uid="{00000000-0005-0000-0000-0000BD560000}"/>
    <cellStyle name="20% - Accent1 3 2 5 2 6 3 3" xfId="22390" xr:uid="{00000000-0005-0000-0000-0000BE560000}"/>
    <cellStyle name="20% - Accent1 3 2 5 2 6 3 3 2" xfId="22391" xr:uid="{00000000-0005-0000-0000-0000BF560000}"/>
    <cellStyle name="20% - Accent1 3 2 5 2 6 3 4" xfId="22392" xr:uid="{00000000-0005-0000-0000-0000C0560000}"/>
    <cellStyle name="20% - Accent1 3 2 5 2 6 4" xfId="22393" xr:uid="{00000000-0005-0000-0000-0000C1560000}"/>
    <cellStyle name="20% - Accent1 3 2 5 2 6 4 2" xfId="22394" xr:uid="{00000000-0005-0000-0000-0000C2560000}"/>
    <cellStyle name="20% - Accent1 3 2 5 2 6 4 2 2" xfId="22395" xr:uid="{00000000-0005-0000-0000-0000C3560000}"/>
    <cellStyle name="20% - Accent1 3 2 5 2 6 4 2 2 2" xfId="22396" xr:uid="{00000000-0005-0000-0000-0000C4560000}"/>
    <cellStyle name="20% - Accent1 3 2 5 2 6 4 2 3" xfId="22397" xr:uid="{00000000-0005-0000-0000-0000C5560000}"/>
    <cellStyle name="20% - Accent1 3 2 5 2 6 4 3" xfId="22398" xr:uid="{00000000-0005-0000-0000-0000C6560000}"/>
    <cellStyle name="20% - Accent1 3 2 5 2 6 4 3 2" xfId="22399" xr:uid="{00000000-0005-0000-0000-0000C7560000}"/>
    <cellStyle name="20% - Accent1 3 2 5 2 6 4 4" xfId="22400" xr:uid="{00000000-0005-0000-0000-0000C8560000}"/>
    <cellStyle name="20% - Accent1 3 2 5 2 6 5" xfId="22401" xr:uid="{00000000-0005-0000-0000-0000C9560000}"/>
    <cellStyle name="20% - Accent1 3 2 5 2 6 5 2" xfId="22402" xr:uid="{00000000-0005-0000-0000-0000CA560000}"/>
    <cellStyle name="20% - Accent1 3 2 5 2 6 5 2 2" xfId="22403" xr:uid="{00000000-0005-0000-0000-0000CB560000}"/>
    <cellStyle name="20% - Accent1 3 2 5 2 6 5 3" xfId="22404" xr:uid="{00000000-0005-0000-0000-0000CC560000}"/>
    <cellStyle name="20% - Accent1 3 2 5 2 6 6" xfId="22405" xr:uid="{00000000-0005-0000-0000-0000CD560000}"/>
    <cellStyle name="20% - Accent1 3 2 5 2 6 6 2" xfId="22406" xr:uid="{00000000-0005-0000-0000-0000CE560000}"/>
    <cellStyle name="20% - Accent1 3 2 5 2 6 6 2 2" xfId="22407" xr:uid="{00000000-0005-0000-0000-0000CF560000}"/>
    <cellStyle name="20% - Accent1 3 2 5 2 6 6 3" xfId="22408" xr:uid="{00000000-0005-0000-0000-0000D0560000}"/>
    <cellStyle name="20% - Accent1 3 2 5 2 6 7" xfId="22409" xr:uid="{00000000-0005-0000-0000-0000D1560000}"/>
    <cellStyle name="20% - Accent1 3 2 5 2 6 7 2" xfId="22410" xr:uid="{00000000-0005-0000-0000-0000D2560000}"/>
    <cellStyle name="20% - Accent1 3 2 5 2 6 8" xfId="22411" xr:uid="{00000000-0005-0000-0000-0000D3560000}"/>
    <cellStyle name="20% - Accent1 3 2 5 2 6 8 2" xfId="22412" xr:uid="{00000000-0005-0000-0000-0000D4560000}"/>
    <cellStyle name="20% - Accent1 3 2 5 2 6 9" xfId="22413" xr:uid="{00000000-0005-0000-0000-0000D5560000}"/>
    <cellStyle name="20% - Accent1 3 2 5 2 7" xfId="22414" xr:uid="{00000000-0005-0000-0000-0000D6560000}"/>
    <cellStyle name="20% - Accent1 3 2 5 2 7 2" xfId="22415" xr:uid="{00000000-0005-0000-0000-0000D7560000}"/>
    <cellStyle name="20% - Accent1 3 2 5 2 7 2 2" xfId="22416" xr:uid="{00000000-0005-0000-0000-0000D8560000}"/>
    <cellStyle name="20% - Accent1 3 2 5 2 7 2 2 2" xfId="22417" xr:uid="{00000000-0005-0000-0000-0000D9560000}"/>
    <cellStyle name="20% - Accent1 3 2 5 2 7 2 3" xfId="22418" xr:uid="{00000000-0005-0000-0000-0000DA560000}"/>
    <cellStyle name="20% - Accent1 3 2 5 2 7 3" xfId="22419" xr:uid="{00000000-0005-0000-0000-0000DB560000}"/>
    <cellStyle name="20% - Accent1 3 2 5 2 7 3 2" xfId="22420" xr:uid="{00000000-0005-0000-0000-0000DC560000}"/>
    <cellStyle name="20% - Accent1 3 2 5 2 7 4" xfId="22421" xr:uid="{00000000-0005-0000-0000-0000DD560000}"/>
    <cellStyle name="20% - Accent1 3 2 5 2 8" xfId="22422" xr:uid="{00000000-0005-0000-0000-0000DE560000}"/>
    <cellStyle name="20% - Accent1 3 2 5 2 8 2" xfId="22423" xr:uid="{00000000-0005-0000-0000-0000DF560000}"/>
    <cellStyle name="20% - Accent1 3 2 5 2 8 2 2" xfId="22424" xr:uid="{00000000-0005-0000-0000-0000E0560000}"/>
    <cellStyle name="20% - Accent1 3 2 5 2 8 2 2 2" xfId="22425" xr:uid="{00000000-0005-0000-0000-0000E1560000}"/>
    <cellStyle name="20% - Accent1 3 2 5 2 8 2 3" xfId="22426" xr:uid="{00000000-0005-0000-0000-0000E2560000}"/>
    <cellStyle name="20% - Accent1 3 2 5 2 8 3" xfId="22427" xr:uid="{00000000-0005-0000-0000-0000E3560000}"/>
    <cellStyle name="20% - Accent1 3 2 5 2 8 3 2" xfId="22428" xr:uid="{00000000-0005-0000-0000-0000E4560000}"/>
    <cellStyle name="20% - Accent1 3 2 5 2 8 4" xfId="22429" xr:uid="{00000000-0005-0000-0000-0000E5560000}"/>
    <cellStyle name="20% - Accent1 3 2 5 2 9" xfId="22430" xr:uid="{00000000-0005-0000-0000-0000E6560000}"/>
    <cellStyle name="20% - Accent1 3 2 5 2 9 2" xfId="22431" xr:uid="{00000000-0005-0000-0000-0000E7560000}"/>
    <cellStyle name="20% - Accent1 3 2 5 2 9 2 2" xfId="22432" xr:uid="{00000000-0005-0000-0000-0000E8560000}"/>
    <cellStyle name="20% - Accent1 3 2 5 2 9 2 2 2" xfId="22433" xr:uid="{00000000-0005-0000-0000-0000E9560000}"/>
    <cellStyle name="20% - Accent1 3 2 5 2 9 2 3" xfId="22434" xr:uid="{00000000-0005-0000-0000-0000EA560000}"/>
    <cellStyle name="20% - Accent1 3 2 5 2 9 3" xfId="22435" xr:uid="{00000000-0005-0000-0000-0000EB560000}"/>
    <cellStyle name="20% - Accent1 3 2 5 2 9 3 2" xfId="22436" xr:uid="{00000000-0005-0000-0000-0000EC560000}"/>
    <cellStyle name="20% - Accent1 3 2 5 2 9 4" xfId="22437" xr:uid="{00000000-0005-0000-0000-0000ED560000}"/>
    <cellStyle name="20% - Accent1 3 2 5 3" xfId="22438" xr:uid="{00000000-0005-0000-0000-0000EE560000}"/>
    <cellStyle name="20% - Accent1 3 2 5 3 10" xfId="22439" xr:uid="{00000000-0005-0000-0000-0000EF560000}"/>
    <cellStyle name="20% - Accent1 3 2 5 3 10 2" xfId="22440" xr:uid="{00000000-0005-0000-0000-0000F0560000}"/>
    <cellStyle name="20% - Accent1 3 2 5 3 11" xfId="22441" xr:uid="{00000000-0005-0000-0000-0000F1560000}"/>
    <cellStyle name="20% - Accent1 3 2 5 3 2" xfId="22442" xr:uid="{00000000-0005-0000-0000-0000F2560000}"/>
    <cellStyle name="20% - Accent1 3 2 5 3 2 2" xfId="22443" xr:uid="{00000000-0005-0000-0000-0000F3560000}"/>
    <cellStyle name="20% - Accent1 3 2 5 3 2 2 2" xfId="22444" xr:uid="{00000000-0005-0000-0000-0000F4560000}"/>
    <cellStyle name="20% - Accent1 3 2 5 3 2 2 2 2" xfId="22445" xr:uid="{00000000-0005-0000-0000-0000F5560000}"/>
    <cellStyle name="20% - Accent1 3 2 5 3 2 2 2 2 2" xfId="22446" xr:uid="{00000000-0005-0000-0000-0000F6560000}"/>
    <cellStyle name="20% - Accent1 3 2 5 3 2 2 2 3" xfId="22447" xr:uid="{00000000-0005-0000-0000-0000F7560000}"/>
    <cellStyle name="20% - Accent1 3 2 5 3 2 2 3" xfId="22448" xr:uid="{00000000-0005-0000-0000-0000F8560000}"/>
    <cellStyle name="20% - Accent1 3 2 5 3 2 2 3 2" xfId="22449" xr:uid="{00000000-0005-0000-0000-0000F9560000}"/>
    <cellStyle name="20% - Accent1 3 2 5 3 2 2 4" xfId="22450" xr:uid="{00000000-0005-0000-0000-0000FA560000}"/>
    <cellStyle name="20% - Accent1 3 2 5 3 2 3" xfId="22451" xr:uid="{00000000-0005-0000-0000-0000FB560000}"/>
    <cellStyle name="20% - Accent1 3 2 5 3 2 3 2" xfId="22452" xr:uid="{00000000-0005-0000-0000-0000FC560000}"/>
    <cellStyle name="20% - Accent1 3 2 5 3 2 3 2 2" xfId="22453" xr:uid="{00000000-0005-0000-0000-0000FD560000}"/>
    <cellStyle name="20% - Accent1 3 2 5 3 2 3 2 2 2" xfId="22454" xr:uid="{00000000-0005-0000-0000-0000FE560000}"/>
    <cellStyle name="20% - Accent1 3 2 5 3 2 3 2 3" xfId="22455" xr:uid="{00000000-0005-0000-0000-0000FF560000}"/>
    <cellStyle name="20% - Accent1 3 2 5 3 2 3 3" xfId="22456" xr:uid="{00000000-0005-0000-0000-000000570000}"/>
    <cellStyle name="20% - Accent1 3 2 5 3 2 3 3 2" xfId="22457" xr:uid="{00000000-0005-0000-0000-000001570000}"/>
    <cellStyle name="20% - Accent1 3 2 5 3 2 3 4" xfId="22458" xr:uid="{00000000-0005-0000-0000-000002570000}"/>
    <cellStyle name="20% - Accent1 3 2 5 3 2 4" xfId="22459" xr:uid="{00000000-0005-0000-0000-000003570000}"/>
    <cellStyle name="20% - Accent1 3 2 5 3 2 4 2" xfId="22460" xr:uid="{00000000-0005-0000-0000-000004570000}"/>
    <cellStyle name="20% - Accent1 3 2 5 3 2 4 2 2" xfId="22461" xr:uid="{00000000-0005-0000-0000-000005570000}"/>
    <cellStyle name="20% - Accent1 3 2 5 3 2 4 2 2 2" xfId="22462" xr:uid="{00000000-0005-0000-0000-000006570000}"/>
    <cellStyle name="20% - Accent1 3 2 5 3 2 4 2 3" xfId="22463" xr:uid="{00000000-0005-0000-0000-000007570000}"/>
    <cellStyle name="20% - Accent1 3 2 5 3 2 4 3" xfId="22464" xr:uid="{00000000-0005-0000-0000-000008570000}"/>
    <cellStyle name="20% - Accent1 3 2 5 3 2 4 3 2" xfId="22465" xr:uid="{00000000-0005-0000-0000-000009570000}"/>
    <cellStyle name="20% - Accent1 3 2 5 3 2 4 4" xfId="22466" xr:uid="{00000000-0005-0000-0000-00000A570000}"/>
    <cellStyle name="20% - Accent1 3 2 5 3 2 5" xfId="22467" xr:uid="{00000000-0005-0000-0000-00000B570000}"/>
    <cellStyle name="20% - Accent1 3 2 5 3 2 5 2" xfId="22468" xr:uid="{00000000-0005-0000-0000-00000C570000}"/>
    <cellStyle name="20% - Accent1 3 2 5 3 2 5 2 2" xfId="22469" xr:uid="{00000000-0005-0000-0000-00000D570000}"/>
    <cellStyle name="20% - Accent1 3 2 5 3 2 5 3" xfId="22470" xr:uid="{00000000-0005-0000-0000-00000E570000}"/>
    <cellStyle name="20% - Accent1 3 2 5 3 2 6" xfId="22471" xr:uid="{00000000-0005-0000-0000-00000F570000}"/>
    <cellStyle name="20% - Accent1 3 2 5 3 2 6 2" xfId="22472" xr:uid="{00000000-0005-0000-0000-000010570000}"/>
    <cellStyle name="20% - Accent1 3 2 5 3 2 6 2 2" xfId="22473" xr:uid="{00000000-0005-0000-0000-000011570000}"/>
    <cellStyle name="20% - Accent1 3 2 5 3 2 6 3" xfId="22474" xr:uid="{00000000-0005-0000-0000-000012570000}"/>
    <cellStyle name="20% - Accent1 3 2 5 3 2 7" xfId="22475" xr:uid="{00000000-0005-0000-0000-000013570000}"/>
    <cellStyle name="20% - Accent1 3 2 5 3 2 7 2" xfId="22476" xr:uid="{00000000-0005-0000-0000-000014570000}"/>
    <cellStyle name="20% - Accent1 3 2 5 3 2 8" xfId="22477" xr:uid="{00000000-0005-0000-0000-000015570000}"/>
    <cellStyle name="20% - Accent1 3 2 5 3 2 8 2" xfId="22478" xr:uid="{00000000-0005-0000-0000-000016570000}"/>
    <cellStyle name="20% - Accent1 3 2 5 3 2 9" xfId="22479" xr:uid="{00000000-0005-0000-0000-000017570000}"/>
    <cellStyle name="20% - Accent1 3 2 5 3 3" xfId="22480" xr:uid="{00000000-0005-0000-0000-000018570000}"/>
    <cellStyle name="20% - Accent1 3 2 5 3 3 2" xfId="22481" xr:uid="{00000000-0005-0000-0000-000019570000}"/>
    <cellStyle name="20% - Accent1 3 2 5 3 3 2 2" xfId="22482" xr:uid="{00000000-0005-0000-0000-00001A570000}"/>
    <cellStyle name="20% - Accent1 3 2 5 3 3 2 2 2" xfId="22483" xr:uid="{00000000-0005-0000-0000-00001B570000}"/>
    <cellStyle name="20% - Accent1 3 2 5 3 3 2 2 2 2" xfId="22484" xr:uid="{00000000-0005-0000-0000-00001C570000}"/>
    <cellStyle name="20% - Accent1 3 2 5 3 3 2 2 3" xfId="22485" xr:uid="{00000000-0005-0000-0000-00001D570000}"/>
    <cellStyle name="20% - Accent1 3 2 5 3 3 2 3" xfId="22486" xr:uid="{00000000-0005-0000-0000-00001E570000}"/>
    <cellStyle name="20% - Accent1 3 2 5 3 3 2 3 2" xfId="22487" xr:uid="{00000000-0005-0000-0000-00001F570000}"/>
    <cellStyle name="20% - Accent1 3 2 5 3 3 2 4" xfId="22488" xr:uid="{00000000-0005-0000-0000-000020570000}"/>
    <cellStyle name="20% - Accent1 3 2 5 3 3 3" xfId="22489" xr:uid="{00000000-0005-0000-0000-000021570000}"/>
    <cellStyle name="20% - Accent1 3 2 5 3 3 3 2" xfId="22490" xr:uid="{00000000-0005-0000-0000-000022570000}"/>
    <cellStyle name="20% - Accent1 3 2 5 3 3 3 2 2" xfId="22491" xr:uid="{00000000-0005-0000-0000-000023570000}"/>
    <cellStyle name="20% - Accent1 3 2 5 3 3 3 2 2 2" xfId="22492" xr:uid="{00000000-0005-0000-0000-000024570000}"/>
    <cellStyle name="20% - Accent1 3 2 5 3 3 3 2 3" xfId="22493" xr:uid="{00000000-0005-0000-0000-000025570000}"/>
    <cellStyle name="20% - Accent1 3 2 5 3 3 3 3" xfId="22494" xr:uid="{00000000-0005-0000-0000-000026570000}"/>
    <cellStyle name="20% - Accent1 3 2 5 3 3 3 3 2" xfId="22495" xr:uid="{00000000-0005-0000-0000-000027570000}"/>
    <cellStyle name="20% - Accent1 3 2 5 3 3 3 4" xfId="22496" xr:uid="{00000000-0005-0000-0000-000028570000}"/>
    <cellStyle name="20% - Accent1 3 2 5 3 3 4" xfId="22497" xr:uid="{00000000-0005-0000-0000-000029570000}"/>
    <cellStyle name="20% - Accent1 3 2 5 3 3 4 2" xfId="22498" xr:uid="{00000000-0005-0000-0000-00002A570000}"/>
    <cellStyle name="20% - Accent1 3 2 5 3 3 4 2 2" xfId="22499" xr:uid="{00000000-0005-0000-0000-00002B570000}"/>
    <cellStyle name="20% - Accent1 3 2 5 3 3 4 2 2 2" xfId="22500" xr:uid="{00000000-0005-0000-0000-00002C570000}"/>
    <cellStyle name="20% - Accent1 3 2 5 3 3 4 2 3" xfId="22501" xr:uid="{00000000-0005-0000-0000-00002D570000}"/>
    <cellStyle name="20% - Accent1 3 2 5 3 3 4 3" xfId="22502" xr:uid="{00000000-0005-0000-0000-00002E570000}"/>
    <cellStyle name="20% - Accent1 3 2 5 3 3 4 3 2" xfId="22503" xr:uid="{00000000-0005-0000-0000-00002F570000}"/>
    <cellStyle name="20% - Accent1 3 2 5 3 3 4 4" xfId="22504" xr:uid="{00000000-0005-0000-0000-000030570000}"/>
    <cellStyle name="20% - Accent1 3 2 5 3 3 5" xfId="22505" xr:uid="{00000000-0005-0000-0000-000031570000}"/>
    <cellStyle name="20% - Accent1 3 2 5 3 3 5 2" xfId="22506" xr:uid="{00000000-0005-0000-0000-000032570000}"/>
    <cellStyle name="20% - Accent1 3 2 5 3 3 5 2 2" xfId="22507" xr:uid="{00000000-0005-0000-0000-000033570000}"/>
    <cellStyle name="20% - Accent1 3 2 5 3 3 5 3" xfId="22508" xr:uid="{00000000-0005-0000-0000-000034570000}"/>
    <cellStyle name="20% - Accent1 3 2 5 3 3 6" xfId="22509" xr:uid="{00000000-0005-0000-0000-000035570000}"/>
    <cellStyle name="20% - Accent1 3 2 5 3 3 6 2" xfId="22510" xr:uid="{00000000-0005-0000-0000-000036570000}"/>
    <cellStyle name="20% - Accent1 3 2 5 3 3 6 2 2" xfId="22511" xr:uid="{00000000-0005-0000-0000-000037570000}"/>
    <cellStyle name="20% - Accent1 3 2 5 3 3 6 3" xfId="22512" xr:uid="{00000000-0005-0000-0000-000038570000}"/>
    <cellStyle name="20% - Accent1 3 2 5 3 3 7" xfId="22513" xr:uid="{00000000-0005-0000-0000-000039570000}"/>
    <cellStyle name="20% - Accent1 3 2 5 3 3 7 2" xfId="22514" xr:uid="{00000000-0005-0000-0000-00003A570000}"/>
    <cellStyle name="20% - Accent1 3 2 5 3 3 8" xfId="22515" xr:uid="{00000000-0005-0000-0000-00003B570000}"/>
    <cellStyle name="20% - Accent1 3 2 5 3 3 8 2" xfId="22516" xr:uid="{00000000-0005-0000-0000-00003C570000}"/>
    <cellStyle name="20% - Accent1 3 2 5 3 3 9" xfId="22517" xr:uid="{00000000-0005-0000-0000-00003D570000}"/>
    <cellStyle name="20% - Accent1 3 2 5 3 4" xfId="22518" xr:uid="{00000000-0005-0000-0000-00003E570000}"/>
    <cellStyle name="20% - Accent1 3 2 5 3 4 2" xfId="22519" xr:uid="{00000000-0005-0000-0000-00003F570000}"/>
    <cellStyle name="20% - Accent1 3 2 5 3 4 2 2" xfId="22520" xr:uid="{00000000-0005-0000-0000-000040570000}"/>
    <cellStyle name="20% - Accent1 3 2 5 3 4 2 2 2" xfId="22521" xr:uid="{00000000-0005-0000-0000-000041570000}"/>
    <cellStyle name="20% - Accent1 3 2 5 3 4 2 3" xfId="22522" xr:uid="{00000000-0005-0000-0000-000042570000}"/>
    <cellStyle name="20% - Accent1 3 2 5 3 4 3" xfId="22523" xr:uid="{00000000-0005-0000-0000-000043570000}"/>
    <cellStyle name="20% - Accent1 3 2 5 3 4 3 2" xfId="22524" xr:uid="{00000000-0005-0000-0000-000044570000}"/>
    <cellStyle name="20% - Accent1 3 2 5 3 4 4" xfId="22525" xr:uid="{00000000-0005-0000-0000-000045570000}"/>
    <cellStyle name="20% - Accent1 3 2 5 3 5" xfId="22526" xr:uid="{00000000-0005-0000-0000-000046570000}"/>
    <cellStyle name="20% - Accent1 3 2 5 3 5 2" xfId="22527" xr:uid="{00000000-0005-0000-0000-000047570000}"/>
    <cellStyle name="20% - Accent1 3 2 5 3 5 2 2" xfId="22528" xr:uid="{00000000-0005-0000-0000-000048570000}"/>
    <cellStyle name="20% - Accent1 3 2 5 3 5 2 2 2" xfId="22529" xr:uid="{00000000-0005-0000-0000-000049570000}"/>
    <cellStyle name="20% - Accent1 3 2 5 3 5 2 3" xfId="22530" xr:uid="{00000000-0005-0000-0000-00004A570000}"/>
    <cellStyle name="20% - Accent1 3 2 5 3 5 3" xfId="22531" xr:uid="{00000000-0005-0000-0000-00004B570000}"/>
    <cellStyle name="20% - Accent1 3 2 5 3 5 3 2" xfId="22532" xr:uid="{00000000-0005-0000-0000-00004C570000}"/>
    <cellStyle name="20% - Accent1 3 2 5 3 5 4" xfId="22533" xr:uid="{00000000-0005-0000-0000-00004D570000}"/>
    <cellStyle name="20% - Accent1 3 2 5 3 6" xfId="22534" xr:uid="{00000000-0005-0000-0000-00004E570000}"/>
    <cellStyle name="20% - Accent1 3 2 5 3 6 2" xfId="22535" xr:uid="{00000000-0005-0000-0000-00004F570000}"/>
    <cellStyle name="20% - Accent1 3 2 5 3 6 2 2" xfId="22536" xr:uid="{00000000-0005-0000-0000-000050570000}"/>
    <cellStyle name="20% - Accent1 3 2 5 3 6 2 2 2" xfId="22537" xr:uid="{00000000-0005-0000-0000-000051570000}"/>
    <cellStyle name="20% - Accent1 3 2 5 3 6 2 3" xfId="22538" xr:uid="{00000000-0005-0000-0000-000052570000}"/>
    <cellStyle name="20% - Accent1 3 2 5 3 6 3" xfId="22539" xr:uid="{00000000-0005-0000-0000-000053570000}"/>
    <cellStyle name="20% - Accent1 3 2 5 3 6 3 2" xfId="22540" xr:uid="{00000000-0005-0000-0000-000054570000}"/>
    <cellStyle name="20% - Accent1 3 2 5 3 6 4" xfId="22541" xr:uid="{00000000-0005-0000-0000-000055570000}"/>
    <cellStyle name="20% - Accent1 3 2 5 3 7" xfId="22542" xr:uid="{00000000-0005-0000-0000-000056570000}"/>
    <cellStyle name="20% - Accent1 3 2 5 3 7 2" xfId="22543" xr:uid="{00000000-0005-0000-0000-000057570000}"/>
    <cellStyle name="20% - Accent1 3 2 5 3 7 2 2" xfId="22544" xr:uid="{00000000-0005-0000-0000-000058570000}"/>
    <cellStyle name="20% - Accent1 3 2 5 3 7 3" xfId="22545" xr:uid="{00000000-0005-0000-0000-000059570000}"/>
    <cellStyle name="20% - Accent1 3 2 5 3 8" xfId="22546" xr:uid="{00000000-0005-0000-0000-00005A570000}"/>
    <cellStyle name="20% - Accent1 3 2 5 3 8 2" xfId="22547" xr:uid="{00000000-0005-0000-0000-00005B570000}"/>
    <cellStyle name="20% - Accent1 3 2 5 3 8 2 2" xfId="22548" xr:uid="{00000000-0005-0000-0000-00005C570000}"/>
    <cellStyle name="20% - Accent1 3 2 5 3 8 3" xfId="22549" xr:uid="{00000000-0005-0000-0000-00005D570000}"/>
    <cellStyle name="20% - Accent1 3 2 5 3 9" xfId="22550" xr:uid="{00000000-0005-0000-0000-00005E570000}"/>
    <cellStyle name="20% - Accent1 3 2 5 3 9 2" xfId="22551" xr:uid="{00000000-0005-0000-0000-00005F570000}"/>
    <cellStyle name="20% - Accent1 3 2 5 4" xfId="22552" xr:uid="{00000000-0005-0000-0000-000060570000}"/>
    <cellStyle name="20% - Accent1 3 2 5 4 10" xfId="22553" xr:uid="{00000000-0005-0000-0000-000061570000}"/>
    <cellStyle name="20% - Accent1 3 2 5 4 10 2" xfId="22554" xr:uid="{00000000-0005-0000-0000-000062570000}"/>
    <cellStyle name="20% - Accent1 3 2 5 4 11" xfId="22555" xr:uid="{00000000-0005-0000-0000-000063570000}"/>
    <cellStyle name="20% - Accent1 3 2 5 4 2" xfId="22556" xr:uid="{00000000-0005-0000-0000-000064570000}"/>
    <cellStyle name="20% - Accent1 3 2 5 4 2 2" xfId="22557" xr:uid="{00000000-0005-0000-0000-000065570000}"/>
    <cellStyle name="20% - Accent1 3 2 5 4 2 2 2" xfId="22558" xr:uid="{00000000-0005-0000-0000-000066570000}"/>
    <cellStyle name="20% - Accent1 3 2 5 4 2 2 2 2" xfId="22559" xr:uid="{00000000-0005-0000-0000-000067570000}"/>
    <cellStyle name="20% - Accent1 3 2 5 4 2 2 2 2 2" xfId="22560" xr:uid="{00000000-0005-0000-0000-000068570000}"/>
    <cellStyle name="20% - Accent1 3 2 5 4 2 2 2 3" xfId="22561" xr:uid="{00000000-0005-0000-0000-000069570000}"/>
    <cellStyle name="20% - Accent1 3 2 5 4 2 2 3" xfId="22562" xr:uid="{00000000-0005-0000-0000-00006A570000}"/>
    <cellStyle name="20% - Accent1 3 2 5 4 2 2 3 2" xfId="22563" xr:uid="{00000000-0005-0000-0000-00006B570000}"/>
    <cellStyle name="20% - Accent1 3 2 5 4 2 2 4" xfId="22564" xr:uid="{00000000-0005-0000-0000-00006C570000}"/>
    <cellStyle name="20% - Accent1 3 2 5 4 2 3" xfId="22565" xr:uid="{00000000-0005-0000-0000-00006D570000}"/>
    <cellStyle name="20% - Accent1 3 2 5 4 2 3 2" xfId="22566" xr:uid="{00000000-0005-0000-0000-00006E570000}"/>
    <cellStyle name="20% - Accent1 3 2 5 4 2 3 2 2" xfId="22567" xr:uid="{00000000-0005-0000-0000-00006F570000}"/>
    <cellStyle name="20% - Accent1 3 2 5 4 2 3 2 2 2" xfId="22568" xr:uid="{00000000-0005-0000-0000-000070570000}"/>
    <cellStyle name="20% - Accent1 3 2 5 4 2 3 2 3" xfId="22569" xr:uid="{00000000-0005-0000-0000-000071570000}"/>
    <cellStyle name="20% - Accent1 3 2 5 4 2 3 3" xfId="22570" xr:uid="{00000000-0005-0000-0000-000072570000}"/>
    <cellStyle name="20% - Accent1 3 2 5 4 2 3 3 2" xfId="22571" xr:uid="{00000000-0005-0000-0000-000073570000}"/>
    <cellStyle name="20% - Accent1 3 2 5 4 2 3 4" xfId="22572" xr:uid="{00000000-0005-0000-0000-000074570000}"/>
    <cellStyle name="20% - Accent1 3 2 5 4 2 4" xfId="22573" xr:uid="{00000000-0005-0000-0000-000075570000}"/>
    <cellStyle name="20% - Accent1 3 2 5 4 2 4 2" xfId="22574" xr:uid="{00000000-0005-0000-0000-000076570000}"/>
    <cellStyle name="20% - Accent1 3 2 5 4 2 4 2 2" xfId="22575" xr:uid="{00000000-0005-0000-0000-000077570000}"/>
    <cellStyle name="20% - Accent1 3 2 5 4 2 4 2 2 2" xfId="22576" xr:uid="{00000000-0005-0000-0000-000078570000}"/>
    <cellStyle name="20% - Accent1 3 2 5 4 2 4 2 3" xfId="22577" xr:uid="{00000000-0005-0000-0000-000079570000}"/>
    <cellStyle name="20% - Accent1 3 2 5 4 2 4 3" xfId="22578" xr:uid="{00000000-0005-0000-0000-00007A570000}"/>
    <cellStyle name="20% - Accent1 3 2 5 4 2 4 3 2" xfId="22579" xr:uid="{00000000-0005-0000-0000-00007B570000}"/>
    <cellStyle name="20% - Accent1 3 2 5 4 2 4 4" xfId="22580" xr:uid="{00000000-0005-0000-0000-00007C570000}"/>
    <cellStyle name="20% - Accent1 3 2 5 4 2 5" xfId="22581" xr:uid="{00000000-0005-0000-0000-00007D570000}"/>
    <cellStyle name="20% - Accent1 3 2 5 4 2 5 2" xfId="22582" xr:uid="{00000000-0005-0000-0000-00007E570000}"/>
    <cellStyle name="20% - Accent1 3 2 5 4 2 5 2 2" xfId="22583" xr:uid="{00000000-0005-0000-0000-00007F570000}"/>
    <cellStyle name="20% - Accent1 3 2 5 4 2 5 3" xfId="22584" xr:uid="{00000000-0005-0000-0000-000080570000}"/>
    <cellStyle name="20% - Accent1 3 2 5 4 2 6" xfId="22585" xr:uid="{00000000-0005-0000-0000-000081570000}"/>
    <cellStyle name="20% - Accent1 3 2 5 4 2 6 2" xfId="22586" xr:uid="{00000000-0005-0000-0000-000082570000}"/>
    <cellStyle name="20% - Accent1 3 2 5 4 2 6 2 2" xfId="22587" xr:uid="{00000000-0005-0000-0000-000083570000}"/>
    <cellStyle name="20% - Accent1 3 2 5 4 2 6 3" xfId="22588" xr:uid="{00000000-0005-0000-0000-000084570000}"/>
    <cellStyle name="20% - Accent1 3 2 5 4 2 7" xfId="22589" xr:uid="{00000000-0005-0000-0000-000085570000}"/>
    <cellStyle name="20% - Accent1 3 2 5 4 2 7 2" xfId="22590" xr:uid="{00000000-0005-0000-0000-000086570000}"/>
    <cellStyle name="20% - Accent1 3 2 5 4 2 8" xfId="22591" xr:uid="{00000000-0005-0000-0000-000087570000}"/>
    <cellStyle name="20% - Accent1 3 2 5 4 2 8 2" xfId="22592" xr:uid="{00000000-0005-0000-0000-000088570000}"/>
    <cellStyle name="20% - Accent1 3 2 5 4 2 9" xfId="22593" xr:uid="{00000000-0005-0000-0000-000089570000}"/>
    <cellStyle name="20% - Accent1 3 2 5 4 3" xfId="22594" xr:uid="{00000000-0005-0000-0000-00008A570000}"/>
    <cellStyle name="20% - Accent1 3 2 5 4 3 2" xfId="22595" xr:uid="{00000000-0005-0000-0000-00008B570000}"/>
    <cellStyle name="20% - Accent1 3 2 5 4 3 2 2" xfId="22596" xr:uid="{00000000-0005-0000-0000-00008C570000}"/>
    <cellStyle name="20% - Accent1 3 2 5 4 3 2 2 2" xfId="22597" xr:uid="{00000000-0005-0000-0000-00008D570000}"/>
    <cellStyle name="20% - Accent1 3 2 5 4 3 2 2 2 2" xfId="22598" xr:uid="{00000000-0005-0000-0000-00008E570000}"/>
    <cellStyle name="20% - Accent1 3 2 5 4 3 2 2 3" xfId="22599" xr:uid="{00000000-0005-0000-0000-00008F570000}"/>
    <cellStyle name="20% - Accent1 3 2 5 4 3 2 3" xfId="22600" xr:uid="{00000000-0005-0000-0000-000090570000}"/>
    <cellStyle name="20% - Accent1 3 2 5 4 3 2 3 2" xfId="22601" xr:uid="{00000000-0005-0000-0000-000091570000}"/>
    <cellStyle name="20% - Accent1 3 2 5 4 3 2 4" xfId="22602" xr:uid="{00000000-0005-0000-0000-000092570000}"/>
    <cellStyle name="20% - Accent1 3 2 5 4 3 3" xfId="22603" xr:uid="{00000000-0005-0000-0000-000093570000}"/>
    <cellStyle name="20% - Accent1 3 2 5 4 3 3 2" xfId="22604" xr:uid="{00000000-0005-0000-0000-000094570000}"/>
    <cellStyle name="20% - Accent1 3 2 5 4 3 3 2 2" xfId="22605" xr:uid="{00000000-0005-0000-0000-000095570000}"/>
    <cellStyle name="20% - Accent1 3 2 5 4 3 3 2 2 2" xfId="22606" xr:uid="{00000000-0005-0000-0000-000096570000}"/>
    <cellStyle name="20% - Accent1 3 2 5 4 3 3 2 3" xfId="22607" xr:uid="{00000000-0005-0000-0000-000097570000}"/>
    <cellStyle name="20% - Accent1 3 2 5 4 3 3 3" xfId="22608" xr:uid="{00000000-0005-0000-0000-000098570000}"/>
    <cellStyle name="20% - Accent1 3 2 5 4 3 3 3 2" xfId="22609" xr:uid="{00000000-0005-0000-0000-000099570000}"/>
    <cellStyle name="20% - Accent1 3 2 5 4 3 3 4" xfId="22610" xr:uid="{00000000-0005-0000-0000-00009A570000}"/>
    <cellStyle name="20% - Accent1 3 2 5 4 3 4" xfId="22611" xr:uid="{00000000-0005-0000-0000-00009B570000}"/>
    <cellStyle name="20% - Accent1 3 2 5 4 3 4 2" xfId="22612" xr:uid="{00000000-0005-0000-0000-00009C570000}"/>
    <cellStyle name="20% - Accent1 3 2 5 4 3 4 2 2" xfId="22613" xr:uid="{00000000-0005-0000-0000-00009D570000}"/>
    <cellStyle name="20% - Accent1 3 2 5 4 3 4 2 2 2" xfId="22614" xr:uid="{00000000-0005-0000-0000-00009E570000}"/>
    <cellStyle name="20% - Accent1 3 2 5 4 3 4 2 3" xfId="22615" xr:uid="{00000000-0005-0000-0000-00009F570000}"/>
    <cellStyle name="20% - Accent1 3 2 5 4 3 4 3" xfId="22616" xr:uid="{00000000-0005-0000-0000-0000A0570000}"/>
    <cellStyle name="20% - Accent1 3 2 5 4 3 4 3 2" xfId="22617" xr:uid="{00000000-0005-0000-0000-0000A1570000}"/>
    <cellStyle name="20% - Accent1 3 2 5 4 3 4 4" xfId="22618" xr:uid="{00000000-0005-0000-0000-0000A2570000}"/>
    <cellStyle name="20% - Accent1 3 2 5 4 3 5" xfId="22619" xr:uid="{00000000-0005-0000-0000-0000A3570000}"/>
    <cellStyle name="20% - Accent1 3 2 5 4 3 5 2" xfId="22620" xr:uid="{00000000-0005-0000-0000-0000A4570000}"/>
    <cellStyle name="20% - Accent1 3 2 5 4 3 5 2 2" xfId="22621" xr:uid="{00000000-0005-0000-0000-0000A5570000}"/>
    <cellStyle name="20% - Accent1 3 2 5 4 3 5 3" xfId="22622" xr:uid="{00000000-0005-0000-0000-0000A6570000}"/>
    <cellStyle name="20% - Accent1 3 2 5 4 3 6" xfId="22623" xr:uid="{00000000-0005-0000-0000-0000A7570000}"/>
    <cellStyle name="20% - Accent1 3 2 5 4 3 6 2" xfId="22624" xr:uid="{00000000-0005-0000-0000-0000A8570000}"/>
    <cellStyle name="20% - Accent1 3 2 5 4 3 6 2 2" xfId="22625" xr:uid="{00000000-0005-0000-0000-0000A9570000}"/>
    <cellStyle name="20% - Accent1 3 2 5 4 3 6 3" xfId="22626" xr:uid="{00000000-0005-0000-0000-0000AA570000}"/>
    <cellStyle name="20% - Accent1 3 2 5 4 3 7" xfId="22627" xr:uid="{00000000-0005-0000-0000-0000AB570000}"/>
    <cellStyle name="20% - Accent1 3 2 5 4 3 7 2" xfId="22628" xr:uid="{00000000-0005-0000-0000-0000AC570000}"/>
    <cellStyle name="20% - Accent1 3 2 5 4 3 8" xfId="22629" xr:uid="{00000000-0005-0000-0000-0000AD570000}"/>
    <cellStyle name="20% - Accent1 3 2 5 4 3 8 2" xfId="22630" xr:uid="{00000000-0005-0000-0000-0000AE570000}"/>
    <cellStyle name="20% - Accent1 3 2 5 4 3 9" xfId="22631" xr:uid="{00000000-0005-0000-0000-0000AF570000}"/>
    <cellStyle name="20% - Accent1 3 2 5 4 4" xfId="22632" xr:uid="{00000000-0005-0000-0000-0000B0570000}"/>
    <cellStyle name="20% - Accent1 3 2 5 4 4 2" xfId="22633" xr:uid="{00000000-0005-0000-0000-0000B1570000}"/>
    <cellStyle name="20% - Accent1 3 2 5 4 4 2 2" xfId="22634" xr:uid="{00000000-0005-0000-0000-0000B2570000}"/>
    <cellStyle name="20% - Accent1 3 2 5 4 4 2 2 2" xfId="22635" xr:uid="{00000000-0005-0000-0000-0000B3570000}"/>
    <cellStyle name="20% - Accent1 3 2 5 4 4 2 3" xfId="22636" xr:uid="{00000000-0005-0000-0000-0000B4570000}"/>
    <cellStyle name="20% - Accent1 3 2 5 4 4 3" xfId="22637" xr:uid="{00000000-0005-0000-0000-0000B5570000}"/>
    <cellStyle name="20% - Accent1 3 2 5 4 4 3 2" xfId="22638" xr:uid="{00000000-0005-0000-0000-0000B6570000}"/>
    <cellStyle name="20% - Accent1 3 2 5 4 4 4" xfId="22639" xr:uid="{00000000-0005-0000-0000-0000B7570000}"/>
    <cellStyle name="20% - Accent1 3 2 5 4 5" xfId="22640" xr:uid="{00000000-0005-0000-0000-0000B8570000}"/>
    <cellStyle name="20% - Accent1 3 2 5 4 5 2" xfId="22641" xr:uid="{00000000-0005-0000-0000-0000B9570000}"/>
    <cellStyle name="20% - Accent1 3 2 5 4 5 2 2" xfId="22642" xr:uid="{00000000-0005-0000-0000-0000BA570000}"/>
    <cellStyle name="20% - Accent1 3 2 5 4 5 2 2 2" xfId="22643" xr:uid="{00000000-0005-0000-0000-0000BB570000}"/>
    <cellStyle name="20% - Accent1 3 2 5 4 5 2 3" xfId="22644" xr:uid="{00000000-0005-0000-0000-0000BC570000}"/>
    <cellStyle name="20% - Accent1 3 2 5 4 5 3" xfId="22645" xr:uid="{00000000-0005-0000-0000-0000BD570000}"/>
    <cellStyle name="20% - Accent1 3 2 5 4 5 3 2" xfId="22646" xr:uid="{00000000-0005-0000-0000-0000BE570000}"/>
    <cellStyle name="20% - Accent1 3 2 5 4 5 4" xfId="22647" xr:uid="{00000000-0005-0000-0000-0000BF570000}"/>
    <cellStyle name="20% - Accent1 3 2 5 4 6" xfId="22648" xr:uid="{00000000-0005-0000-0000-0000C0570000}"/>
    <cellStyle name="20% - Accent1 3 2 5 4 6 2" xfId="22649" xr:uid="{00000000-0005-0000-0000-0000C1570000}"/>
    <cellStyle name="20% - Accent1 3 2 5 4 6 2 2" xfId="22650" xr:uid="{00000000-0005-0000-0000-0000C2570000}"/>
    <cellStyle name="20% - Accent1 3 2 5 4 6 2 2 2" xfId="22651" xr:uid="{00000000-0005-0000-0000-0000C3570000}"/>
    <cellStyle name="20% - Accent1 3 2 5 4 6 2 3" xfId="22652" xr:uid="{00000000-0005-0000-0000-0000C4570000}"/>
    <cellStyle name="20% - Accent1 3 2 5 4 6 3" xfId="22653" xr:uid="{00000000-0005-0000-0000-0000C5570000}"/>
    <cellStyle name="20% - Accent1 3 2 5 4 6 3 2" xfId="22654" xr:uid="{00000000-0005-0000-0000-0000C6570000}"/>
    <cellStyle name="20% - Accent1 3 2 5 4 6 4" xfId="22655" xr:uid="{00000000-0005-0000-0000-0000C7570000}"/>
    <cellStyle name="20% - Accent1 3 2 5 4 7" xfId="22656" xr:uid="{00000000-0005-0000-0000-0000C8570000}"/>
    <cellStyle name="20% - Accent1 3 2 5 4 7 2" xfId="22657" xr:uid="{00000000-0005-0000-0000-0000C9570000}"/>
    <cellStyle name="20% - Accent1 3 2 5 4 7 2 2" xfId="22658" xr:uid="{00000000-0005-0000-0000-0000CA570000}"/>
    <cellStyle name="20% - Accent1 3 2 5 4 7 3" xfId="22659" xr:uid="{00000000-0005-0000-0000-0000CB570000}"/>
    <cellStyle name="20% - Accent1 3 2 5 4 8" xfId="22660" xr:uid="{00000000-0005-0000-0000-0000CC570000}"/>
    <cellStyle name="20% - Accent1 3 2 5 4 8 2" xfId="22661" xr:uid="{00000000-0005-0000-0000-0000CD570000}"/>
    <cellStyle name="20% - Accent1 3 2 5 4 8 2 2" xfId="22662" xr:uid="{00000000-0005-0000-0000-0000CE570000}"/>
    <cellStyle name="20% - Accent1 3 2 5 4 8 3" xfId="22663" xr:uid="{00000000-0005-0000-0000-0000CF570000}"/>
    <cellStyle name="20% - Accent1 3 2 5 4 9" xfId="22664" xr:uid="{00000000-0005-0000-0000-0000D0570000}"/>
    <cellStyle name="20% - Accent1 3 2 5 4 9 2" xfId="22665" xr:uid="{00000000-0005-0000-0000-0000D1570000}"/>
    <cellStyle name="20% - Accent1 3 2 5 5" xfId="22666" xr:uid="{00000000-0005-0000-0000-0000D2570000}"/>
    <cellStyle name="20% - Accent1 3 2 5 5 10" xfId="22667" xr:uid="{00000000-0005-0000-0000-0000D3570000}"/>
    <cellStyle name="20% - Accent1 3 2 5 5 10 2" xfId="22668" xr:uid="{00000000-0005-0000-0000-0000D4570000}"/>
    <cellStyle name="20% - Accent1 3 2 5 5 11" xfId="22669" xr:uid="{00000000-0005-0000-0000-0000D5570000}"/>
    <cellStyle name="20% - Accent1 3 2 5 5 2" xfId="22670" xr:uid="{00000000-0005-0000-0000-0000D6570000}"/>
    <cellStyle name="20% - Accent1 3 2 5 5 2 2" xfId="22671" xr:uid="{00000000-0005-0000-0000-0000D7570000}"/>
    <cellStyle name="20% - Accent1 3 2 5 5 2 2 2" xfId="22672" xr:uid="{00000000-0005-0000-0000-0000D8570000}"/>
    <cellStyle name="20% - Accent1 3 2 5 5 2 2 2 2" xfId="22673" xr:uid="{00000000-0005-0000-0000-0000D9570000}"/>
    <cellStyle name="20% - Accent1 3 2 5 5 2 2 2 2 2" xfId="22674" xr:uid="{00000000-0005-0000-0000-0000DA570000}"/>
    <cellStyle name="20% - Accent1 3 2 5 5 2 2 2 3" xfId="22675" xr:uid="{00000000-0005-0000-0000-0000DB570000}"/>
    <cellStyle name="20% - Accent1 3 2 5 5 2 2 3" xfId="22676" xr:uid="{00000000-0005-0000-0000-0000DC570000}"/>
    <cellStyle name="20% - Accent1 3 2 5 5 2 2 3 2" xfId="22677" xr:uid="{00000000-0005-0000-0000-0000DD570000}"/>
    <cellStyle name="20% - Accent1 3 2 5 5 2 2 4" xfId="22678" xr:uid="{00000000-0005-0000-0000-0000DE570000}"/>
    <cellStyle name="20% - Accent1 3 2 5 5 2 3" xfId="22679" xr:uid="{00000000-0005-0000-0000-0000DF570000}"/>
    <cellStyle name="20% - Accent1 3 2 5 5 2 3 2" xfId="22680" xr:uid="{00000000-0005-0000-0000-0000E0570000}"/>
    <cellStyle name="20% - Accent1 3 2 5 5 2 3 2 2" xfId="22681" xr:uid="{00000000-0005-0000-0000-0000E1570000}"/>
    <cellStyle name="20% - Accent1 3 2 5 5 2 3 2 2 2" xfId="22682" xr:uid="{00000000-0005-0000-0000-0000E2570000}"/>
    <cellStyle name="20% - Accent1 3 2 5 5 2 3 2 3" xfId="22683" xr:uid="{00000000-0005-0000-0000-0000E3570000}"/>
    <cellStyle name="20% - Accent1 3 2 5 5 2 3 3" xfId="22684" xr:uid="{00000000-0005-0000-0000-0000E4570000}"/>
    <cellStyle name="20% - Accent1 3 2 5 5 2 3 3 2" xfId="22685" xr:uid="{00000000-0005-0000-0000-0000E5570000}"/>
    <cellStyle name="20% - Accent1 3 2 5 5 2 3 4" xfId="22686" xr:uid="{00000000-0005-0000-0000-0000E6570000}"/>
    <cellStyle name="20% - Accent1 3 2 5 5 2 4" xfId="22687" xr:uid="{00000000-0005-0000-0000-0000E7570000}"/>
    <cellStyle name="20% - Accent1 3 2 5 5 2 4 2" xfId="22688" xr:uid="{00000000-0005-0000-0000-0000E8570000}"/>
    <cellStyle name="20% - Accent1 3 2 5 5 2 4 2 2" xfId="22689" xr:uid="{00000000-0005-0000-0000-0000E9570000}"/>
    <cellStyle name="20% - Accent1 3 2 5 5 2 4 2 2 2" xfId="22690" xr:uid="{00000000-0005-0000-0000-0000EA570000}"/>
    <cellStyle name="20% - Accent1 3 2 5 5 2 4 2 3" xfId="22691" xr:uid="{00000000-0005-0000-0000-0000EB570000}"/>
    <cellStyle name="20% - Accent1 3 2 5 5 2 4 3" xfId="22692" xr:uid="{00000000-0005-0000-0000-0000EC570000}"/>
    <cellStyle name="20% - Accent1 3 2 5 5 2 4 3 2" xfId="22693" xr:uid="{00000000-0005-0000-0000-0000ED570000}"/>
    <cellStyle name="20% - Accent1 3 2 5 5 2 4 4" xfId="22694" xr:uid="{00000000-0005-0000-0000-0000EE570000}"/>
    <cellStyle name="20% - Accent1 3 2 5 5 2 5" xfId="22695" xr:uid="{00000000-0005-0000-0000-0000EF570000}"/>
    <cellStyle name="20% - Accent1 3 2 5 5 2 5 2" xfId="22696" xr:uid="{00000000-0005-0000-0000-0000F0570000}"/>
    <cellStyle name="20% - Accent1 3 2 5 5 2 5 2 2" xfId="22697" xr:uid="{00000000-0005-0000-0000-0000F1570000}"/>
    <cellStyle name="20% - Accent1 3 2 5 5 2 5 3" xfId="22698" xr:uid="{00000000-0005-0000-0000-0000F2570000}"/>
    <cellStyle name="20% - Accent1 3 2 5 5 2 6" xfId="22699" xr:uid="{00000000-0005-0000-0000-0000F3570000}"/>
    <cellStyle name="20% - Accent1 3 2 5 5 2 6 2" xfId="22700" xr:uid="{00000000-0005-0000-0000-0000F4570000}"/>
    <cellStyle name="20% - Accent1 3 2 5 5 2 6 2 2" xfId="22701" xr:uid="{00000000-0005-0000-0000-0000F5570000}"/>
    <cellStyle name="20% - Accent1 3 2 5 5 2 6 3" xfId="22702" xr:uid="{00000000-0005-0000-0000-0000F6570000}"/>
    <cellStyle name="20% - Accent1 3 2 5 5 2 7" xfId="22703" xr:uid="{00000000-0005-0000-0000-0000F7570000}"/>
    <cellStyle name="20% - Accent1 3 2 5 5 2 7 2" xfId="22704" xr:uid="{00000000-0005-0000-0000-0000F8570000}"/>
    <cellStyle name="20% - Accent1 3 2 5 5 2 8" xfId="22705" xr:uid="{00000000-0005-0000-0000-0000F9570000}"/>
    <cellStyle name="20% - Accent1 3 2 5 5 2 8 2" xfId="22706" xr:uid="{00000000-0005-0000-0000-0000FA570000}"/>
    <cellStyle name="20% - Accent1 3 2 5 5 2 9" xfId="22707" xr:uid="{00000000-0005-0000-0000-0000FB570000}"/>
    <cellStyle name="20% - Accent1 3 2 5 5 3" xfId="22708" xr:uid="{00000000-0005-0000-0000-0000FC570000}"/>
    <cellStyle name="20% - Accent1 3 2 5 5 3 2" xfId="22709" xr:uid="{00000000-0005-0000-0000-0000FD570000}"/>
    <cellStyle name="20% - Accent1 3 2 5 5 3 2 2" xfId="22710" xr:uid="{00000000-0005-0000-0000-0000FE570000}"/>
    <cellStyle name="20% - Accent1 3 2 5 5 3 2 2 2" xfId="22711" xr:uid="{00000000-0005-0000-0000-0000FF570000}"/>
    <cellStyle name="20% - Accent1 3 2 5 5 3 2 2 2 2" xfId="22712" xr:uid="{00000000-0005-0000-0000-000000580000}"/>
    <cellStyle name="20% - Accent1 3 2 5 5 3 2 2 3" xfId="22713" xr:uid="{00000000-0005-0000-0000-000001580000}"/>
    <cellStyle name="20% - Accent1 3 2 5 5 3 2 3" xfId="22714" xr:uid="{00000000-0005-0000-0000-000002580000}"/>
    <cellStyle name="20% - Accent1 3 2 5 5 3 2 3 2" xfId="22715" xr:uid="{00000000-0005-0000-0000-000003580000}"/>
    <cellStyle name="20% - Accent1 3 2 5 5 3 2 4" xfId="22716" xr:uid="{00000000-0005-0000-0000-000004580000}"/>
    <cellStyle name="20% - Accent1 3 2 5 5 3 3" xfId="22717" xr:uid="{00000000-0005-0000-0000-000005580000}"/>
    <cellStyle name="20% - Accent1 3 2 5 5 3 3 2" xfId="22718" xr:uid="{00000000-0005-0000-0000-000006580000}"/>
    <cellStyle name="20% - Accent1 3 2 5 5 3 3 2 2" xfId="22719" xr:uid="{00000000-0005-0000-0000-000007580000}"/>
    <cellStyle name="20% - Accent1 3 2 5 5 3 3 2 2 2" xfId="22720" xr:uid="{00000000-0005-0000-0000-000008580000}"/>
    <cellStyle name="20% - Accent1 3 2 5 5 3 3 2 3" xfId="22721" xr:uid="{00000000-0005-0000-0000-000009580000}"/>
    <cellStyle name="20% - Accent1 3 2 5 5 3 3 3" xfId="22722" xr:uid="{00000000-0005-0000-0000-00000A580000}"/>
    <cellStyle name="20% - Accent1 3 2 5 5 3 3 3 2" xfId="22723" xr:uid="{00000000-0005-0000-0000-00000B580000}"/>
    <cellStyle name="20% - Accent1 3 2 5 5 3 3 4" xfId="22724" xr:uid="{00000000-0005-0000-0000-00000C580000}"/>
    <cellStyle name="20% - Accent1 3 2 5 5 3 4" xfId="22725" xr:uid="{00000000-0005-0000-0000-00000D580000}"/>
    <cellStyle name="20% - Accent1 3 2 5 5 3 4 2" xfId="22726" xr:uid="{00000000-0005-0000-0000-00000E580000}"/>
    <cellStyle name="20% - Accent1 3 2 5 5 3 4 2 2" xfId="22727" xr:uid="{00000000-0005-0000-0000-00000F580000}"/>
    <cellStyle name="20% - Accent1 3 2 5 5 3 4 2 2 2" xfId="22728" xr:uid="{00000000-0005-0000-0000-000010580000}"/>
    <cellStyle name="20% - Accent1 3 2 5 5 3 4 2 3" xfId="22729" xr:uid="{00000000-0005-0000-0000-000011580000}"/>
    <cellStyle name="20% - Accent1 3 2 5 5 3 4 3" xfId="22730" xr:uid="{00000000-0005-0000-0000-000012580000}"/>
    <cellStyle name="20% - Accent1 3 2 5 5 3 4 3 2" xfId="22731" xr:uid="{00000000-0005-0000-0000-000013580000}"/>
    <cellStyle name="20% - Accent1 3 2 5 5 3 4 4" xfId="22732" xr:uid="{00000000-0005-0000-0000-000014580000}"/>
    <cellStyle name="20% - Accent1 3 2 5 5 3 5" xfId="22733" xr:uid="{00000000-0005-0000-0000-000015580000}"/>
    <cellStyle name="20% - Accent1 3 2 5 5 3 5 2" xfId="22734" xr:uid="{00000000-0005-0000-0000-000016580000}"/>
    <cellStyle name="20% - Accent1 3 2 5 5 3 5 2 2" xfId="22735" xr:uid="{00000000-0005-0000-0000-000017580000}"/>
    <cellStyle name="20% - Accent1 3 2 5 5 3 5 3" xfId="22736" xr:uid="{00000000-0005-0000-0000-000018580000}"/>
    <cellStyle name="20% - Accent1 3 2 5 5 3 6" xfId="22737" xr:uid="{00000000-0005-0000-0000-000019580000}"/>
    <cellStyle name="20% - Accent1 3 2 5 5 3 6 2" xfId="22738" xr:uid="{00000000-0005-0000-0000-00001A580000}"/>
    <cellStyle name="20% - Accent1 3 2 5 5 3 6 2 2" xfId="22739" xr:uid="{00000000-0005-0000-0000-00001B580000}"/>
    <cellStyle name="20% - Accent1 3 2 5 5 3 6 3" xfId="22740" xr:uid="{00000000-0005-0000-0000-00001C580000}"/>
    <cellStyle name="20% - Accent1 3 2 5 5 3 7" xfId="22741" xr:uid="{00000000-0005-0000-0000-00001D580000}"/>
    <cellStyle name="20% - Accent1 3 2 5 5 3 7 2" xfId="22742" xr:uid="{00000000-0005-0000-0000-00001E580000}"/>
    <cellStyle name="20% - Accent1 3 2 5 5 3 8" xfId="22743" xr:uid="{00000000-0005-0000-0000-00001F580000}"/>
    <cellStyle name="20% - Accent1 3 2 5 5 3 8 2" xfId="22744" xr:uid="{00000000-0005-0000-0000-000020580000}"/>
    <cellStyle name="20% - Accent1 3 2 5 5 3 9" xfId="22745" xr:uid="{00000000-0005-0000-0000-000021580000}"/>
    <cellStyle name="20% - Accent1 3 2 5 5 4" xfId="22746" xr:uid="{00000000-0005-0000-0000-000022580000}"/>
    <cellStyle name="20% - Accent1 3 2 5 5 4 2" xfId="22747" xr:uid="{00000000-0005-0000-0000-000023580000}"/>
    <cellStyle name="20% - Accent1 3 2 5 5 4 2 2" xfId="22748" xr:uid="{00000000-0005-0000-0000-000024580000}"/>
    <cellStyle name="20% - Accent1 3 2 5 5 4 2 2 2" xfId="22749" xr:uid="{00000000-0005-0000-0000-000025580000}"/>
    <cellStyle name="20% - Accent1 3 2 5 5 4 2 3" xfId="22750" xr:uid="{00000000-0005-0000-0000-000026580000}"/>
    <cellStyle name="20% - Accent1 3 2 5 5 4 3" xfId="22751" xr:uid="{00000000-0005-0000-0000-000027580000}"/>
    <cellStyle name="20% - Accent1 3 2 5 5 4 3 2" xfId="22752" xr:uid="{00000000-0005-0000-0000-000028580000}"/>
    <cellStyle name="20% - Accent1 3 2 5 5 4 4" xfId="22753" xr:uid="{00000000-0005-0000-0000-000029580000}"/>
    <cellStyle name="20% - Accent1 3 2 5 5 5" xfId="22754" xr:uid="{00000000-0005-0000-0000-00002A580000}"/>
    <cellStyle name="20% - Accent1 3 2 5 5 5 2" xfId="22755" xr:uid="{00000000-0005-0000-0000-00002B580000}"/>
    <cellStyle name="20% - Accent1 3 2 5 5 5 2 2" xfId="22756" xr:uid="{00000000-0005-0000-0000-00002C580000}"/>
    <cellStyle name="20% - Accent1 3 2 5 5 5 2 2 2" xfId="22757" xr:uid="{00000000-0005-0000-0000-00002D580000}"/>
    <cellStyle name="20% - Accent1 3 2 5 5 5 2 3" xfId="22758" xr:uid="{00000000-0005-0000-0000-00002E580000}"/>
    <cellStyle name="20% - Accent1 3 2 5 5 5 3" xfId="22759" xr:uid="{00000000-0005-0000-0000-00002F580000}"/>
    <cellStyle name="20% - Accent1 3 2 5 5 5 3 2" xfId="22760" xr:uid="{00000000-0005-0000-0000-000030580000}"/>
    <cellStyle name="20% - Accent1 3 2 5 5 5 4" xfId="22761" xr:uid="{00000000-0005-0000-0000-000031580000}"/>
    <cellStyle name="20% - Accent1 3 2 5 5 6" xfId="22762" xr:uid="{00000000-0005-0000-0000-000032580000}"/>
    <cellStyle name="20% - Accent1 3 2 5 5 6 2" xfId="22763" xr:uid="{00000000-0005-0000-0000-000033580000}"/>
    <cellStyle name="20% - Accent1 3 2 5 5 6 2 2" xfId="22764" xr:uid="{00000000-0005-0000-0000-000034580000}"/>
    <cellStyle name="20% - Accent1 3 2 5 5 6 2 2 2" xfId="22765" xr:uid="{00000000-0005-0000-0000-000035580000}"/>
    <cellStyle name="20% - Accent1 3 2 5 5 6 2 3" xfId="22766" xr:uid="{00000000-0005-0000-0000-000036580000}"/>
    <cellStyle name="20% - Accent1 3 2 5 5 6 3" xfId="22767" xr:uid="{00000000-0005-0000-0000-000037580000}"/>
    <cellStyle name="20% - Accent1 3 2 5 5 6 3 2" xfId="22768" xr:uid="{00000000-0005-0000-0000-000038580000}"/>
    <cellStyle name="20% - Accent1 3 2 5 5 6 4" xfId="22769" xr:uid="{00000000-0005-0000-0000-000039580000}"/>
    <cellStyle name="20% - Accent1 3 2 5 5 7" xfId="22770" xr:uid="{00000000-0005-0000-0000-00003A580000}"/>
    <cellStyle name="20% - Accent1 3 2 5 5 7 2" xfId="22771" xr:uid="{00000000-0005-0000-0000-00003B580000}"/>
    <cellStyle name="20% - Accent1 3 2 5 5 7 2 2" xfId="22772" xr:uid="{00000000-0005-0000-0000-00003C580000}"/>
    <cellStyle name="20% - Accent1 3 2 5 5 7 3" xfId="22773" xr:uid="{00000000-0005-0000-0000-00003D580000}"/>
    <cellStyle name="20% - Accent1 3 2 5 5 8" xfId="22774" xr:uid="{00000000-0005-0000-0000-00003E580000}"/>
    <cellStyle name="20% - Accent1 3 2 5 5 8 2" xfId="22775" xr:uid="{00000000-0005-0000-0000-00003F580000}"/>
    <cellStyle name="20% - Accent1 3 2 5 5 8 2 2" xfId="22776" xr:uid="{00000000-0005-0000-0000-000040580000}"/>
    <cellStyle name="20% - Accent1 3 2 5 5 8 3" xfId="22777" xr:uid="{00000000-0005-0000-0000-000041580000}"/>
    <cellStyle name="20% - Accent1 3 2 5 5 9" xfId="22778" xr:uid="{00000000-0005-0000-0000-000042580000}"/>
    <cellStyle name="20% - Accent1 3 2 5 5 9 2" xfId="22779" xr:uid="{00000000-0005-0000-0000-000043580000}"/>
    <cellStyle name="20% - Accent1 3 2 5 6" xfId="22780" xr:uid="{00000000-0005-0000-0000-000044580000}"/>
    <cellStyle name="20% - Accent1 3 2 5 6 2" xfId="22781" xr:uid="{00000000-0005-0000-0000-000045580000}"/>
    <cellStyle name="20% - Accent1 3 2 5 6 2 2" xfId="22782" xr:uid="{00000000-0005-0000-0000-000046580000}"/>
    <cellStyle name="20% - Accent1 3 2 5 6 2 2 2" xfId="22783" xr:uid="{00000000-0005-0000-0000-000047580000}"/>
    <cellStyle name="20% - Accent1 3 2 5 6 2 2 2 2" xfId="22784" xr:uid="{00000000-0005-0000-0000-000048580000}"/>
    <cellStyle name="20% - Accent1 3 2 5 6 2 2 3" xfId="22785" xr:uid="{00000000-0005-0000-0000-000049580000}"/>
    <cellStyle name="20% - Accent1 3 2 5 6 2 3" xfId="22786" xr:uid="{00000000-0005-0000-0000-00004A580000}"/>
    <cellStyle name="20% - Accent1 3 2 5 6 2 3 2" xfId="22787" xr:uid="{00000000-0005-0000-0000-00004B580000}"/>
    <cellStyle name="20% - Accent1 3 2 5 6 2 4" xfId="22788" xr:uid="{00000000-0005-0000-0000-00004C580000}"/>
    <cellStyle name="20% - Accent1 3 2 5 6 3" xfId="22789" xr:uid="{00000000-0005-0000-0000-00004D580000}"/>
    <cellStyle name="20% - Accent1 3 2 5 6 3 2" xfId="22790" xr:uid="{00000000-0005-0000-0000-00004E580000}"/>
    <cellStyle name="20% - Accent1 3 2 5 6 3 2 2" xfId="22791" xr:uid="{00000000-0005-0000-0000-00004F580000}"/>
    <cellStyle name="20% - Accent1 3 2 5 6 3 2 2 2" xfId="22792" xr:uid="{00000000-0005-0000-0000-000050580000}"/>
    <cellStyle name="20% - Accent1 3 2 5 6 3 2 3" xfId="22793" xr:uid="{00000000-0005-0000-0000-000051580000}"/>
    <cellStyle name="20% - Accent1 3 2 5 6 3 3" xfId="22794" xr:uid="{00000000-0005-0000-0000-000052580000}"/>
    <cellStyle name="20% - Accent1 3 2 5 6 3 3 2" xfId="22795" xr:uid="{00000000-0005-0000-0000-000053580000}"/>
    <cellStyle name="20% - Accent1 3 2 5 6 3 4" xfId="22796" xr:uid="{00000000-0005-0000-0000-000054580000}"/>
    <cellStyle name="20% - Accent1 3 2 5 6 4" xfId="22797" xr:uid="{00000000-0005-0000-0000-000055580000}"/>
    <cellStyle name="20% - Accent1 3 2 5 6 4 2" xfId="22798" xr:uid="{00000000-0005-0000-0000-000056580000}"/>
    <cellStyle name="20% - Accent1 3 2 5 6 4 2 2" xfId="22799" xr:uid="{00000000-0005-0000-0000-000057580000}"/>
    <cellStyle name="20% - Accent1 3 2 5 6 4 2 2 2" xfId="22800" xr:uid="{00000000-0005-0000-0000-000058580000}"/>
    <cellStyle name="20% - Accent1 3 2 5 6 4 2 3" xfId="22801" xr:uid="{00000000-0005-0000-0000-000059580000}"/>
    <cellStyle name="20% - Accent1 3 2 5 6 4 3" xfId="22802" xr:uid="{00000000-0005-0000-0000-00005A580000}"/>
    <cellStyle name="20% - Accent1 3 2 5 6 4 3 2" xfId="22803" xr:uid="{00000000-0005-0000-0000-00005B580000}"/>
    <cellStyle name="20% - Accent1 3 2 5 6 4 4" xfId="22804" xr:uid="{00000000-0005-0000-0000-00005C580000}"/>
    <cellStyle name="20% - Accent1 3 2 5 6 5" xfId="22805" xr:uid="{00000000-0005-0000-0000-00005D580000}"/>
    <cellStyle name="20% - Accent1 3 2 5 6 5 2" xfId="22806" xr:uid="{00000000-0005-0000-0000-00005E580000}"/>
    <cellStyle name="20% - Accent1 3 2 5 6 5 2 2" xfId="22807" xr:uid="{00000000-0005-0000-0000-00005F580000}"/>
    <cellStyle name="20% - Accent1 3 2 5 6 5 3" xfId="22808" xr:uid="{00000000-0005-0000-0000-000060580000}"/>
    <cellStyle name="20% - Accent1 3 2 5 6 6" xfId="22809" xr:uid="{00000000-0005-0000-0000-000061580000}"/>
    <cellStyle name="20% - Accent1 3 2 5 6 6 2" xfId="22810" xr:uid="{00000000-0005-0000-0000-000062580000}"/>
    <cellStyle name="20% - Accent1 3 2 5 6 6 2 2" xfId="22811" xr:uid="{00000000-0005-0000-0000-000063580000}"/>
    <cellStyle name="20% - Accent1 3 2 5 6 6 3" xfId="22812" xr:uid="{00000000-0005-0000-0000-000064580000}"/>
    <cellStyle name="20% - Accent1 3 2 5 6 7" xfId="22813" xr:uid="{00000000-0005-0000-0000-000065580000}"/>
    <cellStyle name="20% - Accent1 3 2 5 6 7 2" xfId="22814" xr:uid="{00000000-0005-0000-0000-000066580000}"/>
    <cellStyle name="20% - Accent1 3 2 5 6 8" xfId="22815" xr:uid="{00000000-0005-0000-0000-000067580000}"/>
    <cellStyle name="20% - Accent1 3 2 5 6 8 2" xfId="22816" xr:uid="{00000000-0005-0000-0000-000068580000}"/>
    <cellStyle name="20% - Accent1 3 2 5 6 9" xfId="22817" xr:uid="{00000000-0005-0000-0000-000069580000}"/>
    <cellStyle name="20% - Accent1 3 2 5 7" xfId="22818" xr:uid="{00000000-0005-0000-0000-00006A580000}"/>
    <cellStyle name="20% - Accent1 3 2 5 7 2" xfId="22819" xr:uid="{00000000-0005-0000-0000-00006B580000}"/>
    <cellStyle name="20% - Accent1 3 2 5 7 2 2" xfId="22820" xr:uid="{00000000-0005-0000-0000-00006C580000}"/>
    <cellStyle name="20% - Accent1 3 2 5 7 2 2 2" xfId="22821" xr:uid="{00000000-0005-0000-0000-00006D580000}"/>
    <cellStyle name="20% - Accent1 3 2 5 7 2 2 2 2" xfId="22822" xr:uid="{00000000-0005-0000-0000-00006E580000}"/>
    <cellStyle name="20% - Accent1 3 2 5 7 2 2 3" xfId="22823" xr:uid="{00000000-0005-0000-0000-00006F580000}"/>
    <cellStyle name="20% - Accent1 3 2 5 7 2 3" xfId="22824" xr:uid="{00000000-0005-0000-0000-000070580000}"/>
    <cellStyle name="20% - Accent1 3 2 5 7 2 3 2" xfId="22825" xr:uid="{00000000-0005-0000-0000-000071580000}"/>
    <cellStyle name="20% - Accent1 3 2 5 7 2 4" xfId="22826" xr:uid="{00000000-0005-0000-0000-000072580000}"/>
    <cellStyle name="20% - Accent1 3 2 5 7 3" xfId="22827" xr:uid="{00000000-0005-0000-0000-000073580000}"/>
    <cellStyle name="20% - Accent1 3 2 5 7 3 2" xfId="22828" xr:uid="{00000000-0005-0000-0000-000074580000}"/>
    <cellStyle name="20% - Accent1 3 2 5 7 3 2 2" xfId="22829" xr:uid="{00000000-0005-0000-0000-000075580000}"/>
    <cellStyle name="20% - Accent1 3 2 5 7 3 2 2 2" xfId="22830" xr:uid="{00000000-0005-0000-0000-000076580000}"/>
    <cellStyle name="20% - Accent1 3 2 5 7 3 2 3" xfId="22831" xr:uid="{00000000-0005-0000-0000-000077580000}"/>
    <cellStyle name="20% - Accent1 3 2 5 7 3 3" xfId="22832" xr:uid="{00000000-0005-0000-0000-000078580000}"/>
    <cellStyle name="20% - Accent1 3 2 5 7 3 3 2" xfId="22833" xr:uid="{00000000-0005-0000-0000-000079580000}"/>
    <cellStyle name="20% - Accent1 3 2 5 7 3 4" xfId="22834" xr:uid="{00000000-0005-0000-0000-00007A580000}"/>
    <cellStyle name="20% - Accent1 3 2 5 7 4" xfId="22835" xr:uid="{00000000-0005-0000-0000-00007B580000}"/>
    <cellStyle name="20% - Accent1 3 2 5 7 4 2" xfId="22836" xr:uid="{00000000-0005-0000-0000-00007C580000}"/>
    <cellStyle name="20% - Accent1 3 2 5 7 4 2 2" xfId="22837" xr:uid="{00000000-0005-0000-0000-00007D580000}"/>
    <cellStyle name="20% - Accent1 3 2 5 7 4 2 2 2" xfId="22838" xr:uid="{00000000-0005-0000-0000-00007E580000}"/>
    <cellStyle name="20% - Accent1 3 2 5 7 4 2 3" xfId="22839" xr:uid="{00000000-0005-0000-0000-00007F580000}"/>
    <cellStyle name="20% - Accent1 3 2 5 7 4 3" xfId="22840" xr:uid="{00000000-0005-0000-0000-000080580000}"/>
    <cellStyle name="20% - Accent1 3 2 5 7 4 3 2" xfId="22841" xr:uid="{00000000-0005-0000-0000-000081580000}"/>
    <cellStyle name="20% - Accent1 3 2 5 7 4 4" xfId="22842" xr:uid="{00000000-0005-0000-0000-000082580000}"/>
    <cellStyle name="20% - Accent1 3 2 5 7 5" xfId="22843" xr:uid="{00000000-0005-0000-0000-000083580000}"/>
    <cellStyle name="20% - Accent1 3 2 5 7 5 2" xfId="22844" xr:uid="{00000000-0005-0000-0000-000084580000}"/>
    <cellStyle name="20% - Accent1 3 2 5 7 5 2 2" xfId="22845" xr:uid="{00000000-0005-0000-0000-000085580000}"/>
    <cellStyle name="20% - Accent1 3 2 5 7 5 3" xfId="22846" xr:uid="{00000000-0005-0000-0000-000086580000}"/>
    <cellStyle name="20% - Accent1 3 2 5 7 6" xfId="22847" xr:uid="{00000000-0005-0000-0000-000087580000}"/>
    <cellStyle name="20% - Accent1 3 2 5 7 6 2" xfId="22848" xr:uid="{00000000-0005-0000-0000-000088580000}"/>
    <cellStyle name="20% - Accent1 3 2 5 7 6 2 2" xfId="22849" xr:uid="{00000000-0005-0000-0000-000089580000}"/>
    <cellStyle name="20% - Accent1 3 2 5 7 6 3" xfId="22850" xr:uid="{00000000-0005-0000-0000-00008A580000}"/>
    <cellStyle name="20% - Accent1 3 2 5 7 7" xfId="22851" xr:uid="{00000000-0005-0000-0000-00008B580000}"/>
    <cellStyle name="20% - Accent1 3 2 5 7 7 2" xfId="22852" xr:uid="{00000000-0005-0000-0000-00008C580000}"/>
    <cellStyle name="20% - Accent1 3 2 5 7 8" xfId="22853" xr:uid="{00000000-0005-0000-0000-00008D580000}"/>
    <cellStyle name="20% - Accent1 3 2 5 7 8 2" xfId="22854" xr:uid="{00000000-0005-0000-0000-00008E580000}"/>
    <cellStyle name="20% - Accent1 3 2 5 7 9" xfId="22855" xr:uid="{00000000-0005-0000-0000-00008F580000}"/>
    <cellStyle name="20% - Accent1 3 2 5 8" xfId="22856" xr:uid="{00000000-0005-0000-0000-000090580000}"/>
    <cellStyle name="20% - Accent1 3 2 5 8 2" xfId="22857" xr:uid="{00000000-0005-0000-0000-000091580000}"/>
    <cellStyle name="20% - Accent1 3 2 5 8 2 2" xfId="22858" xr:uid="{00000000-0005-0000-0000-000092580000}"/>
    <cellStyle name="20% - Accent1 3 2 5 8 2 2 2" xfId="22859" xr:uid="{00000000-0005-0000-0000-000093580000}"/>
    <cellStyle name="20% - Accent1 3 2 5 8 2 3" xfId="22860" xr:uid="{00000000-0005-0000-0000-000094580000}"/>
    <cellStyle name="20% - Accent1 3 2 5 8 3" xfId="22861" xr:uid="{00000000-0005-0000-0000-000095580000}"/>
    <cellStyle name="20% - Accent1 3 2 5 8 3 2" xfId="22862" xr:uid="{00000000-0005-0000-0000-000096580000}"/>
    <cellStyle name="20% - Accent1 3 2 5 8 4" xfId="22863" xr:uid="{00000000-0005-0000-0000-000097580000}"/>
    <cellStyle name="20% - Accent1 3 2 5 9" xfId="22864" xr:uid="{00000000-0005-0000-0000-000098580000}"/>
    <cellStyle name="20% - Accent1 3 2 5 9 2" xfId="22865" xr:uid="{00000000-0005-0000-0000-000099580000}"/>
    <cellStyle name="20% - Accent1 3 2 5 9 2 2" xfId="22866" xr:uid="{00000000-0005-0000-0000-00009A580000}"/>
    <cellStyle name="20% - Accent1 3 2 5 9 2 2 2" xfId="22867" xr:uid="{00000000-0005-0000-0000-00009B580000}"/>
    <cellStyle name="20% - Accent1 3 2 5 9 2 3" xfId="22868" xr:uid="{00000000-0005-0000-0000-00009C580000}"/>
    <cellStyle name="20% - Accent1 3 2 5 9 3" xfId="22869" xr:uid="{00000000-0005-0000-0000-00009D580000}"/>
    <cellStyle name="20% - Accent1 3 2 5 9 3 2" xfId="22870" xr:uid="{00000000-0005-0000-0000-00009E580000}"/>
    <cellStyle name="20% - Accent1 3 2 5 9 4" xfId="22871" xr:uid="{00000000-0005-0000-0000-00009F580000}"/>
    <cellStyle name="20% - Accent1 3 2 6" xfId="22872" xr:uid="{00000000-0005-0000-0000-0000A0580000}"/>
    <cellStyle name="20% - Accent1 3 2 6 10" xfId="22873" xr:uid="{00000000-0005-0000-0000-0000A1580000}"/>
    <cellStyle name="20% - Accent1 3 2 6 10 2" xfId="22874" xr:uid="{00000000-0005-0000-0000-0000A2580000}"/>
    <cellStyle name="20% - Accent1 3 2 6 10 2 2" xfId="22875" xr:uid="{00000000-0005-0000-0000-0000A3580000}"/>
    <cellStyle name="20% - Accent1 3 2 6 10 3" xfId="22876" xr:uid="{00000000-0005-0000-0000-0000A4580000}"/>
    <cellStyle name="20% - Accent1 3 2 6 11" xfId="22877" xr:uid="{00000000-0005-0000-0000-0000A5580000}"/>
    <cellStyle name="20% - Accent1 3 2 6 11 2" xfId="22878" xr:uid="{00000000-0005-0000-0000-0000A6580000}"/>
    <cellStyle name="20% - Accent1 3 2 6 11 2 2" xfId="22879" xr:uid="{00000000-0005-0000-0000-0000A7580000}"/>
    <cellStyle name="20% - Accent1 3 2 6 11 3" xfId="22880" xr:uid="{00000000-0005-0000-0000-0000A8580000}"/>
    <cellStyle name="20% - Accent1 3 2 6 12" xfId="22881" xr:uid="{00000000-0005-0000-0000-0000A9580000}"/>
    <cellStyle name="20% - Accent1 3 2 6 12 2" xfId="22882" xr:uid="{00000000-0005-0000-0000-0000AA580000}"/>
    <cellStyle name="20% - Accent1 3 2 6 13" xfId="22883" xr:uid="{00000000-0005-0000-0000-0000AB580000}"/>
    <cellStyle name="20% - Accent1 3 2 6 13 2" xfId="22884" xr:uid="{00000000-0005-0000-0000-0000AC580000}"/>
    <cellStyle name="20% - Accent1 3 2 6 14" xfId="22885" xr:uid="{00000000-0005-0000-0000-0000AD580000}"/>
    <cellStyle name="20% - Accent1 3 2 6 2" xfId="22886" xr:uid="{00000000-0005-0000-0000-0000AE580000}"/>
    <cellStyle name="20% - Accent1 3 2 6 2 10" xfId="22887" xr:uid="{00000000-0005-0000-0000-0000AF580000}"/>
    <cellStyle name="20% - Accent1 3 2 6 2 10 2" xfId="22888" xr:uid="{00000000-0005-0000-0000-0000B0580000}"/>
    <cellStyle name="20% - Accent1 3 2 6 2 11" xfId="22889" xr:uid="{00000000-0005-0000-0000-0000B1580000}"/>
    <cellStyle name="20% - Accent1 3 2 6 2 2" xfId="22890" xr:uid="{00000000-0005-0000-0000-0000B2580000}"/>
    <cellStyle name="20% - Accent1 3 2 6 2 2 2" xfId="22891" xr:uid="{00000000-0005-0000-0000-0000B3580000}"/>
    <cellStyle name="20% - Accent1 3 2 6 2 2 2 2" xfId="22892" xr:uid="{00000000-0005-0000-0000-0000B4580000}"/>
    <cellStyle name="20% - Accent1 3 2 6 2 2 2 2 2" xfId="22893" xr:uid="{00000000-0005-0000-0000-0000B5580000}"/>
    <cellStyle name="20% - Accent1 3 2 6 2 2 2 2 2 2" xfId="22894" xr:uid="{00000000-0005-0000-0000-0000B6580000}"/>
    <cellStyle name="20% - Accent1 3 2 6 2 2 2 2 3" xfId="22895" xr:uid="{00000000-0005-0000-0000-0000B7580000}"/>
    <cellStyle name="20% - Accent1 3 2 6 2 2 2 3" xfId="22896" xr:uid="{00000000-0005-0000-0000-0000B8580000}"/>
    <cellStyle name="20% - Accent1 3 2 6 2 2 2 3 2" xfId="22897" xr:uid="{00000000-0005-0000-0000-0000B9580000}"/>
    <cellStyle name="20% - Accent1 3 2 6 2 2 2 4" xfId="22898" xr:uid="{00000000-0005-0000-0000-0000BA580000}"/>
    <cellStyle name="20% - Accent1 3 2 6 2 2 3" xfId="22899" xr:uid="{00000000-0005-0000-0000-0000BB580000}"/>
    <cellStyle name="20% - Accent1 3 2 6 2 2 3 2" xfId="22900" xr:uid="{00000000-0005-0000-0000-0000BC580000}"/>
    <cellStyle name="20% - Accent1 3 2 6 2 2 3 2 2" xfId="22901" xr:uid="{00000000-0005-0000-0000-0000BD580000}"/>
    <cellStyle name="20% - Accent1 3 2 6 2 2 3 2 2 2" xfId="22902" xr:uid="{00000000-0005-0000-0000-0000BE580000}"/>
    <cellStyle name="20% - Accent1 3 2 6 2 2 3 2 3" xfId="22903" xr:uid="{00000000-0005-0000-0000-0000BF580000}"/>
    <cellStyle name="20% - Accent1 3 2 6 2 2 3 3" xfId="22904" xr:uid="{00000000-0005-0000-0000-0000C0580000}"/>
    <cellStyle name="20% - Accent1 3 2 6 2 2 3 3 2" xfId="22905" xr:uid="{00000000-0005-0000-0000-0000C1580000}"/>
    <cellStyle name="20% - Accent1 3 2 6 2 2 3 4" xfId="22906" xr:uid="{00000000-0005-0000-0000-0000C2580000}"/>
    <cellStyle name="20% - Accent1 3 2 6 2 2 4" xfId="22907" xr:uid="{00000000-0005-0000-0000-0000C3580000}"/>
    <cellStyle name="20% - Accent1 3 2 6 2 2 4 2" xfId="22908" xr:uid="{00000000-0005-0000-0000-0000C4580000}"/>
    <cellStyle name="20% - Accent1 3 2 6 2 2 4 2 2" xfId="22909" xr:uid="{00000000-0005-0000-0000-0000C5580000}"/>
    <cellStyle name="20% - Accent1 3 2 6 2 2 4 2 2 2" xfId="22910" xr:uid="{00000000-0005-0000-0000-0000C6580000}"/>
    <cellStyle name="20% - Accent1 3 2 6 2 2 4 2 3" xfId="22911" xr:uid="{00000000-0005-0000-0000-0000C7580000}"/>
    <cellStyle name="20% - Accent1 3 2 6 2 2 4 3" xfId="22912" xr:uid="{00000000-0005-0000-0000-0000C8580000}"/>
    <cellStyle name="20% - Accent1 3 2 6 2 2 4 3 2" xfId="22913" xr:uid="{00000000-0005-0000-0000-0000C9580000}"/>
    <cellStyle name="20% - Accent1 3 2 6 2 2 4 4" xfId="22914" xr:uid="{00000000-0005-0000-0000-0000CA580000}"/>
    <cellStyle name="20% - Accent1 3 2 6 2 2 5" xfId="22915" xr:uid="{00000000-0005-0000-0000-0000CB580000}"/>
    <cellStyle name="20% - Accent1 3 2 6 2 2 5 2" xfId="22916" xr:uid="{00000000-0005-0000-0000-0000CC580000}"/>
    <cellStyle name="20% - Accent1 3 2 6 2 2 5 2 2" xfId="22917" xr:uid="{00000000-0005-0000-0000-0000CD580000}"/>
    <cellStyle name="20% - Accent1 3 2 6 2 2 5 3" xfId="22918" xr:uid="{00000000-0005-0000-0000-0000CE580000}"/>
    <cellStyle name="20% - Accent1 3 2 6 2 2 6" xfId="22919" xr:uid="{00000000-0005-0000-0000-0000CF580000}"/>
    <cellStyle name="20% - Accent1 3 2 6 2 2 6 2" xfId="22920" xr:uid="{00000000-0005-0000-0000-0000D0580000}"/>
    <cellStyle name="20% - Accent1 3 2 6 2 2 6 2 2" xfId="22921" xr:uid="{00000000-0005-0000-0000-0000D1580000}"/>
    <cellStyle name="20% - Accent1 3 2 6 2 2 6 3" xfId="22922" xr:uid="{00000000-0005-0000-0000-0000D2580000}"/>
    <cellStyle name="20% - Accent1 3 2 6 2 2 7" xfId="22923" xr:uid="{00000000-0005-0000-0000-0000D3580000}"/>
    <cellStyle name="20% - Accent1 3 2 6 2 2 7 2" xfId="22924" xr:uid="{00000000-0005-0000-0000-0000D4580000}"/>
    <cellStyle name="20% - Accent1 3 2 6 2 2 8" xfId="22925" xr:uid="{00000000-0005-0000-0000-0000D5580000}"/>
    <cellStyle name="20% - Accent1 3 2 6 2 2 8 2" xfId="22926" xr:uid="{00000000-0005-0000-0000-0000D6580000}"/>
    <cellStyle name="20% - Accent1 3 2 6 2 2 9" xfId="22927" xr:uid="{00000000-0005-0000-0000-0000D7580000}"/>
    <cellStyle name="20% - Accent1 3 2 6 2 3" xfId="22928" xr:uid="{00000000-0005-0000-0000-0000D8580000}"/>
    <cellStyle name="20% - Accent1 3 2 6 2 3 2" xfId="22929" xr:uid="{00000000-0005-0000-0000-0000D9580000}"/>
    <cellStyle name="20% - Accent1 3 2 6 2 3 2 2" xfId="22930" xr:uid="{00000000-0005-0000-0000-0000DA580000}"/>
    <cellStyle name="20% - Accent1 3 2 6 2 3 2 2 2" xfId="22931" xr:uid="{00000000-0005-0000-0000-0000DB580000}"/>
    <cellStyle name="20% - Accent1 3 2 6 2 3 2 2 2 2" xfId="22932" xr:uid="{00000000-0005-0000-0000-0000DC580000}"/>
    <cellStyle name="20% - Accent1 3 2 6 2 3 2 2 3" xfId="22933" xr:uid="{00000000-0005-0000-0000-0000DD580000}"/>
    <cellStyle name="20% - Accent1 3 2 6 2 3 2 3" xfId="22934" xr:uid="{00000000-0005-0000-0000-0000DE580000}"/>
    <cellStyle name="20% - Accent1 3 2 6 2 3 2 3 2" xfId="22935" xr:uid="{00000000-0005-0000-0000-0000DF580000}"/>
    <cellStyle name="20% - Accent1 3 2 6 2 3 2 4" xfId="22936" xr:uid="{00000000-0005-0000-0000-0000E0580000}"/>
    <cellStyle name="20% - Accent1 3 2 6 2 3 3" xfId="22937" xr:uid="{00000000-0005-0000-0000-0000E1580000}"/>
    <cellStyle name="20% - Accent1 3 2 6 2 3 3 2" xfId="22938" xr:uid="{00000000-0005-0000-0000-0000E2580000}"/>
    <cellStyle name="20% - Accent1 3 2 6 2 3 3 2 2" xfId="22939" xr:uid="{00000000-0005-0000-0000-0000E3580000}"/>
    <cellStyle name="20% - Accent1 3 2 6 2 3 3 2 2 2" xfId="22940" xr:uid="{00000000-0005-0000-0000-0000E4580000}"/>
    <cellStyle name="20% - Accent1 3 2 6 2 3 3 2 3" xfId="22941" xr:uid="{00000000-0005-0000-0000-0000E5580000}"/>
    <cellStyle name="20% - Accent1 3 2 6 2 3 3 3" xfId="22942" xr:uid="{00000000-0005-0000-0000-0000E6580000}"/>
    <cellStyle name="20% - Accent1 3 2 6 2 3 3 3 2" xfId="22943" xr:uid="{00000000-0005-0000-0000-0000E7580000}"/>
    <cellStyle name="20% - Accent1 3 2 6 2 3 3 4" xfId="22944" xr:uid="{00000000-0005-0000-0000-0000E8580000}"/>
    <cellStyle name="20% - Accent1 3 2 6 2 3 4" xfId="22945" xr:uid="{00000000-0005-0000-0000-0000E9580000}"/>
    <cellStyle name="20% - Accent1 3 2 6 2 3 4 2" xfId="22946" xr:uid="{00000000-0005-0000-0000-0000EA580000}"/>
    <cellStyle name="20% - Accent1 3 2 6 2 3 4 2 2" xfId="22947" xr:uid="{00000000-0005-0000-0000-0000EB580000}"/>
    <cellStyle name="20% - Accent1 3 2 6 2 3 4 2 2 2" xfId="22948" xr:uid="{00000000-0005-0000-0000-0000EC580000}"/>
    <cellStyle name="20% - Accent1 3 2 6 2 3 4 2 3" xfId="22949" xr:uid="{00000000-0005-0000-0000-0000ED580000}"/>
    <cellStyle name="20% - Accent1 3 2 6 2 3 4 3" xfId="22950" xr:uid="{00000000-0005-0000-0000-0000EE580000}"/>
    <cellStyle name="20% - Accent1 3 2 6 2 3 4 3 2" xfId="22951" xr:uid="{00000000-0005-0000-0000-0000EF580000}"/>
    <cellStyle name="20% - Accent1 3 2 6 2 3 4 4" xfId="22952" xr:uid="{00000000-0005-0000-0000-0000F0580000}"/>
    <cellStyle name="20% - Accent1 3 2 6 2 3 5" xfId="22953" xr:uid="{00000000-0005-0000-0000-0000F1580000}"/>
    <cellStyle name="20% - Accent1 3 2 6 2 3 5 2" xfId="22954" xr:uid="{00000000-0005-0000-0000-0000F2580000}"/>
    <cellStyle name="20% - Accent1 3 2 6 2 3 5 2 2" xfId="22955" xr:uid="{00000000-0005-0000-0000-0000F3580000}"/>
    <cellStyle name="20% - Accent1 3 2 6 2 3 5 3" xfId="22956" xr:uid="{00000000-0005-0000-0000-0000F4580000}"/>
    <cellStyle name="20% - Accent1 3 2 6 2 3 6" xfId="22957" xr:uid="{00000000-0005-0000-0000-0000F5580000}"/>
    <cellStyle name="20% - Accent1 3 2 6 2 3 6 2" xfId="22958" xr:uid="{00000000-0005-0000-0000-0000F6580000}"/>
    <cellStyle name="20% - Accent1 3 2 6 2 3 6 2 2" xfId="22959" xr:uid="{00000000-0005-0000-0000-0000F7580000}"/>
    <cellStyle name="20% - Accent1 3 2 6 2 3 6 3" xfId="22960" xr:uid="{00000000-0005-0000-0000-0000F8580000}"/>
    <cellStyle name="20% - Accent1 3 2 6 2 3 7" xfId="22961" xr:uid="{00000000-0005-0000-0000-0000F9580000}"/>
    <cellStyle name="20% - Accent1 3 2 6 2 3 7 2" xfId="22962" xr:uid="{00000000-0005-0000-0000-0000FA580000}"/>
    <cellStyle name="20% - Accent1 3 2 6 2 3 8" xfId="22963" xr:uid="{00000000-0005-0000-0000-0000FB580000}"/>
    <cellStyle name="20% - Accent1 3 2 6 2 3 8 2" xfId="22964" xr:uid="{00000000-0005-0000-0000-0000FC580000}"/>
    <cellStyle name="20% - Accent1 3 2 6 2 3 9" xfId="22965" xr:uid="{00000000-0005-0000-0000-0000FD580000}"/>
    <cellStyle name="20% - Accent1 3 2 6 2 4" xfId="22966" xr:uid="{00000000-0005-0000-0000-0000FE580000}"/>
    <cellStyle name="20% - Accent1 3 2 6 2 4 2" xfId="22967" xr:uid="{00000000-0005-0000-0000-0000FF580000}"/>
    <cellStyle name="20% - Accent1 3 2 6 2 4 2 2" xfId="22968" xr:uid="{00000000-0005-0000-0000-000000590000}"/>
    <cellStyle name="20% - Accent1 3 2 6 2 4 2 2 2" xfId="22969" xr:uid="{00000000-0005-0000-0000-000001590000}"/>
    <cellStyle name="20% - Accent1 3 2 6 2 4 2 3" xfId="22970" xr:uid="{00000000-0005-0000-0000-000002590000}"/>
    <cellStyle name="20% - Accent1 3 2 6 2 4 3" xfId="22971" xr:uid="{00000000-0005-0000-0000-000003590000}"/>
    <cellStyle name="20% - Accent1 3 2 6 2 4 3 2" xfId="22972" xr:uid="{00000000-0005-0000-0000-000004590000}"/>
    <cellStyle name="20% - Accent1 3 2 6 2 4 4" xfId="22973" xr:uid="{00000000-0005-0000-0000-000005590000}"/>
    <cellStyle name="20% - Accent1 3 2 6 2 5" xfId="22974" xr:uid="{00000000-0005-0000-0000-000006590000}"/>
    <cellStyle name="20% - Accent1 3 2 6 2 5 2" xfId="22975" xr:uid="{00000000-0005-0000-0000-000007590000}"/>
    <cellStyle name="20% - Accent1 3 2 6 2 5 2 2" xfId="22976" xr:uid="{00000000-0005-0000-0000-000008590000}"/>
    <cellStyle name="20% - Accent1 3 2 6 2 5 2 2 2" xfId="22977" xr:uid="{00000000-0005-0000-0000-000009590000}"/>
    <cellStyle name="20% - Accent1 3 2 6 2 5 2 3" xfId="22978" xr:uid="{00000000-0005-0000-0000-00000A590000}"/>
    <cellStyle name="20% - Accent1 3 2 6 2 5 3" xfId="22979" xr:uid="{00000000-0005-0000-0000-00000B590000}"/>
    <cellStyle name="20% - Accent1 3 2 6 2 5 3 2" xfId="22980" xr:uid="{00000000-0005-0000-0000-00000C590000}"/>
    <cellStyle name="20% - Accent1 3 2 6 2 5 4" xfId="22981" xr:uid="{00000000-0005-0000-0000-00000D590000}"/>
    <cellStyle name="20% - Accent1 3 2 6 2 6" xfId="22982" xr:uid="{00000000-0005-0000-0000-00000E590000}"/>
    <cellStyle name="20% - Accent1 3 2 6 2 6 2" xfId="22983" xr:uid="{00000000-0005-0000-0000-00000F590000}"/>
    <cellStyle name="20% - Accent1 3 2 6 2 6 2 2" xfId="22984" xr:uid="{00000000-0005-0000-0000-000010590000}"/>
    <cellStyle name="20% - Accent1 3 2 6 2 6 2 2 2" xfId="22985" xr:uid="{00000000-0005-0000-0000-000011590000}"/>
    <cellStyle name="20% - Accent1 3 2 6 2 6 2 3" xfId="22986" xr:uid="{00000000-0005-0000-0000-000012590000}"/>
    <cellStyle name="20% - Accent1 3 2 6 2 6 3" xfId="22987" xr:uid="{00000000-0005-0000-0000-000013590000}"/>
    <cellStyle name="20% - Accent1 3 2 6 2 6 3 2" xfId="22988" xr:uid="{00000000-0005-0000-0000-000014590000}"/>
    <cellStyle name="20% - Accent1 3 2 6 2 6 4" xfId="22989" xr:uid="{00000000-0005-0000-0000-000015590000}"/>
    <cellStyle name="20% - Accent1 3 2 6 2 7" xfId="22990" xr:uid="{00000000-0005-0000-0000-000016590000}"/>
    <cellStyle name="20% - Accent1 3 2 6 2 7 2" xfId="22991" xr:uid="{00000000-0005-0000-0000-000017590000}"/>
    <cellStyle name="20% - Accent1 3 2 6 2 7 2 2" xfId="22992" xr:uid="{00000000-0005-0000-0000-000018590000}"/>
    <cellStyle name="20% - Accent1 3 2 6 2 7 3" xfId="22993" xr:uid="{00000000-0005-0000-0000-000019590000}"/>
    <cellStyle name="20% - Accent1 3 2 6 2 8" xfId="22994" xr:uid="{00000000-0005-0000-0000-00001A590000}"/>
    <cellStyle name="20% - Accent1 3 2 6 2 8 2" xfId="22995" xr:uid="{00000000-0005-0000-0000-00001B590000}"/>
    <cellStyle name="20% - Accent1 3 2 6 2 8 2 2" xfId="22996" xr:uid="{00000000-0005-0000-0000-00001C590000}"/>
    <cellStyle name="20% - Accent1 3 2 6 2 8 3" xfId="22997" xr:uid="{00000000-0005-0000-0000-00001D590000}"/>
    <cellStyle name="20% - Accent1 3 2 6 2 9" xfId="22998" xr:uid="{00000000-0005-0000-0000-00001E590000}"/>
    <cellStyle name="20% - Accent1 3 2 6 2 9 2" xfId="22999" xr:uid="{00000000-0005-0000-0000-00001F590000}"/>
    <cellStyle name="20% - Accent1 3 2 6 3" xfId="23000" xr:uid="{00000000-0005-0000-0000-000020590000}"/>
    <cellStyle name="20% - Accent1 3 2 6 3 10" xfId="23001" xr:uid="{00000000-0005-0000-0000-000021590000}"/>
    <cellStyle name="20% - Accent1 3 2 6 3 10 2" xfId="23002" xr:uid="{00000000-0005-0000-0000-000022590000}"/>
    <cellStyle name="20% - Accent1 3 2 6 3 11" xfId="23003" xr:uid="{00000000-0005-0000-0000-000023590000}"/>
    <cellStyle name="20% - Accent1 3 2 6 3 2" xfId="23004" xr:uid="{00000000-0005-0000-0000-000024590000}"/>
    <cellStyle name="20% - Accent1 3 2 6 3 2 2" xfId="23005" xr:uid="{00000000-0005-0000-0000-000025590000}"/>
    <cellStyle name="20% - Accent1 3 2 6 3 2 2 2" xfId="23006" xr:uid="{00000000-0005-0000-0000-000026590000}"/>
    <cellStyle name="20% - Accent1 3 2 6 3 2 2 2 2" xfId="23007" xr:uid="{00000000-0005-0000-0000-000027590000}"/>
    <cellStyle name="20% - Accent1 3 2 6 3 2 2 2 2 2" xfId="23008" xr:uid="{00000000-0005-0000-0000-000028590000}"/>
    <cellStyle name="20% - Accent1 3 2 6 3 2 2 2 3" xfId="23009" xr:uid="{00000000-0005-0000-0000-000029590000}"/>
    <cellStyle name="20% - Accent1 3 2 6 3 2 2 3" xfId="23010" xr:uid="{00000000-0005-0000-0000-00002A590000}"/>
    <cellStyle name="20% - Accent1 3 2 6 3 2 2 3 2" xfId="23011" xr:uid="{00000000-0005-0000-0000-00002B590000}"/>
    <cellStyle name="20% - Accent1 3 2 6 3 2 2 4" xfId="23012" xr:uid="{00000000-0005-0000-0000-00002C590000}"/>
    <cellStyle name="20% - Accent1 3 2 6 3 2 3" xfId="23013" xr:uid="{00000000-0005-0000-0000-00002D590000}"/>
    <cellStyle name="20% - Accent1 3 2 6 3 2 3 2" xfId="23014" xr:uid="{00000000-0005-0000-0000-00002E590000}"/>
    <cellStyle name="20% - Accent1 3 2 6 3 2 3 2 2" xfId="23015" xr:uid="{00000000-0005-0000-0000-00002F590000}"/>
    <cellStyle name="20% - Accent1 3 2 6 3 2 3 2 2 2" xfId="23016" xr:uid="{00000000-0005-0000-0000-000030590000}"/>
    <cellStyle name="20% - Accent1 3 2 6 3 2 3 2 3" xfId="23017" xr:uid="{00000000-0005-0000-0000-000031590000}"/>
    <cellStyle name="20% - Accent1 3 2 6 3 2 3 3" xfId="23018" xr:uid="{00000000-0005-0000-0000-000032590000}"/>
    <cellStyle name="20% - Accent1 3 2 6 3 2 3 3 2" xfId="23019" xr:uid="{00000000-0005-0000-0000-000033590000}"/>
    <cellStyle name="20% - Accent1 3 2 6 3 2 3 4" xfId="23020" xr:uid="{00000000-0005-0000-0000-000034590000}"/>
    <cellStyle name="20% - Accent1 3 2 6 3 2 4" xfId="23021" xr:uid="{00000000-0005-0000-0000-000035590000}"/>
    <cellStyle name="20% - Accent1 3 2 6 3 2 4 2" xfId="23022" xr:uid="{00000000-0005-0000-0000-000036590000}"/>
    <cellStyle name="20% - Accent1 3 2 6 3 2 4 2 2" xfId="23023" xr:uid="{00000000-0005-0000-0000-000037590000}"/>
    <cellStyle name="20% - Accent1 3 2 6 3 2 4 2 2 2" xfId="23024" xr:uid="{00000000-0005-0000-0000-000038590000}"/>
    <cellStyle name="20% - Accent1 3 2 6 3 2 4 2 3" xfId="23025" xr:uid="{00000000-0005-0000-0000-000039590000}"/>
    <cellStyle name="20% - Accent1 3 2 6 3 2 4 3" xfId="23026" xr:uid="{00000000-0005-0000-0000-00003A590000}"/>
    <cellStyle name="20% - Accent1 3 2 6 3 2 4 3 2" xfId="23027" xr:uid="{00000000-0005-0000-0000-00003B590000}"/>
    <cellStyle name="20% - Accent1 3 2 6 3 2 4 4" xfId="23028" xr:uid="{00000000-0005-0000-0000-00003C590000}"/>
    <cellStyle name="20% - Accent1 3 2 6 3 2 5" xfId="23029" xr:uid="{00000000-0005-0000-0000-00003D590000}"/>
    <cellStyle name="20% - Accent1 3 2 6 3 2 5 2" xfId="23030" xr:uid="{00000000-0005-0000-0000-00003E590000}"/>
    <cellStyle name="20% - Accent1 3 2 6 3 2 5 2 2" xfId="23031" xr:uid="{00000000-0005-0000-0000-00003F590000}"/>
    <cellStyle name="20% - Accent1 3 2 6 3 2 5 3" xfId="23032" xr:uid="{00000000-0005-0000-0000-000040590000}"/>
    <cellStyle name="20% - Accent1 3 2 6 3 2 6" xfId="23033" xr:uid="{00000000-0005-0000-0000-000041590000}"/>
    <cellStyle name="20% - Accent1 3 2 6 3 2 6 2" xfId="23034" xr:uid="{00000000-0005-0000-0000-000042590000}"/>
    <cellStyle name="20% - Accent1 3 2 6 3 2 6 2 2" xfId="23035" xr:uid="{00000000-0005-0000-0000-000043590000}"/>
    <cellStyle name="20% - Accent1 3 2 6 3 2 6 3" xfId="23036" xr:uid="{00000000-0005-0000-0000-000044590000}"/>
    <cellStyle name="20% - Accent1 3 2 6 3 2 7" xfId="23037" xr:uid="{00000000-0005-0000-0000-000045590000}"/>
    <cellStyle name="20% - Accent1 3 2 6 3 2 7 2" xfId="23038" xr:uid="{00000000-0005-0000-0000-000046590000}"/>
    <cellStyle name="20% - Accent1 3 2 6 3 2 8" xfId="23039" xr:uid="{00000000-0005-0000-0000-000047590000}"/>
    <cellStyle name="20% - Accent1 3 2 6 3 2 8 2" xfId="23040" xr:uid="{00000000-0005-0000-0000-000048590000}"/>
    <cellStyle name="20% - Accent1 3 2 6 3 2 9" xfId="23041" xr:uid="{00000000-0005-0000-0000-000049590000}"/>
    <cellStyle name="20% - Accent1 3 2 6 3 3" xfId="23042" xr:uid="{00000000-0005-0000-0000-00004A590000}"/>
    <cellStyle name="20% - Accent1 3 2 6 3 3 2" xfId="23043" xr:uid="{00000000-0005-0000-0000-00004B590000}"/>
    <cellStyle name="20% - Accent1 3 2 6 3 3 2 2" xfId="23044" xr:uid="{00000000-0005-0000-0000-00004C590000}"/>
    <cellStyle name="20% - Accent1 3 2 6 3 3 2 2 2" xfId="23045" xr:uid="{00000000-0005-0000-0000-00004D590000}"/>
    <cellStyle name="20% - Accent1 3 2 6 3 3 2 2 2 2" xfId="23046" xr:uid="{00000000-0005-0000-0000-00004E590000}"/>
    <cellStyle name="20% - Accent1 3 2 6 3 3 2 2 3" xfId="23047" xr:uid="{00000000-0005-0000-0000-00004F590000}"/>
    <cellStyle name="20% - Accent1 3 2 6 3 3 2 3" xfId="23048" xr:uid="{00000000-0005-0000-0000-000050590000}"/>
    <cellStyle name="20% - Accent1 3 2 6 3 3 2 3 2" xfId="23049" xr:uid="{00000000-0005-0000-0000-000051590000}"/>
    <cellStyle name="20% - Accent1 3 2 6 3 3 2 4" xfId="23050" xr:uid="{00000000-0005-0000-0000-000052590000}"/>
    <cellStyle name="20% - Accent1 3 2 6 3 3 3" xfId="23051" xr:uid="{00000000-0005-0000-0000-000053590000}"/>
    <cellStyle name="20% - Accent1 3 2 6 3 3 3 2" xfId="23052" xr:uid="{00000000-0005-0000-0000-000054590000}"/>
    <cellStyle name="20% - Accent1 3 2 6 3 3 3 2 2" xfId="23053" xr:uid="{00000000-0005-0000-0000-000055590000}"/>
    <cellStyle name="20% - Accent1 3 2 6 3 3 3 2 2 2" xfId="23054" xr:uid="{00000000-0005-0000-0000-000056590000}"/>
    <cellStyle name="20% - Accent1 3 2 6 3 3 3 2 3" xfId="23055" xr:uid="{00000000-0005-0000-0000-000057590000}"/>
    <cellStyle name="20% - Accent1 3 2 6 3 3 3 3" xfId="23056" xr:uid="{00000000-0005-0000-0000-000058590000}"/>
    <cellStyle name="20% - Accent1 3 2 6 3 3 3 3 2" xfId="23057" xr:uid="{00000000-0005-0000-0000-000059590000}"/>
    <cellStyle name="20% - Accent1 3 2 6 3 3 3 4" xfId="23058" xr:uid="{00000000-0005-0000-0000-00005A590000}"/>
    <cellStyle name="20% - Accent1 3 2 6 3 3 4" xfId="23059" xr:uid="{00000000-0005-0000-0000-00005B590000}"/>
    <cellStyle name="20% - Accent1 3 2 6 3 3 4 2" xfId="23060" xr:uid="{00000000-0005-0000-0000-00005C590000}"/>
    <cellStyle name="20% - Accent1 3 2 6 3 3 4 2 2" xfId="23061" xr:uid="{00000000-0005-0000-0000-00005D590000}"/>
    <cellStyle name="20% - Accent1 3 2 6 3 3 4 2 2 2" xfId="23062" xr:uid="{00000000-0005-0000-0000-00005E590000}"/>
    <cellStyle name="20% - Accent1 3 2 6 3 3 4 2 3" xfId="23063" xr:uid="{00000000-0005-0000-0000-00005F590000}"/>
    <cellStyle name="20% - Accent1 3 2 6 3 3 4 3" xfId="23064" xr:uid="{00000000-0005-0000-0000-000060590000}"/>
    <cellStyle name="20% - Accent1 3 2 6 3 3 4 3 2" xfId="23065" xr:uid="{00000000-0005-0000-0000-000061590000}"/>
    <cellStyle name="20% - Accent1 3 2 6 3 3 4 4" xfId="23066" xr:uid="{00000000-0005-0000-0000-000062590000}"/>
    <cellStyle name="20% - Accent1 3 2 6 3 3 5" xfId="23067" xr:uid="{00000000-0005-0000-0000-000063590000}"/>
    <cellStyle name="20% - Accent1 3 2 6 3 3 5 2" xfId="23068" xr:uid="{00000000-0005-0000-0000-000064590000}"/>
    <cellStyle name="20% - Accent1 3 2 6 3 3 5 2 2" xfId="23069" xr:uid="{00000000-0005-0000-0000-000065590000}"/>
    <cellStyle name="20% - Accent1 3 2 6 3 3 5 3" xfId="23070" xr:uid="{00000000-0005-0000-0000-000066590000}"/>
    <cellStyle name="20% - Accent1 3 2 6 3 3 6" xfId="23071" xr:uid="{00000000-0005-0000-0000-000067590000}"/>
    <cellStyle name="20% - Accent1 3 2 6 3 3 6 2" xfId="23072" xr:uid="{00000000-0005-0000-0000-000068590000}"/>
    <cellStyle name="20% - Accent1 3 2 6 3 3 6 2 2" xfId="23073" xr:uid="{00000000-0005-0000-0000-000069590000}"/>
    <cellStyle name="20% - Accent1 3 2 6 3 3 6 3" xfId="23074" xr:uid="{00000000-0005-0000-0000-00006A590000}"/>
    <cellStyle name="20% - Accent1 3 2 6 3 3 7" xfId="23075" xr:uid="{00000000-0005-0000-0000-00006B590000}"/>
    <cellStyle name="20% - Accent1 3 2 6 3 3 7 2" xfId="23076" xr:uid="{00000000-0005-0000-0000-00006C590000}"/>
    <cellStyle name="20% - Accent1 3 2 6 3 3 8" xfId="23077" xr:uid="{00000000-0005-0000-0000-00006D590000}"/>
    <cellStyle name="20% - Accent1 3 2 6 3 3 8 2" xfId="23078" xr:uid="{00000000-0005-0000-0000-00006E590000}"/>
    <cellStyle name="20% - Accent1 3 2 6 3 3 9" xfId="23079" xr:uid="{00000000-0005-0000-0000-00006F590000}"/>
    <cellStyle name="20% - Accent1 3 2 6 3 4" xfId="23080" xr:uid="{00000000-0005-0000-0000-000070590000}"/>
    <cellStyle name="20% - Accent1 3 2 6 3 4 2" xfId="23081" xr:uid="{00000000-0005-0000-0000-000071590000}"/>
    <cellStyle name="20% - Accent1 3 2 6 3 4 2 2" xfId="23082" xr:uid="{00000000-0005-0000-0000-000072590000}"/>
    <cellStyle name="20% - Accent1 3 2 6 3 4 2 2 2" xfId="23083" xr:uid="{00000000-0005-0000-0000-000073590000}"/>
    <cellStyle name="20% - Accent1 3 2 6 3 4 2 3" xfId="23084" xr:uid="{00000000-0005-0000-0000-000074590000}"/>
    <cellStyle name="20% - Accent1 3 2 6 3 4 3" xfId="23085" xr:uid="{00000000-0005-0000-0000-000075590000}"/>
    <cellStyle name="20% - Accent1 3 2 6 3 4 3 2" xfId="23086" xr:uid="{00000000-0005-0000-0000-000076590000}"/>
    <cellStyle name="20% - Accent1 3 2 6 3 4 4" xfId="23087" xr:uid="{00000000-0005-0000-0000-000077590000}"/>
    <cellStyle name="20% - Accent1 3 2 6 3 5" xfId="23088" xr:uid="{00000000-0005-0000-0000-000078590000}"/>
    <cellStyle name="20% - Accent1 3 2 6 3 5 2" xfId="23089" xr:uid="{00000000-0005-0000-0000-000079590000}"/>
    <cellStyle name="20% - Accent1 3 2 6 3 5 2 2" xfId="23090" xr:uid="{00000000-0005-0000-0000-00007A590000}"/>
    <cellStyle name="20% - Accent1 3 2 6 3 5 2 2 2" xfId="23091" xr:uid="{00000000-0005-0000-0000-00007B590000}"/>
    <cellStyle name="20% - Accent1 3 2 6 3 5 2 3" xfId="23092" xr:uid="{00000000-0005-0000-0000-00007C590000}"/>
    <cellStyle name="20% - Accent1 3 2 6 3 5 3" xfId="23093" xr:uid="{00000000-0005-0000-0000-00007D590000}"/>
    <cellStyle name="20% - Accent1 3 2 6 3 5 3 2" xfId="23094" xr:uid="{00000000-0005-0000-0000-00007E590000}"/>
    <cellStyle name="20% - Accent1 3 2 6 3 5 4" xfId="23095" xr:uid="{00000000-0005-0000-0000-00007F590000}"/>
    <cellStyle name="20% - Accent1 3 2 6 3 6" xfId="23096" xr:uid="{00000000-0005-0000-0000-000080590000}"/>
    <cellStyle name="20% - Accent1 3 2 6 3 6 2" xfId="23097" xr:uid="{00000000-0005-0000-0000-000081590000}"/>
    <cellStyle name="20% - Accent1 3 2 6 3 6 2 2" xfId="23098" xr:uid="{00000000-0005-0000-0000-000082590000}"/>
    <cellStyle name="20% - Accent1 3 2 6 3 6 2 2 2" xfId="23099" xr:uid="{00000000-0005-0000-0000-000083590000}"/>
    <cellStyle name="20% - Accent1 3 2 6 3 6 2 3" xfId="23100" xr:uid="{00000000-0005-0000-0000-000084590000}"/>
    <cellStyle name="20% - Accent1 3 2 6 3 6 3" xfId="23101" xr:uid="{00000000-0005-0000-0000-000085590000}"/>
    <cellStyle name="20% - Accent1 3 2 6 3 6 3 2" xfId="23102" xr:uid="{00000000-0005-0000-0000-000086590000}"/>
    <cellStyle name="20% - Accent1 3 2 6 3 6 4" xfId="23103" xr:uid="{00000000-0005-0000-0000-000087590000}"/>
    <cellStyle name="20% - Accent1 3 2 6 3 7" xfId="23104" xr:uid="{00000000-0005-0000-0000-000088590000}"/>
    <cellStyle name="20% - Accent1 3 2 6 3 7 2" xfId="23105" xr:uid="{00000000-0005-0000-0000-000089590000}"/>
    <cellStyle name="20% - Accent1 3 2 6 3 7 2 2" xfId="23106" xr:uid="{00000000-0005-0000-0000-00008A590000}"/>
    <cellStyle name="20% - Accent1 3 2 6 3 7 3" xfId="23107" xr:uid="{00000000-0005-0000-0000-00008B590000}"/>
    <cellStyle name="20% - Accent1 3 2 6 3 8" xfId="23108" xr:uid="{00000000-0005-0000-0000-00008C590000}"/>
    <cellStyle name="20% - Accent1 3 2 6 3 8 2" xfId="23109" xr:uid="{00000000-0005-0000-0000-00008D590000}"/>
    <cellStyle name="20% - Accent1 3 2 6 3 8 2 2" xfId="23110" xr:uid="{00000000-0005-0000-0000-00008E590000}"/>
    <cellStyle name="20% - Accent1 3 2 6 3 8 3" xfId="23111" xr:uid="{00000000-0005-0000-0000-00008F590000}"/>
    <cellStyle name="20% - Accent1 3 2 6 3 9" xfId="23112" xr:uid="{00000000-0005-0000-0000-000090590000}"/>
    <cellStyle name="20% - Accent1 3 2 6 3 9 2" xfId="23113" xr:uid="{00000000-0005-0000-0000-000091590000}"/>
    <cellStyle name="20% - Accent1 3 2 6 4" xfId="23114" xr:uid="{00000000-0005-0000-0000-000092590000}"/>
    <cellStyle name="20% - Accent1 3 2 6 4 10" xfId="23115" xr:uid="{00000000-0005-0000-0000-000093590000}"/>
    <cellStyle name="20% - Accent1 3 2 6 4 10 2" xfId="23116" xr:uid="{00000000-0005-0000-0000-000094590000}"/>
    <cellStyle name="20% - Accent1 3 2 6 4 11" xfId="23117" xr:uid="{00000000-0005-0000-0000-000095590000}"/>
    <cellStyle name="20% - Accent1 3 2 6 4 2" xfId="23118" xr:uid="{00000000-0005-0000-0000-000096590000}"/>
    <cellStyle name="20% - Accent1 3 2 6 4 2 2" xfId="23119" xr:uid="{00000000-0005-0000-0000-000097590000}"/>
    <cellStyle name="20% - Accent1 3 2 6 4 2 2 2" xfId="23120" xr:uid="{00000000-0005-0000-0000-000098590000}"/>
    <cellStyle name="20% - Accent1 3 2 6 4 2 2 2 2" xfId="23121" xr:uid="{00000000-0005-0000-0000-000099590000}"/>
    <cellStyle name="20% - Accent1 3 2 6 4 2 2 2 2 2" xfId="23122" xr:uid="{00000000-0005-0000-0000-00009A590000}"/>
    <cellStyle name="20% - Accent1 3 2 6 4 2 2 2 3" xfId="23123" xr:uid="{00000000-0005-0000-0000-00009B590000}"/>
    <cellStyle name="20% - Accent1 3 2 6 4 2 2 3" xfId="23124" xr:uid="{00000000-0005-0000-0000-00009C590000}"/>
    <cellStyle name="20% - Accent1 3 2 6 4 2 2 3 2" xfId="23125" xr:uid="{00000000-0005-0000-0000-00009D590000}"/>
    <cellStyle name="20% - Accent1 3 2 6 4 2 2 4" xfId="23126" xr:uid="{00000000-0005-0000-0000-00009E590000}"/>
    <cellStyle name="20% - Accent1 3 2 6 4 2 3" xfId="23127" xr:uid="{00000000-0005-0000-0000-00009F590000}"/>
    <cellStyle name="20% - Accent1 3 2 6 4 2 3 2" xfId="23128" xr:uid="{00000000-0005-0000-0000-0000A0590000}"/>
    <cellStyle name="20% - Accent1 3 2 6 4 2 3 2 2" xfId="23129" xr:uid="{00000000-0005-0000-0000-0000A1590000}"/>
    <cellStyle name="20% - Accent1 3 2 6 4 2 3 2 2 2" xfId="23130" xr:uid="{00000000-0005-0000-0000-0000A2590000}"/>
    <cellStyle name="20% - Accent1 3 2 6 4 2 3 2 3" xfId="23131" xr:uid="{00000000-0005-0000-0000-0000A3590000}"/>
    <cellStyle name="20% - Accent1 3 2 6 4 2 3 3" xfId="23132" xr:uid="{00000000-0005-0000-0000-0000A4590000}"/>
    <cellStyle name="20% - Accent1 3 2 6 4 2 3 3 2" xfId="23133" xr:uid="{00000000-0005-0000-0000-0000A5590000}"/>
    <cellStyle name="20% - Accent1 3 2 6 4 2 3 4" xfId="23134" xr:uid="{00000000-0005-0000-0000-0000A6590000}"/>
    <cellStyle name="20% - Accent1 3 2 6 4 2 4" xfId="23135" xr:uid="{00000000-0005-0000-0000-0000A7590000}"/>
    <cellStyle name="20% - Accent1 3 2 6 4 2 4 2" xfId="23136" xr:uid="{00000000-0005-0000-0000-0000A8590000}"/>
    <cellStyle name="20% - Accent1 3 2 6 4 2 4 2 2" xfId="23137" xr:uid="{00000000-0005-0000-0000-0000A9590000}"/>
    <cellStyle name="20% - Accent1 3 2 6 4 2 4 2 2 2" xfId="23138" xr:uid="{00000000-0005-0000-0000-0000AA590000}"/>
    <cellStyle name="20% - Accent1 3 2 6 4 2 4 2 3" xfId="23139" xr:uid="{00000000-0005-0000-0000-0000AB590000}"/>
    <cellStyle name="20% - Accent1 3 2 6 4 2 4 3" xfId="23140" xr:uid="{00000000-0005-0000-0000-0000AC590000}"/>
    <cellStyle name="20% - Accent1 3 2 6 4 2 4 3 2" xfId="23141" xr:uid="{00000000-0005-0000-0000-0000AD590000}"/>
    <cellStyle name="20% - Accent1 3 2 6 4 2 4 4" xfId="23142" xr:uid="{00000000-0005-0000-0000-0000AE590000}"/>
    <cellStyle name="20% - Accent1 3 2 6 4 2 5" xfId="23143" xr:uid="{00000000-0005-0000-0000-0000AF590000}"/>
    <cellStyle name="20% - Accent1 3 2 6 4 2 5 2" xfId="23144" xr:uid="{00000000-0005-0000-0000-0000B0590000}"/>
    <cellStyle name="20% - Accent1 3 2 6 4 2 5 2 2" xfId="23145" xr:uid="{00000000-0005-0000-0000-0000B1590000}"/>
    <cellStyle name="20% - Accent1 3 2 6 4 2 5 3" xfId="23146" xr:uid="{00000000-0005-0000-0000-0000B2590000}"/>
    <cellStyle name="20% - Accent1 3 2 6 4 2 6" xfId="23147" xr:uid="{00000000-0005-0000-0000-0000B3590000}"/>
    <cellStyle name="20% - Accent1 3 2 6 4 2 6 2" xfId="23148" xr:uid="{00000000-0005-0000-0000-0000B4590000}"/>
    <cellStyle name="20% - Accent1 3 2 6 4 2 6 2 2" xfId="23149" xr:uid="{00000000-0005-0000-0000-0000B5590000}"/>
    <cellStyle name="20% - Accent1 3 2 6 4 2 6 3" xfId="23150" xr:uid="{00000000-0005-0000-0000-0000B6590000}"/>
    <cellStyle name="20% - Accent1 3 2 6 4 2 7" xfId="23151" xr:uid="{00000000-0005-0000-0000-0000B7590000}"/>
    <cellStyle name="20% - Accent1 3 2 6 4 2 7 2" xfId="23152" xr:uid="{00000000-0005-0000-0000-0000B8590000}"/>
    <cellStyle name="20% - Accent1 3 2 6 4 2 8" xfId="23153" xr:uid="{00000000-0005-0000-0000-0000B9590000}"/>
    <cellStyle name="20% - Accent1 3 2 6 4 2 8 2" xfId="23154" xr:uid="{00000000-0005-0000-0000-0000BA590000}"/>
    <cellStyle name="20% - Accent1 3 2 6 4 2 9" xfId="23155" xr:uid="{00000000-0005-0000-0000-0000BB590000}"/>
    <cellStyle name="20% - Accent1 3 2 6 4 3" xfId="23156" xr:uid="{00000000-0005-0000-0000-0000BC590000}"/>
    <cellStyle name="20% - Accent1 3 2 6 4 3 2" xfId="23157" xr:uid="{00000000-0005-0000-0000-0000BD590000}"/>
    <cellStyle name="20% - Accent1 3 2 6 4 3 2 2" xfId="23158" xr:uid="{00000000-0005-0000-0000-0000BE590000}"/>
    <cellStyle name="20% - Accent1 3 2 6 4 3 2 2 2" xfId="23159" xr:uid="{00000000-0005-0000-0000-0000BF590000}"/>
    <cellStyle name="20% - Accent1 3 2 6 4 3 2 2 2 2" xfId="23160" xr:uid="{00000000-0005-0000-0000-0000C0590000}"/>
    <cellStyle name="20% - Accent1 3 2 6 4 3 2 2 3" xfId="23161" xr:uid="{00000000-0005-0000-0000-0000C1590000}"/>
    <cellStyle name="20% - Accent1 3 2 6 4 3 2 3" xfId="23162" xr:uid="{00000000-0005-0000-0000-0000C2590000}"/>
    <cellStyle name="20% - Accent1 3 2 6 4 3 2 3 2" xfId="23163" xr:uid="{00000000-0005-0000-0000-0000C3590000}"/>
    <cellStyle name="20% - Accent1 3 2 6 4 3 2 4" xfId="23164" xr:uid="{00000000-0005-0000-0000-0000C4590000}"/>
    <cellStyle name="20% - Accent1 3 2 6 4 3 3" xfId="23165" xr:uid="{00000000-0005-0000-0000-0000C5590000}"/>
    <cellStyle name="20% - Accent1 3 2 6 4 3 3 2" xfId="23166" xr:uid="{00000000-0005-0000-0000-0000C6590000}"/>
    <cellStyle name="20% - Accent1 3 2 6 4 3 3 2 2" xfId="23167" xr:uid="{00000000-0005-0000-0000-0000C7590000}"/>
    <cellStyle name="20% - Accent1 3 2 6 4 3 3 2 2 2" xfId="23168" xr:uid="{00000000-0005-0000-0000-0000C8590000}"/>
    <cellStyle name="20% - Accent1 3 2 6 4 3 3 2 3" xfId="23169" xr:uid="{00000000-0005-0000-0000-0000C9590000}"/>
    <cellStyle name="20% - Accent1 3 2 6 4 3 3 3" xfId="23170" xr:uid="{00000000-0005-0000-0000-0000CA590000}"/>
    <cellStyle name="20% - Accent1 3 2 6 4 3 3 3 2" xfId="23171" xr:uid="{00000000-0005-0000-0000-0000CB590000}"/>
    <cellStyle name="20% - Accent1 3 2 6 4 3 3 4" xfId="23172" xr:uid="{00000000-0005-0000-0000-0000CC590000}"/>
    <cellStyle name="20% - Accent1 3 2 6 4 3 4" xfId="23173" xr:uid="{00000000-0005-0000-0000-0000CD590000}"/>
    <cellStyle name="20% - Accent1 3 2 6 4 3 4 2" xfId="23174" xr:uid="{00000000-0005-0000-0000-0000CE590000}"/>
    <cellStyle name="20% - Accent1 3 2 6 4 3 4 2 2" xfId="23175" xr:uid="{00000000-0005-0000-0000-0000CF590000}"/>
    <cellStyle name="20% - Accent1 3 2 6 4 3 4 2 2 2" xfId="23176" xr:uid="{00000000-0005-0000-0000-0000D0590000}"/>
    <cellStyle name="20% - Accent1 3 2 6 4 3 4 2 3" xfId="23177" xr:uid="{00000000-0005-0000-0000-0000D1590000}"/>
    <cellStyle name="20% - Accent1 3 2 6 4 3 4 3" xfId="23178" xr:uid="{00000000-0005-0000-0000-0000D2590000}"/>
    <cellStyle name="20% - Accent1 3 2 6 4 3 4 3 2" xfId="23179" xr:uid="{00000000-0005-0000-0000-0000D3590000}"/>
    <cellStyle name="20% - Accent1 3 2 6 4 3 4 4" xfId="23180" xr:uid="{00000000-0005-0000-0000-0000D4590000}"/>
    <cellStyle name="20% - Accent1 3 2 6 4 3 5" xfId="23181" xr:uid="{00000000-0005-0000-0000-0000D5590000}"/>
    <cellStyle name="20% - Accent1 3 2 6 4 3 5 2" xfId="23182" xr:uid="{00000000-0005-0000-0000-0000D6590000}"/>
    <cellStyle name="20% - Accent1 3 2 6 4 3 5 2 2" xfId="23183" xr:uid="{00000000-0005-0000-0000-0000D7590000}"/>
    <cellStyle name="20% - Accent1 3 2 6 4 3 5 3" xfId="23184" xr:uid="{00000000-0005-0000-0000-0000D8590000}"/>
    <cellStyle name="20% - Accent1 3 2 6 4 3 6" xfId="23185" xr:uid="{00000000-0005-0000-0000-0000D9590000}"/>
    <cellStyle name="20% - Accent1 3 2 6 4 3 6 2" xfId="23186" xr:uid="{00000000-0005-0000-0000-0000DA590000}"/>
    <cellStyle name="20% - Accent1 3 2 6 4 3 6 2 2" xfId="23187" xr:uid="{00000000-0005-0000-0000-0000DB590000}"/>
    <cellStyle name="20% - Accent1 3 2 6 4 3 6 3" xfId="23188" xr:uid="{00000000-0005-0000-0000-0000DC590000}"/>
    <cellStyle name="20% - Accent1 3 2 6 4 3 7" xfId="23189" xr:uid="{00000000-0005-0000-0000-0000DD590000}"/>
    <cellStyle name="20% - Accent1 3 2 6 4 3 7 2" xfId="23190" xr:uid="{00000000-0005-0000-0000-0000DE590000}"/>
    <cellStyle name="20% - Accent1 3 2 6 4 3 8" xfId="23191" xr:uid="{00000000-0005-0000-0000-0000DF590000}"/>
    <cellStyle name="20% - Accent1 3 2 6 4 3 8 2" xfId="23192" xr:uid="{00000000-0005-0000-0000-0000E0590000}"/>
    <cellStyle name="20% - Accent1 3 2 6 4 3 9" xfId="23193" xr:uid="{00000000-0005-0000-0000-0000E1590000}"/>
    <cellStyle name="20% - Accent1 3 2 6 4 4" xfId="23194" xr:uid="{00000000-0005-0000-0000-0000E2590000}"/>
    <cellStyle name="20% - Accent1 3 2 6 4 4 2" xfId="23195" xr:uid="{00000000-0005-0000-0000-0000E3590000}"/>
    <cellStyle name="20% - Accent1 3 2 6 4 4 2 2" xfId="23196" xr:uid="{00000000-0005-0000-0000-0000E4590000}"/>
    <cellStyle name="20% - Accent1 3 2 6 4 4 2 2 2" xfId="23197" xr:uid="{00000000-0005-0000-0000-0000E5590000}"/>
    <cellStyle name="20% - Accent1 3 2 6 4 4 2 3" xfId="23198" xr:uid="{00000000-0005-0000-0000-0000E6590000}"/>
    <cellStyle name="20% - Accent1 3 2 6 4 4 3" xfId="23199" xr:uid="{00000000-0005-0000-0000-0000E7590000}"/>
    <cellStyle name="20% - Accent1 3 2 6 4 4 3 2" xfId="23200" xr:uid="{00000000-0005-0000-0000-0000E8590000}"/>
    <cellStyle name="20% - Accent1 3 2 6 4 4 4" xfId="23201" xr:uid="{00000000-0005-0000-0000-0000E9590000}"/>
    <cellStyle name="20% - Accent1 3 2 6 4 5" xfId="23202" xr:uid="{00000000-0005-0000-0000-0000EA590000}"/>
    <cellStyle name="20% - Accent1 3 2 6 4 5 2" xfId="23203" xr:uid="{00000000-0005-0000-0000-0000EB590000}"/>
    <cellStyle name="20% - Accent1 3 2 6 4 5 2 2" xfId="23204" xr:uid="{00000000-0005-0000-0000-0000EC590000}"/>
    <cellStyle name="20% - Accent1 3 2 6 4 5 2 2 2" xfId="23205" xr:uid="{00000000-0005-0000-0000-0000ED590000}"/>
    <cellStyle name="20% - Accent1 3 2 6 4 5 2 3" xfId="23206" xr:uid="{00000000-0005-0000-0000-0000EE590000}"/>
    <cellStyle name="20% - Accent1 3 2 6 4 5 3" xfId="23207" xr:uid="{00000000-0005-0000-0000-0000EF590000}"/>
    <cellStyle name="20% - Accent1 3 2 6 4 5 3 2" xfId="23208" xr:uid="{00000000-0005-0000-0000-0000F0590000}"/>
    <cellStyle name="20% - Accent1 3 2 6 4 5 4" xfId="23209" xr:uid="{00000000-0005-0000-0000-0000F1590000}"/>
    <cellStyle name="20% - Accent1 3 2 6 4 6" xfId="23210" xr:uid="{00000000-0005-0000-0000-0000F2590000}"/>
    <cellStyle name="20% - Accent1 3 2 6 4 6 2" xfId="23211" xr:uid="{00000000-0005-0000-0000-0000F3590000}"/>
    <cellStyle name="20% - Accent1 3 2 6 4 6 2 2" xfId="23212" xr:uid="{00000000-0005-0000-0000-0000F4590000}"/>
    <cellStyle name="20% - Accent1 3 2 6 4 6 2 2 2" xfId="23213" xr:uid="{00000000-0005-0000-0000-0000F5590000}"/>
    <cellStyle name="20% - Accent1 3 2 6 4 6 2 3" xfId="23214" xr:uid="{00000000-0005-0000-0000-0000F6590000}"/>
    <cellStyle name="20% - Accent1 3 2 6 4 6 3" xfId="23215" xr:uid="{00000000-0005-0000-0000-0000F7590000}"/>
    <cellStyle name="20% - Accent1 3 2 6 4 6 3 2" xfId="23216" xr:uid="{00000000-0005-0000-0000-0000F8590000}"/>
    <cellStyle name="20% - Accent1 3 2 6 4 6 4" xfId="23217" xr:uid="{00000000-0005-0000-0000-0000F9590000}"/>
    <cellStyle name="20% - Accent1 3 2 6 4 7" xfId="23218" xr:uid="{00000000-0005-0000-0000-0000FA590000}"/>
    <cellStyle name="20% - Accent1 3 2 6 4 7 2" xfId="23219" xr:uid="{00000000-0005-0000-0000-0000FB590000}"/>
    <cellStyle name="20% - Accent1 3 2 6 4 7 2 2" xfId="23220" xr:uid="{00000000-0005-0000-0000-0000FC590000}"/>
    <cellStyle name="20% - Accent1 3 2 6 4 7 3" xfId="23221" xr:uid="{00000000-0005-0000-0000-0000FD590000}"/>
    <cellStyle name="20% - Accent1 3 2 6 4 8" xfId="23222" xr:uid="{00000000-0005-0000-0000-0000FE590000}"/>
    <cellStyle name="20% - Accent1 3 2 6 4 8 2" xfId="23223" xr:uid="{00000000-0005-0000-0000-0000FF590000}"/>
    <cellStyle name="20% - Accent1 3 2 6 4 8 2 2" xfId="23224" xr:uid="{00000000-0005-0000-0000-0000005A0000}"/>
    <cellStyle name="20% - Accent1 3 2 6 4 8 3" xfId="23225" xr:uid="{00000000-0005-0000-0000-0000015A0000}"/>
    <cellStyle name="20% - Accent1 3 2 6 4 9" xfId="23226" xr:uid="{00000000-0005-0000-0000-0000025A0000}"/>
    <cellStyle name="20% - Accent1 3 2 6 4 9 2" xfId="23227" xr:uid="{00000000-0005-0000-0000-0000035A0000}"/>
    <cellStyle name="20% - Accent1 3 2 6 5" xfId="23228" xr:uid="{00000000-0005-0000-0000-0000045A0000}"/>
    <cellStyle name="20% - Accent1 3 2 6 5 2" xfId="23229" xr:uid="{00000000-0005-0000-0000-0000055A0000}"/>
    <cellStyle name="20% - Accent1 3 2 6 5 2 2" xfId="23230" xr:uid="{00000000-0005-0000-0000-0000065A0000}"/>
    <cellStyle name="20% - Accent1 3 2 6 5 2 2 2" xfId="23231" xr:uid="{00000000-0005-0000-0000-0000075A0000}"/>
    <cellStyle name="20% - Accent1 3 2 6 5 2 2 2 2" xfId="23232" xr:uid="{00000000-0005-0000-0000-0000085A0000}"/>
    <cellStyle name="20% - Accent1 3 2 6 5 2 2 3" xfId="23233" xr:uid="{00000000-0005-0000-0000-0000095A0000}"/>
    <cellStyle name="20% - Accent1 3 2 6 5 2 3" xfId="23234" xr:uid="{00000000-0005-0000-0000-00000A5A0000}"/>
    <cellStyle name="20% - Accent1 3 2 6 5 2 3 2" xfId="23235" xr:uid="{00000000-0005-0000-0000-00000B5A0000}"/>
    <cellStyle name="20% - Accent1 3 2 6 5 2 4" xfId="23236" xr:uid="{00000000-0005-0000-0000-00000C5A0000}"/>
    <cellStyle name="20% - Accent1 3 2 6 5 3" xfId="23237" xr:uid="{00000000-0005-0000-0000-00000D5A0000}"/>
    <cellStyle name="20% - Accent1 3 2 6 5 3 2" xfId="23238" xr:uid="{00000000-0005-0000-0000-00000E5A0000}"/>
    <cellStyle name="20% - Accent1 3 2 6 5 3 2 2" xfId="23239" xr:uid="{00000000-0005-0000-0000-00000F5A0000}"/>
    <cellStyle name="20% - Accent1 3 2 6 5 3 2 2 2" xfId="23240" xr:uid="{00000000-0005-0000-0000-0000105A0000}"/>
    <cellStyle name="20% - Accent1 3 2 6 5 3 2 3" xfId="23241" xr:uid="{00000000-0005-0000-0000-0000115A0000}"/>
    <cellStyle name="20% - Accent1 3 2 6 5 3 3" xfId="23242" xr:uid="{00000000-0005-0000-0000-0000125A0000}"/>
    <cellStyle name="20% - Accent1 3 2 6 5 3 3 2" xfId="23243" xr:uid="{00000000-0005-0000-0000-0000135A0000}"/>
    <cellStyle name="20% - Accent1 3 2 6 5 3 4" xfId="23244" xr:uid="{00000000-0005-0000-0000-0000145A0000}"/>
    <cellStyle name="20% - Accent1 3 2 6 5 4" xfId="23245" xr:uid="{00000000-0005-0000-0000-0000155A0000}"/>
    <cellStyle name="20% - Accent1 3 2 6 5 4 2" xfId="23246" xr:uid="{00000000-0005-0000-0000-0000165A0000}"/>
    <cellStyle name="20% - Accent1 3 2 6 5 4 2 2" xfId="23247" xr:uid="{00000000-0005-0000-0000-0000175A0000}"/>
    <cellStyle name="20% - Accent1 3 2 6 5 4 2 2 2" xfId="23248" xr:uid="{00000000-0005-0000-0000-0000185A0000}"/>
    <cellStyle name="20% - Accent1 3 2 6 5 4 2 3" xfId="23249" xr:uid="{00000000-0005-0000-0000-0000195A0000}"/>
    <cellStyle name="20% - Accent1 3 2 6 5 4 3" xfId="23250" xr:uid="{00000000-0005-0000-0000-00001A5A0000}"/>
    <cellStyle name="20% - Accent1 3 2 6 5 4 3 2" xfId="23251" xr:uid="{00000000-0005-0000-0000-00001B5A0000}"/>
    <cellStyle name="20% - Accent1 3 2 6 5 4 4" xfId="23252" xr:uid="{00000000-0005-0000-0000-00001C5A0000}"/>
    <cellStyle name="20% - Accent1 3 2 6 5 5" xfId="23253" xr:uid="{00000000-0005-0000-0000-00001D5A0000}"/>
    <cellStyle name="20% - Accent1 3 2 6 5 5 2" xfId="23254" xr:uid="{00000000-0005-0000-0000-00001E5A0000}"/>
    <cellStyle name="20% - Accent1 3 2 6 5 5 2 2" xfId="23255" xr:uid="{00000000-0005-0000-0000-00001F5A0000}"/>
    <cellStyle name="20% - Accent1 3 2 6 5 5 3" xfId="23256" xr:uid="{00000000-0005-0000-0000-0000205A0000}"/>
    <cellStyle name="20% - Accent1 3 2 6 5 6" xfId="23257" xr:uid="{00000000-0005-0000-0000-0000215A0000}"/>
    <cellStyle name="20% - Accent1 3 2 6 5 6 2" xfId="23258" xr:uid="{00000000-0005-0000-0000-0000225A0000}"/>
    <cellStyle name="20% - Accent1 3 2 6 5 6 2 2" xfId="23259" xr:uid="{00000000-0005-0000-0000-0000235A0000}"/>
    <cellStyle name="20% - Accent1 3 2 6 5 6 3" xfId="23260" xr:uid="{00000000-0005-0000-0000-0000245A0000}"/>
    <cellStyle name="20% - Accent1 3 2 6 5 7" xfId="23261" xr:uid="{00000000-0005-0000-0000-0000255A0000}"/>
    <cellStyle name="20% - Accent1 3 2 6 5 7 2" xfId="23262" xr:uid="{00000000-0005-0000-0000-0000265A0000}"/>
    <cellStyle name="20% - Accent1 3 2 6 5 8" xfId="23263" xr:uid="{00000000-0005-0000-0000-0000275A0000}"/>
    <cellStyle name="20% - Accent1 3 2 6 5 8 2" xfId="23264" xr:uid="{00000000-0005-0000-0000-0000285A0000}"/>
    <cellStyle name="20% - Accent1 3 2 6 5 9" xfId="23265" xr:uid="{00000000-0005-0000-0000-0000295A0000}"/>
    <cellStyle name="20% - Accent1 3 2 6 6" xfId="23266" xr:uid="{00000000-0005-0000-0000-00002A5A0000}"/>
    <cellStyle name="20% - Accent1 3 2 6 6 2" xfId="23267" xr:uid="{00000000-0005-0000-0000-00002B5A0000}"/>
    <cellStyle name="20% - Accent1 3 2 6 6 2 2" xfId="23268" xr:uid="{00000000-0005-0000-0000-00002C5A0000}"/>
    <cellStyle name="20% - Accent1 3 2 6 6 2 2 2" xfId="23269" xr:uid="{00000000-0005-0000-0000-00002D5A0000}"/>
    <cellStyle name="20% - Accent1 3 2 6 6 2 2 2 2" xfId="23270" xr:uid="{00000000-0005-0000-0000-00002E5A0000}"/>
    <cellStyle name="20% - Accent1 3 2 6 6 2 2 3" xfId="23271" xr:uid="{00000000-0005-0000-0000-00002F5A0000}"/>
    <cellStyle name="20% - Accent1 3 2 6 6 2 3" xfId="23272" xr:uid="{00000000-0005-0000-0000-0000305A0000}"/>
    <cellStyle name="20% - Accent1 3 2 6 6 2 3 2" xfId="23273" xr:uid="{00000000-0005-0000-0000-0000315A0000}"/>
    <cellStyle name="20% - Accent1 3 2 6 6 2 4" xfId="23274" xr:uid="{00000000-0005-0000-0000-0000325A0000}"/>
    <cellStyle name="20% - Accent1 3 2 6 6 3" xfId="23275" xr:uid="{00000000-0005-0000-0000-0000335A0000}"/>
    <cellStyle name="20% - Accent1 3 2 6 6 3 2" xfId="23276" xr:uid="{00000000-0005-0000-0000-0000345A0000}"/>
    <cellStyle name="20% - Accent1 3 2 6 6 3 2 2" xfId="23277" xr:uid="{00000000-0005-0000-0000-0000355A0000}"/>
    <cellStyle name="20% - Accent1 3 2 6 6 3 2 2 2" xfId="23278" xr:uid="{00000000-0005-0000-0000-0000365A0000}"/>
    <cellStyle name="20% - Accent1 3 2 6 6 3 2 3" xfId="23279" xr:uid="{00000000-0005-0000-0000-0000375A0000}"/>
    <cellStyle name="20% - Accent1 3 2 6 6 3 3" xfId="23280" xr:uid="{00000000-0005-0000-0000-0000385A0000}"/>
    <cellStyle name="20% - Accent1 3 2 6 6 3 3 2" xfId="23281" xr:uid="{00000000-0005-0000-0000-0000395A0000}"/>
    <cellStyle name="20% - Accent1 3 2 6 6 3 4" xfId="23282" xr:uid="{00000000-0005-0000-0000-00003A5A0000}"/>
    <cellStyle name="20% - Accent1 3 2 6 6 4" xfId="23283" xr:uid="{00000000-0005-0000-0000-00003B5A0000}"/>
    <cellStyle name="20% - Accent1 3 2 6 6 4 2" xfId="23284" xr:uid="{00000000-0005-0000-0000-00003C5A0000}"/>
    <cellStyle name="20% - Accent1 3 2 6 6 4 2 2" xfId="23285" xr:uid="{00000000-0005-0000-0000-00003D5A0000}"/>
    <cellStyle name="20% - Accent1 3 2 6 6 4 2 2 2" xfId="23286" xr:uid="{00000000-0005-0000-0000-00003E5A0000}"/>
    <cellStyle name="20% - Accent1 3 2 6 6 4 2 3" xfId="23287" xr:uid="{00000000-0005-0000-0000-00003F5A0000}"/>
    <cellStyle name="20% - Accent1 3 2 6 6 4 3" xfId="23288" xr:uid="{00000000-0005-0000-0000-0000405A0000}"/>
    <cellStyle name="20% - Accent1 3 2 6 6 4 3 2" xfId="23289" xr:uid="{00000000-0005-0000-0000-0000415A0000}"/>
    <cellStyle name="20% - Accent1 3 2 6 6 4 4" xfId="23290" xr:uid="{00000000-0005-0000-0000-0000425A0000}"/>
    <cellStyle name="20% - Accent1 3 2 6 6 5" xfId="23291" xr:uid="{00000000-0005-0000-0000-0000435A0000}"/>
    <cellStyle name="20% - Accent1 3 2 6 6 5 2" xfId="23292" xr:uid="{00000000-0005-0000-0000-0000445A0000}"/>
    <cellStyle name="20% - Accent1 3 2 6 6 5 2 2" xfId="23293" xr:uid="{00000000-0005-0000-0000-0000455A0000}"/>
    <cellStyle name="20% - Accent1 3 2 6 6 5 3" xfId="23294" xr:uid="{00000000-0005-0000-0000-0000465A0000}"/>
    <cellStyle name="20% - Accent1 3 2 6 6 6" xfId="23295" xr:uid="{00000000-0005-0000-0000-0000475A0000}"/>
    <cellStyle name="20% - Accent1 3 2 6 6 6 2" xfId="23296" xr:uid="{00000000-0005-0000-0000-0000485A0000}"/>
    <cellStyle name="20% - Accent1 3 2 6 6 6 2 2" xfId="23297" xr:uid="{00000000-0005-0000-0000-0000495A0000}"/>
    <cellStyle name="20% - Accent1 3 2 6 6 6 3" xfId="23298" xr:uid="{00000000-0005-0000-0000-00004A5A0000}"/>
    <cellStyle name="20% - Accent1 3 2 6 6 7" xfId="23299" xr:uid="{00000000-0005-0000-0000-00004B5A0000}"/>
    <cellStyle name="20% - Accent1 3 2 6 6 7 2" xfId="23300" xr:uid="{00000000-0005-0000-0000-00004C5A0000}"/>
    <cellStyle name="20% - Accent1 3 2 6 6 8" xfId="23301" xr:uid="{00000000-0005-0000-0000-00004D5A0000}"/>
    <cellStyle name="20% - Accent1 3 2 6 6 8 2" xfId="23302" xr:uid="{00000000-0005-0000-0000-00004E5A0000}"/>
    <cellStyle name="20% - Accent1 3 2 6 6 9" xfId="23303" xr:uid="{00000000-0005-0000-0000-00004F5A0000}"/>
    <cellStyle name="20% - Accent1 3 2 6 7" xfId="23304" xr:uid="{00000000-0005-0000-0000-0000505A0000}"/>
    <cellStyle name="20% - Accent1 3 2 6 7 2" xfId="23305" xr:uid="{00000000-0005-0000-0000-0000515A0000}"/>
    <cellStyle name="20% - Accent1 3 2 6 7 2 2" xfId="23306" xr:uid="{00000000-0005-0000-0000-0000525A0000}"/>
    <cellStyle name="20% - Accent1 3 2 6 7 2 2 2" xfId="23307" xr:uid="{00000000-0005-0000-0000-0000535A0000}"/>
    <cellStyle name="20% - Accent1 3 2 6 7 2 3" xfId="23308" xr:uid="{00000000-0005-0000-0000-0000545A0000}"/>
    <cellStyle name="20% - Accent1 3 2 6 7 3" xfId="23309" xr:uid="{00000000-0005-0000-0000-0000555A0000}"/>
    <cellStyle name="20% - Accent1 3 2 6 7 3 2" xfId="23310" xr:uid="{00000000-0005-0000-0000-0000565A0000}"/>
    <cellStyle name="20% - Accent1 3 2 6 7 4" xfId="23311" xr:uid="{00000000-0005-0000-0000-0000575A0000}"/>
    <cellStyle name="20% - Accent1 3 2 6 8" xfId="23312" xr:uid="{00000000-0005-0000-0000-0000585A0000}"/>
    <cellStyle name="20% - Accent1 3 2 6 8 2" xfId="23313" xr:uid="{00000000-0005-0000-0000-0000595A0000}"/>
    <cellStyle name="20% - Accent1 3 2 6 8 2 2" xfId="23314" xr:uid="{00000000-0005-0000-0000-00005A5A0000}"/>
    <cellStyle name="20% - Accent1 3 2 6 8 2 2 2" xfId="23315" xr:uid="{00000000-0005-0000-0000-00005B5A0000}"/>
    <cellStyle name="20% - Accent1 3 2 6 8 2 3" xfId="23316" xr:uid="{00000000-0005-0000-0000-00005C5A0000}"/>
    <cellStyle name="20% - Accent1 3 2 6 8 3" xfId="23317" xr:uid="{00000000-0005-0000-0000-00005D5A0000}"/>
    <cellStyle name="20% - Accent1 3 2 6 8 3 2" xfId="23318" xr:uid="{00000000-0005-0000-0000-00005E5A0000}"/>
    <cellStyle name="20% - Accent1 3 2 6 8 4" xfId="23319" xr:uid="{00000000-0005-0000-0000-00005F5A0000}"/>
    <cellStyle name="20% - Accent1 3 2 6 9" xfId="23320" xr:uid="{00000000-0005-0000-0000-0000605A0000}"/>
    <cellStyle name="20% - Accent1 3 2 6 9 2" xfId="23321" xr:uid="{00000000-0005-0000-0000-0000615A0000}"/>
    <cellStyle name="20% - Accent1 3 2 6 9 2 2" xfId="23322" xr:uid="{00000000-0005-0000-0000-0000625A0000}"/>
    <cellStyle name="20% - Accent1 3 2 6 9 2 2 2" xfId="23323" xr:uid="{00000000-0005-0000-0000-0000635A0000}"/>
    <cellStyle name="20% - Accent1 3 2 6 9 2 3" xfId="23324" xr:uid="{00000000-0005-0000-0000-0000645A0000}"/>
    <cellStyle name="20% - Accent1 3 2 6 9 3" xfId="23325" xr:uid="{00000000-0005-0000-0000-0000655A0000}"/>
    <cellStyle name="20% - Accent1 3 2 6 9 3 2" xfId="23326" xr:uid="{00000000-0005-0000-0000-0000665A0000}"/>
    <cellStyle name="20% - Accent1 3 2 6 9 4" xfId="23327" xr:uid="{00000000-0005-0000-0000-0000675A0000}"/>
    <cellStyle name="20% - Accent1 3 2 7" xfId="23328" xr:uid="{00000000-0005-0000-0000-0000685A0000}"/>
    <cellStyle name="20% - Accent1 3 2 7 10" xfId="23329" xr:uid="{00000000-0005-0000-0000-0000695A0000}"/>
    <cellStyle name="20% - Accent1 3 2 7 10 2" xfId="23330" xr:uid="{00000000-0005-0000-0000-00006A5A0000}"/>
    <cellStyle name="20% - Accent1 3 2 7 11" xfId="23331" xr:uid="{00000000-0005-0000-0000-00006B5A0000}"/>
    <cellStyle name="20% - Accent1 3 2 7 11 2" xfId="23332" xr:uid="{00000000-0005-0000-0000-00006C5A0000}"/>
    <cellStyle name="20% - Accent1 3 2 7 12" xfId="23333" xr:uid="{00000000-0005-0000-0000-00006D5A0000}"/>
    <cellStyle name="20% - Accent1 3 2 7 2" xfId="23334" xr:uid="{00000000-0005-0000-0000-00006E5A0000}"/>
    <cellStyle name="20% - Accent1 3 2 7 2 10" xfId="23335" xr:uid="{00000000-0005-0000-0000-00006F5A0000}"/>
    <cellStyle name="20% - Accent1 3 2 7 2 10 2" xfId="23336" xr:uid="{00000000-0005-0000-0000-0000705A0000}"/>
    <cellStyle name="20% - Accent1 3 2 7 2 11" xfId="23337" xr:uid="{00000000-0005-0000-0000-0000715A0000}"/>
    <cellStyle name="20% - Accent1 3 2 7 2 2" xfId="23338" xr:uid="{00000000-0005-0000-0000-0000725A0000}"/>
    <cellStyle name="20% - Accent1 3 2 7 2 2 2" xfId="23339" xr:uid="{00000000-0005-0000-0000-0000735A0000}"/>
    <cellStyle name="20% - Accent1 3 2 7 2 2 2 2" xfId="23340" xr:uid="{00000000-0005-0000-0000-0000745A0000}"/>
    <cellStyle name="20% - Accent1 3 2 7 2 2 2 2 2" xfId="23341" xr:uid="{00000000-0005-0000-0000-0000755A0000}"/>
    <cellStyle name="20% - Accent1 3 2 7 2 2 2 2 2 2" xfId="23342" xr:uid="{00000000-0005-0000-0000-0000765A0000}"/>
    <cellStyle name="20% - Accent1 3 2 7 2 2 2 2 3" xfId="23343" xr:uid="{00000000-0005-0000-0000-0000775A0000}"/>
    <cellStyle name="20% - Accent1 3 2 7 2 2 2 3" xfId="23344" xr:uid="{00000000-0005-0000-0000-0000785A0000}"/>
    <cellStyle name="20% - Accent1 3 2 7 2 2 2 3 2" xfId="23345" xr:uid="{00000000-0005-0000-0000-0000795A0000}"/>
    <cellStyle name="20% - Accent1 3 2 7 2 2 2 4" xfId="23346" xr:uid="{00000000-0005-0000-0000-00007A5A0000}"/>
    <cellStyle name="20% - Accent1 3 2 7 2 2 3" xfId="23347" xr:uid="{00000000-0005-0000-0000-00007B5A0000}"/>
    <cellStyle name="20% - Accent1 3 2 7 2 2 3 2" xfId="23348" xr:uid="{00000000-0005-0000-0000-00007C5A0000}"/>
    <cellStyle name="20% - Accent1 3 2 7 2 2 3 2 2" xfId="23349" xr:uid="{00000000-0005-0000-0000-00007D5A0000}"/>
    <cellStyle name="20% - Accent1 3 2 7 2 2 3 2 2 2" xfId="23350" xr:uid="{00000000-0005-0000-0000-00007E5A0000}"/>
    <cellStyle name="20% - Accent1 3 2 7 2 2 3 2 3" xfId="23351" xr:uid="{00000000-0005-0000-0000-00007F5A0000}"/>
    <cellStyle name="20% - Accent1 3 2 7 2 2 3 3" xfId="23352" xr:uid="{00000000-0005-0000-0000-0000805A0000}"/>
    <cellStyle name="20% - Accent1 3 2 7 2 2 3 3 2" xfId="23353" xr:uid="{00000000-0005-0000-0000-0000815A0000}"/>
    <cellStyle name="20% - Accent1 3 2 7 2 2 3 4" xfId="23354" xr:uid="{00000000-0005-0000-0000-0000825A0000}"/>
    <cellStyle name="20% - Accent1 3 2 7 2 2 4" xfId="23355" xr:uid="{00000000-0005-0000-0000-0000835A0000}"/>
    <cellStyle name="20% - Accent1 3 2 7 2 2 4 2" xfId="23356" xr:uid="{00000000-0005-0000-0000-0000845A0000}"/>
    <cellStyle name="20% - Accent1 3 2 7 2 2 4 2 2" xfId="23357" xr:uid="{00000000-0005-0000-0000-0000855A0000}"/>
    <cellStyle name="20% - Accent1 3 2 7 2 2 4 2 2 2" xfId="23358" xr:uid="{00000000-0005-0000-0000-0000865A0000}"/>
    <cellStyle name="20% - Accent1 3 2 7 2 2 4 2 3" xfId="23359" xr:uid="{00000000-0005-0000-0000-0000875A0000}"/>
    <cellStyle name="20% - Accent1 3 2 7 2 2 4 3" xfId="23360" xr:uid="{00000000-0005-0000-0000-0000885A0000}"/>
    <cellStyle name="20% - Accent1 3 2 7 2 2 4 3 2" xfId="23361" xr:uid="{00000000-0005-0000-0000-0000895A0000}"/>
    <cellStyle name="20% - Accent1 3 2 7 2 2 4 4" xfId="23362" xr:uid="{00000000-0005-0000-0000-00008A5A0000}"/>
    <cellStyle name="20% - Accent1 3 2 7 2 2 5" xfId="23363" xr:uid="{00000000-0005-0000-0000-00008B5A0000}"/>
    <cellStyle name="20% - Accent1 3 2 7 2 2 5 2" xfId="23364" xr:uid="{00000000-0005-0000-0000-00008C5A0000}"/>
    <cellStyle name="20% - Accent1 3 2 7 2 2 5 2 2" xfId="23365" xr:uid="{00000000-0005-0000-0000-00008D5A0000}"/>
    <cellStyle name="20% - Accent1 3 2 7 2 2 5 3" xfId="23366" xr:uid="{00000000-0005-0000-0000-00008E5A0000}"/>
    <cellStyle name="20% - Accent1 3 2 7 2 2 6" xfId="23367" xr:uid="{00000000-0005-0000-0000-00008F5A0000}"/>
    <cellStyle name="20% - Accent1 3 2 7 2 2 6 2" xfId="23368" xr:uid="{00000000-0005-0000-0000-0000905A0000}"/>
    <cellStyle name="20% - Accent1 3 2 7 2 2 6 2 2" xfId="23369" xr:uid="{00000000-0005-0000-0000-0000915A0000}"/>
    <cellStyle name="20% - Accent1 3 2 7 2 2 6 3" xfId="23370" xr:uid="{00000000-0005-0000-0000-0000925A0000}"/>
    <cellStyle name="20% - Accent1 3 2 7 2 2 7" xfId="23371" xr:uid="{00000000-0005-0000-0000-0000935A0000}"/>
    <cellStyle name="20% - Accent1 3 2 7 2 2 7 2" xfId="23372" xr:uid="{00000000-0005-0000-0000-0000945A0000}"/>
    <cellStyle name="20% - Accent1 3 2 7 2 2 8" xfId="23373" xr:uid="{00000000-0005-0000-0000-0000955A0000}"/>
    <cellStyle name="20% - Accent1 3 2 7 2 2 8 2" xfId="23374" xr:uid="{00000000-0005-0000-0000-0000965A0000}"/>
    <cellStyle name="20% - Accent1 3 2 7 2 2 9" xfId="23375" xr:uid="{00000000-0005-0000-0000-0000975A0000}"/>
    <cellStyle name="20% - Accent1 3 2 7 2 3" xfId="23376" xr:uid="{00000000-0005-0000-0000-0000985A0000}"/>
    <cellStyle name="20% - Accent1 3 2 7 2 3 2" xfId="23377" xr:uid="{00000000-0005-0000-0000-0000995A0000}"/>
    <cellStyle name="20% - Accent1 3 2 7 2 3 2 2" xfId="23378" xr:uid="{00000000-0005-0000-0000-00009A5A0000}"/>
    <cellStyle name="20% - Accent1 3 2 7 2 3 2 2 2" xfId="23379" xr:uid="{00000000-0005-0000-0000-00009B5A0000}"/>
    <cellStyle name="20% - Accent1 3 2 7 2 3 2 2 2 2" xfId="23380" xr:uid="{00000000-0005-0000-0000-00009C5A0000}"/>
    <cellStyle name="20% - Accent1 3 2 7 2 3 2 2 3" xfId="23381" xr:uid="{00000000-0005-0000-0000-00009D5A0000}"/>
    <cellStyle name="20% - Accent1 3 2 7 2 3 2 3" xfId="23382" xr:uid="{00000000-0005-0000-0000-00009E5A0000}"/>
    <cellStyle name="20% - Accent1 3 2 7 2 3 2 3 2" xfId="23383" xr:uid="{00000000-0005-0000-0000-00009F5A0000}"/>
    <cellStyle name="20% - Accent1 3 2 7 2 3 2 4" xfId="23384" xr:uid="{00000000-0005-0000-0000-0000A05A0000}"/>
    <cellStyle name="20% - Accent1 3 2 7 2 3 3" xfId="23385" xr:uid="{00000000-0005-0000-0000-0000A15A0000}"/>
    <cellStyle name="20% - Accent1 3 2 7 2 3 3 2" xfId="23386" xr:uid="{00000000-0005-0000-0000-0000A25A0000}"/>
    <cellStyle name="20% - Accent1 3 2 7 2 3 3 2 2" xfId="23387" xr:uid="{00000000-0005-0000-0000-0000A35A0000}"/>
    <cellStyle name="20% - Accent1 3 2 7 2 3 3 2 2 2" xfId="23388" xr:uid="{00000000-0005-0000-0000-0000A45A0000}"/>
    <cellStyle name="20% - Accent1 3 2 7 2 3 3 2 3" xfId="23389" xr:uid="{00000000-0005-0000-0000-0000A55A0000}"/>
    <cellStyle name="20% - Accent1 3 2 7 2 3 3 3" xfId="23390" xr:uid="{00000000-0005-0000-0000-0000A65A0000}"/>
    <cellStyle name="20% - Accent1 3 2 7 2 3 3 3 2" xfId="23391" xr:uid="{00000000-0005-0000-0000-0000A75A0000}"/>
    <cellStyle name="20% - Accent1 3 2 7 2 3 3 4" xfId="23392" xr:uid="{00000000-0005-0000-0000-0000A85A0000}"/>
    <cellStyle name="20% - Accent1 3 2 7 2 3 4" xfId="23393" xr:uid="{00000000-0005-0000-0000-0000A95A0000}"/>
    <cellStyle name="20% - Accent1 3 2 7 2 3 4 2" xfId="23394" xr:uid="{00000000-0005-0000-0000-0000AA5A0000}"/>
    <cellStyle name="20% - Accent1 3 2 7 2 3 4 2 2" xfId="23395" xr:uid="{00000000-0005-0000-0000-0000AB5A0000}"/>
    <cellStyle name="20% - Accent1 3 2 7 2 3 4 2 2 2" xfId="23396" xr:uid="{00000000-0005-0000-0000-0000AC5A0000}"/>
    <cellStyle name="20% - Accent1 3 2 7 2 3 4 2 3" xfId="23397" xr:uid="{00000000-0005-0000-0000-0000AD5A0000}"/>
    <cellStyle name="20% - Accent1 3 2 7 2 3 4 3" xfId="23398" xr:uid="{00000000-0005-0000-0000-0000AE5A0000}"/>
    <cellStyle name="20% - Accent1 3 2 7 2 3 4 3 2" xfId="23399" xr:uid="{00000000-0005-0000-0000-0000AF5A0000}"/>
    <cellStyle name="20% - Accent1 3 2 7 2 3 4 4" xfId="23400" xr:uid="{00000000-0005-0000-0000-0000B05A0000}"/>
    <cellStyle name="20% - Accent1 3 2 7 2 3 5" xfId="23401" xr:uid="{00000000-0005-0000-0000-0000B15A0000}"/>
    <cellStyle name="20% - Accent1 3 2 7 2 3 5 2" xfId="23402" xr:uid="{00000000-0005-0000-0000-0000B25A0000}"/>
    <cellStyle name="20% - Accent1 3 2 7 2 3 5 2 2" xfId="23403" xr:uid="{00000000-0005-0000-0000-0000B35A0000}"/>
    <cellStyle name="20% - Accent1 3 2 7 2 3 5 3" xfId="23404" xr:uid="{00000000-0005-0000-0000-0000B45A0000}"/>
    <cellStyle name="20% - Accent1 3 2 7 2 3 6" xfId="23405" xr:uid="{00000000-0005-0000-0000-0000B55A0000}"/>
    <cellStyle name="20% - Accent1 3 2 7 2 3 6 2" xfId="23406" xr:uid="{00000000-0005-0000-0000-0000B65A0000}"/>
    <cellStyle name="20% - Accent1 3 2 7 2 3 6 2 2" xfId="23407" xr:uid="{00000000-0005-0000-0000-0000B75A0000}"/>
    <cellStyle name="20% - Accent1 3 2 7 2 3 6 3" xfId="23408" xr:uid="{00000000-0005-0000-0000-0000B85A0000}"/>
    <cellStyle name="20% - Accent1 3 2 7 2 3 7" xfId="23409" xr:uid="{00000000-0005-0000-0000-0000B95A0000}"/>
    <cellStyle name="20% - Accent1 3 2 7 2 3 7 2" xfId="23410" xr:uid="{00000000-0005-0000-0000-0000BA5A0000}"/>
    <cellStyle name="20% - Accent1 3 2 7 2 3 8" xfId="23411" xr:uid="{00000000-0005-0000-0000-0000BB5A0000}"/>
    <cellStyle name="20% - Accent1 3 2 7 2 3 8 2" xfId="23412" xr:uid="{00000000-0005-0000-0000-0000BC5A0000}"/>
    <cellStyle name="20% - Accent1 3 2 7 2 3 9" xfId="23413" xr:uid="{00000000-0005-0000-0000-0000BD5A0000}"/>
    <cellStyle name="20% - Accent1 3 2 7 2 4" xfId="23414" xr:uid="{00000000-0005-0000-0000-0000BE5A0000}"/>
    <cellStyle name="20% - Accent1 3 2 7 2 4 2" xfId="23415" xr:uid="{00000000-0005-0000-0000-0000BF5A0000}"/>
    <cellStyle name="20% - Accent1 3 2 7 2 4 2 2" xfId="23416" xr:uid="{00000000-0005-0000-0000-0000C05A0000}"/>
    <cellStyle name="20% - Accent1 3 2 7 2 4 2 2 2" xfId="23417" xr:uid="{00000000-0005-0000-0000-0000C15A0000}"/>
    <cellStyle name="20% - Accent1 3 2 7 2 4 2 3" xfId="23418" xr:uid="{00000000-0005-0000-0000-0000C25A0000}"/>
    <cellStyle name="20% - Accent1 3 2 7 2 4 3" xfId="23419" xr:uid="{00000000-0005-0000-0000-0000C35A0000}"/>
    <cellStyle name="20% - Accent1 3 2 7 2 4 3 2" xfId="23420" xr:uid="{00000000-0005-0000-0000-0000C45A0000}"/>
    <cellStyle name="20% - Accent1 3 2 7 2 4 4" xfId="23421" xr:uid="{00000000-0005-0000-0000-0000C55A0000}"/>
    <cellStyle name="20% - Accent1 3 2 7 2 5" xfId="23422" xr:uid="{00000000-0005-0000-0000-0000C65A0000}"/>
    <cellStyle name="20% - Accent1 3 2 7 2 5 2" xfId="23423" xr:uid="{00000000-0005-0000-0000-0000C75A0000}"/>
    <cellStyle name="20% - Accent1 3 2 7 2 5 2 2" xfId="23424" xr:uid="{00000000-0005-0000-0000-0000C85A0000}"/>
    <cellStyle name="20% - Accent1 3 2 7 2 5 2 2 2" xfId="23425" xr:uid="{00000000-0005-0000-0000-0000C95A0000}"/>
    <cellStyle name="20% - Accent1 3 2 7 2 5 2 3" xfId="23426" xr:uid="{00000000-0005-0000-0000-0000CA5A0000}"/>
    <cellStyle name="20% - Accent1 3 2 7 2 5 3" xfId="23427" xr:uid="{00000000-0005-0000-0000-0000CB5A0000}"/>
    <cellStyle name="20% - Accent1 3 2 7 2 5 3 2" xfId="23428" xr:uid="{00000000-0005-0000-0000-0000CC5A0000}"/>
    <cellStyle name="20% - Accent1 3 2 7 2 5 4" xfId="23429" xr:uid="{00000000-0005-0000-0000-0000CD5A0000}"/>
    <cellStyle name="20% - Accent1 3 2 7 2 6" xfId="23430" xr:uid="{00000000-0005-0000-0000-0000CE5A0000}"/>
    <cellStyle name="20% - Accent1 3 2 7 2 6 2" xfId="23431" xr:uid="{00000000-0005-0000-0000-0000CF5A0000}"/>
    <cellStyle name="20% - Accent1 3 2 7 2 6 2 2" xfId="23432" xr:uid="{00000000-0005-0000-0000-0000D05A0000}"/>
    <cellStyle name="20% - Accent1 3 2 7 2 6 2 2 2" xfId="23433" xr:uid="{00000000-0005-0000-0000-0000D15A0000}"/>
    <cellStyle name="20% - Accent1 3 2 7 2 6 2 3" xfId="23434" xr:uid="{00000000-0005-0000-0000-0000D25A0000}"/>
    <cellStyle name="20% - Accent1 3 2 7 2 6 3" xfId="23435" xr:uid="{00000000-0005-0000-0000-0000D35A0000}"/>
    <cellStyle name="20% - Accent1 3 2 7 2 6 3 2" xfId="23436" xr:uid="{00000000-0005-0000-0000-0000D45A0000}"/>
    <cellStyle name="20% - Accent1 3 2 7 2 6 4" xfId="23437" xr:uid="{00000000-0005-0000-0000-0000D55A0000}"/>
    <cellStyle name="20% - Accent1 3 2 7 2 7" xfId="23438" xr:uid="{00000000-0005-0000-0000-0000D65A0000}"/>
    <cellStyle name="20% - Accent1 3 2 7 2 7 2" xfId="23439" xr:uid="{00000000-0005-0000-0000-0000D75A0000}"/>
    <cellStyle name="20% - Accent1 3 2 7 2 7 2 2" xfId="23440" xr:uid="{00000000-0005-0000-0000-0000D85A0000}"/>
    <cellStyle name="20% - Accent1 3 2 7 2 7 3" xfId="23441" xr:uid="{00000000-0005-0000-0000-0000D95A0000}"/>
    <cellStyle name="20% - Accent1 3 2 7 2 8" xfId="23442" xr:uid="{00000000-0005-0000-0000-0000DA5A0000}"/>
    <cellStyle name="20% - Accent1 3 2 7 2 8 2" xfId="23443" xr:uid="{00000000-0005-0000-0000-0000DB5A0000}"/>
    <cellStyle name="20% - Accent1 3 2 7 2 8 2 2" xfId="23444" xr:uid="{00000000-0005-0000-0000-0000DC5A0000}"/>
    <cellStyle name="20% - Accent1 3 2 7 2 8 3" xfId="23445" xr:uid="{00000000-0005-0000-0000-0000DD5A0000}"/>
    <cellStyle name="20% - Accent1 3 2 7 2 9" xfId="23446" xr:uid="{00000000-0005-0000-0000-0000DE5A0000}"/>
    <cellStyle name="20% - Accent1 3 2 7 2 9 2" xfId="23447" xr:uid="{00000000-0005-0000-0000-0000DF5A0000}"/>
    <cellStyle name="20% - Accent1 3 2 7 3" xfId="23448" xr:uid="{00000000-0005-0000-0000-0000E05A0000}"/>
    <cellStyle name="20% - Accent1 3 2 7 3 2" xfId="23449" xr:uid="{00000000-0005-0000-0000-0000E15A0000}"/>
    <cellStyle name="20% - Accent1 3 2 7 3 2 2" xfId="23450" xr:uid="{00000000-0005-0000-0000-0000E25A0000}"/>
    <cellStyle name="20% - Accent1 3 2 7 3 2 2 2" xfId="23451" xr:uid="{00000000-0005-0000-0000-0000E35A0000}"/>
    <cellStyle name="20% - Accent1 3 2 7 3 2 2 2 2" xfId="23452" xr:uid="{00000000-0005-0000-0000-0000E45A0000}"/>
    <cellStyle name="20% - Accent1 3 2 7 3 2 2 3" xfId="23453" xr:uid="{00000000-0005-0000-0000-0000E55A0000}"/>
    <cellStyle name="20% - Accent1 3 2 7 3 2 3" xfId="23454" xr:uid="{00000000-0005-0000-0000-0000E65A0000}"/>
    <cellStyle name="20% - Accent1 3 2 7 3 2 3 2" xfId="23455" xr:uid="{00000000-0005-0000-0000-0000E75A0000}"/>
    <cellStyle name="20% - Accent1 3 2 7 3 2 4" xfId="23456" xr:uid="{00000000-0005-0000-0000-0000E85A0000}"/>
    <cellStyle name="20% - Accent1 3 2 7 3 3" xfId="23457" xr:uid="{00000000-0005-0000-0000-0000E95A0000}"/>
    <cellStyle name="20% - Accent1 3 2 7 3 3 2" xfId="23458" xr:uid="{00000000-0005-0000-0000-0000EA5A0000}"/>
    <cellStyle name="20% - Accent1 3 2 7 3 3 2 2" xfId="23459" xr:uid="{00000000-0005-0000-0000-0000EB5A0000}"/>
    <cellStyle name="20% - Accent1 3 2 7 3 3 2 2 2" xfId="23460" xr:uid="{00000000-0005-0000-0000-0000EC5A0000}"/>
    <cellStyle name="20% - Accent1 3 2 7 3 3 2 3" xfId="23461" xr:uid="{00000000-0005-0000-0000-0000ED5A0000}"/>
    <cellStyle name="20% - Accent1 3 2 7 3 3 3" xfId="23462" xr:uid="{00000000-0005-0000-0000-0000EE5A0000}"/>
    <cellStyle name="20% - Accent1 3 2 7 3 3 3 2" xfId="23463" xr:uid="{00000000-0005-0000-0000-0000EF5A0000}"/>
    <cellStyle name="20% - Accent1 3 2 7 3 3 4" xfId="23464" xr:uid="{00000000-0005-0000-0000-0000F05A0000}"/>
    <cellStyle name="20% - Accent1 3 2 7 3 4" xfId="23465" xr:uid="{00000000-0005-0000-0000-0000F15A0000}"/>
    <cellStyle name="20% - Accent1 3 2 7 3 4 2" xfId="23466" xr:uid="{00000000-0005-0000-0000-0000F25A0000}"/>
    <cellStyle name="20% - Accent1 3 2 7 3 4 2 2" xfId="23467" xr:uid="{00000000-0005-0000-0000-0000F35A0000}"/>
    <cellStyle name="20% - Accent1 3 2 7 3 4 2 2 2" xfId="23468" xr:uid="{00000000-0005-0000-0000-0000F45A0000}"/>
    <cellStyle name="20% - Accent1 3 2 7 3 4 2 3" xfId="23469" xr:uid="{00000000-0005-0000-0000-0000F55A0000}"/>
    <cellStyle name="20% - Accent1 3 2 7 3 4 3" xfId="23470" xr:uid="{00000000-0005-0000-0000-0000F65A0000}"/>
    <cellStyle name="20% - Accent1 3 2 7 3 4 3 2" xfId="23471" xr:uid="{00000000-0005-0000-0000-0000F75A0000}"/>
    <cellStyle name="20% - Accent1 3 2 7 3 4 4" xfId="23472" xr:uid="{00000000-0005-0000-0000-0000F85A0000}"/>
    <cellStyle name="20% - Accent1 3 2 7 3 5" xfId="23473" xr:uid="{00000000-0005-0000-0000-0000F95A0000}"/>
    <cellStyle name="20% - Accent1 3 2 7 3 5 2" xfId="23474" xr:uid="{00000000-0005-0000-0000-0000FA5A0000}"/>
    <cellStyle name="20% - Accent1 3 2 7 3 5 2 2" xfId="23475" xr:uid="{00000000-0005-0000-0000-0000FB5A0000}"/>
    <cellStyle name="20% - Accent1 3 2 7 3 5 3" xfId="23476" xr:uid="{00000000-0005-0000-0000-0000FC5A0000}"/>
    <cellStyle name="20% - Accent1 3 2 7 3 6" xfId="23477" xr:uid="{00000000-0005-0000-0000-0000FD5A0000}"/>
    <cellStyle name="20% - Accent1 3 2 7 3 6 2" xfId="23478" xr:uid="{00000000-0005-0000-0000-0000FE5A0000}"/>
    <cellStyle name="20% - Accent1 3 2 7 3 6 2 2" xfId="23479" xr:uid="{00000000-0005-0000-0000-0000FF5A0000}"/>
    <cellStyle name="20% - Accent1 3 2 7 3 6 3" xfId="23480" xr:uid="{00000000-0005-0000-0000-0000005B0000}"/>
    <cellStyle name="20% - Accent1 3 2 7 3 7" xfId="23481" xr:uid="{00000000-0005-0000-0000-0000015B0000}"/>
    <cellStyle name="20% - Accent1 3 2 7 3 7 2" xfId="23482" xr:uid="{00000000-0005-0000-0000-0000025B0000}"/>
    <cellStyle name="20% - Accent1 3 2 7 3 8" xfId="23483" xr:uid="{00000000-0005-0000-0000-0000035B0000}"/>
    <cellStyle name="20% - Accent1 3 2 7 3 8 2" xfId="23484" xr:uid="{00000000-0005-0000-0000-0000045B0000}"/>
    <cellStyle name="20% - Accent1 3 2 7 3 9" xfId="23485" xr:uid="{00000000-0005-0000-0000-0000055B0000}"/>
    <cellStyle name="20% - Accent1 3 2 7 4" xfId="23486" xr:uid="{00000000-0005-0000-0000-0000065B0000}"/>
    <cellStyle name="20% - Accent1 3 2 7 4 2" xfId="23487" xr:uid="{00000000-0005-0000-0000-0000075B0000}"/>
    <cellStyle name="20% - Accent1 3 2 7 4 2 2" xfId="23488" xr:uid="{00000000-0005-0000-0000-0000085B0000}"/>
    <cellStyle name="20% - Accent1 3 2 7 4 2 2 2" xfId="23489" xr:uid="{00000000-0005-0000-0000-0000095B0000}"/>
    <cellStyle name="20% - Accent1 3 2 7 4 2 2 2 2" xfId="23490" xr:uid="{00000000-0005-0000-0000-00000A5B0000}"/>
    <cellStyle name="20% - Accent1 3 2 7 4 2 2 3" xfId="23491" xr:uid="{00000000-0005-0000-0000-00000B5B0000}"/>
    <cellStyle name="20% - Accent1 3 2 7 4 2 3" xfId="23492" xr:uid="{00000000-0005-0000-0000-00000C5B0000}"/>
    <cellStyle name="20% - Accent1 3 2 7 4 2 3 2" xfId="23493" xr:uid="{00000000-0005-0000-0000-00000D5B0000}"/>
    <cellStyle name="20% - Accent1 3 2 7 4 2 4" xfId="23494" xr:uid="{00000000-0005-0000-0000-00000E5B0000}"/>
    <cellStyle name="20% - Accent1 3 2 7 4 3" xfId="23495" xr:uid="{00000000-0005-0000-0000-00000F5B0000}"/>
    <cellStyle name="20% - Accent1 3 2 7 4 3 2" xfId="23496" xr:uid="{00000000-0005-0000-0000-0000105B0000}"/>
    <cellStyle name="20% - Accent1 3 2 7 4 3 2 2" xfId="23497" xr:uid="{00000000-0005-0000-0000-0000115B0000}"/>
    <cellStyle name="20% - Accent1 3 2 7 4 3 2 2 2" xfId="23498" xr:uid="{00000000-0005-0000-0000-0000125B0000}"/>
    <cellStyle name="20% - Accent1 3 2 7 4 3 2 3" xfId="23499" xr:uid="{00000000-0005-0000-0000-0000135B0000}"/>
    <cellStyle name="20% - Accent1 3 2 7 4 3 3" xfId="23500" xr:uid="{00000000-0005-0000-0000-0000145B0000}"/>
    <cellStyle name="20% - Accent1 3 2 7 4 3 3 2" xfId="23501" xr:uid="{00000000-0005-0000-0000-0000155B0000}"/>
    <cellStyle name="20% - Accent1 3 2 7 4 3 4" xfId="23502" xr:uid="{00000000-0005-0000-0000-0000165B0000}"/>
    <cellStyle name="20% - Accent1 3 2 7 4 4" xfId="23503" xr:uid="{00000000-0005-0000-0000-0000175B0000}"/>
    <cellStyle name="20% - Accent1 3 2 7 4 4 2" xfId="23504" xr:uid="{00000000-0005-0000-0000-0000185B0000}"/>
    <cellStyle name="20% - Accent1 3 2 7 4 4 2 2" xfId="23505" xr:uid="{00000000-0005-0000-0000-0000195B0000}"/>
    <cellStyle name="20% - Accent1 3 2 7 4 4 2 2 2" xfId="23506" xr:uid="{00000000-0005-0000-0000-00001A5B0000}"/>
    <cellStyle name="20% - Accent1 3 2 7 4 4 2 3" xfId="23507" xr:uid="{00000000-0005-0000-0000-00001B5B0000}"/>
    <cellStyle name="20% - Accent1 3 2 7 4 4 3" xfId="23508" xr:uid="{00000000-0005-0000-0000-00001C5B0000}"/>
    <cellStyle name="20% - Accent1 3 2 7 4 4 3 2" xfId="23509" xr:uid="{00000000-0005-0000-0000-00001D5B0000}"/>
    <cellStyle name="20% - Accent1 3 2 7 4 4 4" xfId="23510" xr:uid="{00000000-0005-0000-0000-00001E5B0000}"/>
    <cellStyle name="20% - Accent1 3 2 7 4 5" xfId="23511" xr:uid="{00000000-0005-0000-0000-00001F5B0000}"/>
    <cellStyle name="20% - Accent1 3 2 7 4 5 2" xfId="23512" xr:uid="{00000000-0005-0000-0000-0000205B0000}"/>
    <cellStyle name="20% - Accent1 3 2 7 4 5 2 2" xfId="23513" xr:uid="{00000000-0005-0000-0000-0000215B0000}"/>
    <cellStyle name="20% - Accent1 3 2 7 4 5 3" xfId="23514" xr:uid="{00000000-0005-0000-0000-0000225B0000}"/>
    <cellStyle name="20% - Accent1 3 2 7 4 6" xfId="23515" xr:uid="{00000000-0005-0000-0000-0000235B0000}"/>
    <cellStyle name="20% - Accent1 3 2 7 4 6 2" xfId="23516" xr:uid="{00000000-0005-0000-0000-0000245B0000}"/>
    <cellStyle name="20% - Accent1 3 2 7 4 6 2 2" xfId="23517" xr:uid="{00000000-0005-0000-0000-0000255B0000}"/>
    <cellStyle name="20% - Accent1 3 2 7 4 6 3" xfId="23518" xr:uid="{00000000-0005-0000-0000-0000265B0000}"/>
    <cellStyle name="20% - Accent1 3 2 7 4 7" xfId="23519" xr:uid="{00000000-0005-0000-0000-0000275B0000}"/>
    <cellStyle name="20% - Accent1 3 2 7 4 7 2" xfId="23520" xr:uid="{00000000-0005-0000-0000-0000285B0000}"/>
    <cellStyle name="20% - Accent1 3 2 7 4 8" xfId="23521" xr:uid="{00000000-0005-0000-0000-0000295B0000}"/>
    <cellStyle name="20% - Accent1 3 2 7 4 8 2" xfId="23522" xr:uid="{00000000-0005-0000-0000-00002A5B0000}"/>
    <cellStyle name="20% - Accent1 3 2 7 4 9" xfId="23523" xr:uid="{00000000-0005-0000-0000-00002B5B0000}"/>
    <cellStyle name="20% - Accent1 3 2 7 5" xfId="23524" xr:uid="{00000000-0005-0000-0000-00002C5B0000}"/>
    <cellStyle name="20% - Accent1 3 2 7 5 2" xfId="23525" xr:uid="{00000000-0005-0000-0000-00002D5B0000}"/>
    <cellStyle name="20% - Accent1 3 2 7 5 2 2" xfId="23526" xr:uid="{00000000-0005-0000-0000-00002E5B0000}"/>
    <cellStyle name="20% - Accent1 3 2 7 5 2 2 2" xfId="23527" xr:uid="{00000000-0005-0000-0000-00002F5B0000}"/>
    <cellStyle name="20% - Accent1 3 2 7 5 2 3" xfId="23528" xr:uid="{00000000-0005-0000-0000-0000305B0000}"/>
    <cellStyle name="20% - Accent1 3 2 7 5 3" xfId="23529" xr:uid="{00000000-0005-0000-0000-0000315B0000}"/>
    <cellStyle name="20% - Accent1 3 2 7 5 3 2" xfId="23530" xr:uid="{00000000-0005-0000-0000-0000325B0000}"/>
    <cellStyle name="20% - Accent1 3 2 7 5 4" xfId="23531" xr:uid="{00000000-0005-0000-0000-0000335B0000}"/>
    <cellStyle name="20% - Accent1 3 2 7 6" xfId="23532" xr:uid="{00000000-0005-0000-0000-0000345B0000}"/>
    <cellStyle name="20% - Accent1 3 2 7 6 2" xfId="23533" xr:uid="{00000000-0005-0000-0000-0000355B0000}"/>
    <cellStyle name="20% - Accent1 3 2 7 6 2 2" xfId="23534" xr:uid="{00000000-0005-0000-0000-0000365B0000}"/>
    <cellStyle name="20% - Accent1 3 2 7 6 2 2 2" xfId="23535" xr:uid="{00000000-0005-0000-0000-0000375B0000}"/>
    <cellStyle name="20% - Accent1 3 2 7 6 2 3" xfId="23536" xr:uid="{00000000-0005-0000-0000-0000385B0000}"/>
    <cellStyle name="20% - Accent1 3 2 7 6 3" xfId="23537" xr:uid="{00000000-0005-0000-0000-0000395B0000}"/>
    <cellStyle name="20% - Accent1 3 2 7 6 3 2" xfId="23538" xr:uid="{00000000-0005-0000-0000-00003A5B0000}"/>
    <cellStyle name="20% - Accent1 3 2 7 6 4" xfId="23539" xr:uid="{00000000-0005-0000-0000-00003B5B0000}"/>
    <cellStyle name="20% - Accent1 3 2 7 7" xfId="23540" xr:uid="{00000000-0005-0000-0000-00003C5B0000}"/>
    <cellStyle name="20% - Accent1 3 2 7 7 2" xfId="23541" xr:uid="{00000000-0005-0000-0000-00003D5B0000}"/>
    <cellStyle name="20% - Accent1 3 2 7 7 2 2" xfId="23542" xr:uid="{00000000-0005-0000-0000-00003E5B0000}"/>
    <cellStyle name="20% - Accent1 3 2 7 7 2 2 2" xfId="23543" xr:uid="{00000000-0005-0000-0000-00003F5B0000}"/>
    <cellStyle name="20% - Accent1 3 2 7 7 2 3" xfId="23544" xr:uid="{00000000-0005-0000-0000-0000405B0000}"/>
    <cellStyle name="20% - Accent1 3 2 7 7 3" xfId="23545" xr:uid="{00000000-0005-0000-0000-0000415B0000}"/>
    <cellStyle name="20% - Accent1 3 2 7 7 3 2" xfId="23546" xr:uid="{00000000-0005-0000-0000-0000425B0000}"/>
    <cellStyle name="20% - Accent1 3 2 7 7 4" xfId="23547" xr:uid="{00000000-0005-0000-0000-0000435B0000}"/>
    <cellStyle name="20% - Accent1 3 2 7 8" xfId="23548" xr:uid="{00000000-0005-0000-0000-0000445B0000}"/>
    <cellStyle name="20% - Accent1 3 2 7 8 2" xfId="23549" xr:uid="{00000000-0005-0000-0000-0000455B0000}"/>
    <cellStyle name="20% - Accent1 3 2 7 8 2 2" xfId="23550" xr:uid="{00000000-0005-0000-0000-0000465B0000}"/>
    <cellStyle name="20% - Accent1 3 2 7 8 3" xfId="23551" xr:uid="{00000000-0005-0000-0000-0000475B0000}"/>
    <cellStyle name="20% - Accent1 3 2 7 9" xfId="23552" xr:uid="{00000000-0005-0000-0000-0000485B0000}"/>
    <cellStyle name="20% - Accent1 3 2 7 9 2" xfId="23553" xr:uid="{00000000-0005-0000-0000-0000495B0000}"/>
    <cellStyle name="20% - Accent1 3 2 7 9 2 2" xfId="23554" xr:uid="{00000000-0005-0000-0000-00004A5B0000}"/>
    <cellStyle name="20% - Accent1 3 2 7 9 3" xfId="23555" xr:uid="{00000000-0005-0000-0000-00004B5B0000}"/>
    <cellStyle name="20% - Accent1 3 2 8" xfId="23556" xr:uid="{00000000-0005-0000-0000-00004C5B0000}"/>
    <cellStyle name="20% - Accent1 3 2 8 10" xfId="23557" xr:uid="{00000000-0005-0000-0000-00004D5B0000}"/>
    <cellStyle name="20% - Accent1 3 2 8 10 2" xfId="23558" xr:uid="{00000000-0005-0000-0000-00004E5B0000}"/>
    <cellStyle name="20% - Accent1 3 2 8 11" xfId="23559" xr:uid="{00000000-0005-0000-0000-00004F5B0000}"/>
    <cellStyle name="20% - Accent1 3 2 8 2" xfId="23560" xr:uid="{00000000-0005-0000-0000-0000505B0000}"/>
    <cellStyle name="20% - Accent1 3 2 8 2 2" xfId="23561" xr:uid="{00000000-0005-0000-0000-0000515B0000}"/>
    <cellStyle name="20% - Accent1 3 2 8 2 2 2" xfId="23562" xr:uid="{00000000-0005-0000-0000-0000525B0000}"/>
    <cellStyle name="20% - Accent1 3 2 8 2 2 2 2" xfId="23563" xr:uid="{00000000-0005-0000-0000-0000535B0000}"/>
    <cellStyle name="20% - Accent1 3 2 8 2 2 2 2 2" xfId="23564" xr:uid="{00000000-0005-0000-0000-0000545B0000}"/>
    <cellStyle name="20% - Accent1 3 2 8 2 2 2 3" xfId="23565" xr:uid="{00000000-0005-0000-0000-0000555B0000}"/>
    <cellStyle name="20% - Accent1 3 2 8 2 2 3" xfId="23566" xr:uid="{00000000-0005-0000-0000-0000565B0000}"/>
    <cellStyle name="20% - Accent1 3 2 8 2 2 3 2" xfId="23567" xr:uid="{00000000-0005-0000-0000-0000575B0000}"/>
    <cellStyle name="20% - Accent1 3 2 8 2 2 4" xfId="23568" xr:uid="{00000000-0005-0000-0000-0000585B0000}"/>
    <cellStyle name="20% - Accent1 3 2 8 2 3" xfId="23569" xr:uid="{00000000-0005-0000-0000-0000595B0000}"/>
    <cellStyle name="20% - Accent1 3 2 8 2 3 2" xfId="23570" xr:uid="{00000000-0005-0000-0000-00005A5B0000}"/>
    <cellStyle name="20% - Accent1 3 2 8 2 3 2 2" xfId="23571" xr:uid="{00000000-0005-0000-0000-00005B5B0000}"/>
    <cellStyle name="20% - Accent1 3 2 8 2 3 2 2 2" xfId="23572" xr:uid="{00000000-0005-0000-0000-00005C5B0000}"/>
    <cellStyle name="20% - Accent1 3 2 8 2 3 2 3" xfId="23573" xr:uid="{00000000-0005-0000-0000-00005D5B0000}"/>
    <cellStyle name="20% - Accent1 3 2 8 2 3 3" xfId="23574" xr:uid="{00000000-0005-0000-0000-00005E5B0000}"/>
    <cellStyle name="20% - Accent1 3 2 8 2 3 3 2" xfId="23575" xr:uid="{00000000-0005-0000-0000-00005F5B0000}"/>
    <cellStyle name="20% - Accent1 3 2 8 2 3 4" xfId="23576" xr:uid="{00000000-0005-0000-0000-0000605B0000}"/>
    <cellStyle name="20% - Accent1 3 2 8 2 4" xfId="23577" xr:uid="{00000000-0005-0000-0000-0000615B0000}"/>
    <cellStyle name="20% - Accent1 3 2 8 2 4 2" xfId="23578" xr:uid="{00000000-0005-0000-0000-0000625B0000}"/>
    <cellStyle name="20% - Accent1 3 2 8 2 4 2 2" xfId="23579" xr:uid="{00000000-0005-0000-0000-0000635B0000}"/>
    <cellStyle name="20% - Accent1 3 2 8 2 4 2 2 2" xfId="23580" xr:uid="{00000000-0005-0000-0000-0000645B0000}"/>
    <cellStyle name="20% - Accent1 3 2 8 2 4 2 3" xfId="23581" xr:uid="{00000000-0005-0000-0000-0000655B0000}"/>
    <cellStyle name="20% - Accent1 3 2 8 2 4 3" xfId="23582" xr:uid="{00000000-0005-0000-0000-0000665B0000}"/>
    <cellStyle name="20% - Accent1 3 2 8 2 4 3 2" xfId="23583" xr:uid="{00000000-0005-0000-0000-0000675B0000}"/>
    <cellStyle name="20% - Accent1 3 2 8 2 4 4" xfId="23584" xr:uid="{00000000-0005-0000-0000-0000685B0000}"/>
    <cellStyle name="20% - Accent1 3 2 8 2 5" xfId="23585" xr:uid="{00000000-0005-0000-0000-0000695B0000}"/>
    <cellStyle name="20% - Accent1 3 2 8 2 5 2" xfId="23586" xr:uid="{00000000-0005-0000-0000-00006A5B0000}"/>
    <cellStyle name="20% - Accent1 3 2 8 2 5 2 2" xfId="23587" xr:uid="{00000000-0005-0000-0000-00006B5B0000}"/>
    <cellStyle name="20% - Accent1 3 2 8 2 5 3" xfId="23588" xr:uid="{00000000-0005-0000-0000-00006C5B0000}"/>
    <cellStyle name="20% - Accent1 3 2 8 2 6" xfId="23589" xr:uid="{00000000-0005-0000-0000-00006D5B0000}"/>
    <cellStyle name="20% - Accent1 3 2 8 2 6 2" xfId="23590" xr:uid="{00000000-0005-0000-0000-00006E5B0000}"/>
    <cellStyle name="20% - Accent1 3 2 8 2 6 2 2" xfId="23591" xr:uid="{00000000-0005-0000-0000-00006F5B0000}"/>
    <cellStyle name="20% - Accent1 3 2 8 2 6 3" xfId="23592" xr:uid="{00000000-0005-0000-0000-0000705B0000}"/>
    <cellStyle name="20% - Accent1 3 2 8 2 7" xfId="23593" xr:uid="{00000000-0005-0000-0000-0000715B0000}"/>
    <cellStyle name="20% - Accent1 3 2 8 2 7 2" xfId="23594" xr:uid="{00000000-0005-0000-0000-0000725B0000}"/>
    <cellStyle name="20% - Accent1 3 2 8 2 8" xfId="23595" xr:uid="{00000000-0005-0000-0000-0000735B0000}"/>
    <cellStyle name="20% - Accent1 3 2 8 2 8 2" xfId="23596" xr:uid="{00000000-0005-0000-0000-0000745B0000}"/>
    <cellStyle name="20% - Accent1 3 2 8 2 9" xfId="23597" xr:uid="{00000000-0005-0000-0000-0000755B0000}"/>
    <cellStyle name="20% - Accent1 3 2 8 3" xfId="23598" xr:uid="{00000000-0005-0000-0000-0000765B0000}"/>
    <cellStyle name="20% - Accent1 3 2 8 3 2" xfId="23599" xr:uid="{00000000-0005-0000-0000-0000775B0000}"/>
    <cellStyle name="20% - Accent1 3 2 8 3 2 2" xfId="23600" xr:uid="{00000000-0005-0000-0000-0000785B0000}"/>
    <cellStyle name="20% - Accent1 3 2 8 3 2 2 2" xfId="23601" xr:uid="{00000000-0005-0000-0000-0000795B0000}"/>
    <cellStyle name="20% - Accent1 3 2 8 3 2 2 2 2" xfId="23602" xr:uid="{00000000-0005-0000-0000-00007A5B0000}"/>
    <cellStyle name="20% - Accent1 3 2 8 3 2 2 3" xfId="23603" xr:uid="{00000000-0005-0000-0000-00007B5B0000}"/>
    <cellStyle name="20% - Accent1 3 2 8 3 2 3" xfId="23604" xr:uid="{00000000-0005-0000-0000-00007C5B0000}"/>
    <cellStyle name="20% - Accent1 3 2 8 3 2 3 2" xfId="23605" xr:uid="{00000000-0005-0000-0000-00007D5B0000}"/>
    <cellStyle name="20% - Accent1 3 2 8 3 2 4" xfId="23606" xr:uid="{00000000-0005-0000-0000-00007E5B0000}"/>
    <cellStyle name="20% - Accent1 3 2 8 3 3" xfId="23607" xr:uid="{00000000-0005-0000-0000-00007F5B0000}"/>
    <cellStyle name="20% - Accent1 3 2 8 3 3 2" xfId="23608" xr:uid="{00000000-0005-0000-0000-0000805B0000}"/>
    <cellStyle name="20% - Accent1 3 2 8 3 3 2 2" xfId="23609" xr:uid="{00000000-0005-0000-0000-0000815B0000}"/>
    <cellStyle name="20% - Accent1 3 2 8 3 3 2 2 2" xfId="23610" xr:uid="{00000000-0005-0000-0000-0000825B0000}"/>
    <cellStyle name="20% - Accent1 3 2 8 3 3 2 3" xfId="23611" xr:uid="{00000000-0005-0000-0000-0000835B0000}"/>
    <cellStyle name="20% - Accent1 3 2 8 3 3 3" xfId="23612" xr:uid="{00000000-0005-0000-0000-0000845B0000}"/>
    <cellStyle name="20% - Accent1 3 2 8 3 3 3 2" xfId="23613" xr:uid="{00000000-0005-0000-0000-0000855B0000}"/>
    <cellStyle name="20% - Accent1 3 2 8 3 3 4" xfId="23614" xr:uid="{00000000-0005-0000-0000-0000865B0000}"/>
    <cellStyle name="20% - Accent1 3 2 8 3 4" xfId="23615" xr:uid="{00000000-0005-0000-0000-0000875B0000}"/>
    <cellStyle name="20% - Accent1 3 2 8 3 4 2" xfId="23616" xr:uid="{00000000-0005-0000-0000-0000885B0000}"/>
    <cellStyle name="20% - Accent1 3 2 8 3 4 2 2" xfId="23617" xr:uid="{00000000-0005-0000-0000-0000895B0000}"/>
    <cellStyle name="20% - Accent1 3 2 8 3 4 2 2 2" xfId="23618" xr:uid="{00000000-0005-0000-0000-00008A5B0000}"/>
    <cellStyle name="20% - Accent1 3 2 8 3 4 2 3" xfId="23619" xr:uid="{00000000-0005-0000-0000-00008B5B0000}"/>
    <cellStyle name="20% - Accent1 3 2 8 3 4 3" xfId="23620" xr:uid="{00000000-0005-0000-0000-00008C5B0000}"/>
    <cellStyle name="20% - Accent1 3 2 8 3 4 3 2" xfId="23621" xr:uid="{00000000-0005-0000-0000-00008D5B0000}"/>
    <cellStyle name="20% - Accent1 3 2 8 3 4 4" xfId="23622" xr:uid="{00000000-0005-0000-0000-00008E5B0000}"/>
    <cellStyle name="20% - Accent1 3 2 8 3 5" xfId="23623" xr:uid="{00000000-0005-0000-0000-00008F5B0000}"/>
    <cellStyle name="20% - Accent1 3 2 8 3 5 2" xfId="23624" xr:uid="{00000000-0005-0000-0000-0000905B0000}"/>
    <cellStyle name="20% - Accent1 3 2 8 3 5 2 2" xfId="23625" xr:uid="{00000000-0005-0000-0000-0000915B0000}"/>
    <cellStyle name="20% - Accent1 3 2 8 3 5 3" xfId="23626" xr:uid="{00000000-0005-0000-0000-0000925B0000}"/>
    <cellStyle name="20% - Accent1 3 2 8 3 6" xfId="23627" xr:uid="{00000000-0005-0000-0000-0000935B0000}"/>
    <cellStyle name="20% - Accent1 3 2 8 3 6 2" xfId="23628" xr:uid="{00000000-0005-0000-0000-0000945B0000}"/>
    <cellStyle name="20% - Accent1 3 2 8 3 6 2 2" xfId="23629" xr:uid="{00000000-0005-0000-0000-0000955B0000}"/>
    <cellStyle name="20% - Accent1 3 2 8 3 6 3" xfId="23630" xr:uid="{00000000-0005-0000-0000-0000965B0000}"/>
    <cellStyle name="20% - Accent1 3 2 8 3 7" xfId="23631" xr:uid="{00000000-0005-0000-0000-0000975B0000}"/>
    <cellStyle name="20% - Accent1 3 2 8 3 7 2" xfId="23632" xr:uid="{00000000-0005-0000-0000-0000985B0000}"/>
    <cellStyle name="20% - Accent1 3 2 8 3 8" xfId="23633" xr:uid="{00000000-0005-0000-0000-0000995B0000}"/>
    <cellStyle name="20% - Accent1 3 2 8 3 8 2" xfId="23634" xr:uid="{00000000-0005-0000-0000-00009A5B0000}"/>
    <cellStyle name="20% - Accent1 3 2 8 3 9" xfId="23635" xr:uid="{00000000-0005-0000-0000-00009B5B0000}"/>
    <cellStyle name="20% - Accent1 3 2 8 4" xfId="23636" xr:uid="{00000000-0005-0000-0000-00009C5B0000}"/>
    <cellStyle name="20% - Accent1 3 2 8 4 2" xfId="23637" xr:uid="{00000000-0005-0000-0000-00009D5B0000}"/>
    <cellStyle name="20% - Accent1 3 2 8 4 2 2" xfId="23638" xr:uid="{00000000-0005-0000-0000-00009E5B0000}"/>
    <cellStyle name="20% - Accent1 3 2 8 4 2 2 2" xfId="23639" xr:uid="{00000000-0005-0000-0000-00009F5B0000}"/>
    <cellStyle name="20% - Accent1 3 2 8 4 2 3" xfId="23640" xr:uid="{00000000-0005-0000-0000-0000A05B0000}"/>
    <cellStyle name="20% - Accent1 3 2 8 4 3" xfId="23641" xr:uid="{00000000-0005-0000-0000-0000A15B0000}"/>
    <cellStyle name="20% - Accent1 3 2 8 4 3 2" xfId="23642" xr:uid="{00000000-0005-0000-0000-0000A25B0000}"/>
    <cellStyle name="20% - Accent1 3 2 8 4 4" xfId="23643" xr:uid="{00000000-0005-0000-0000-0000A35B0000}"/>
    <cellStyle name="20% - Accent1 3 2 8 5" xfId="23644" xr:uid="{00000000-0005-0000-0000-0000A45B0000}"/>
    <cellStyle name="20% - Accent1 3 2 8 5 2" xfId="23645" xr:uid="{00000000-0005-0000-0000-0000A55B0000}"/>
    <cellStyle name="20% - Accent1 3 2 8 5 2 2" xfId="23646" xr:uid="{00000000-0005-0000-0000-0000A65B0000}"/>
    <cellStyle name="20% - Accent1 3 2 8 5 2 2 2" xfId="23647" xr:uid="{00000000-0005-0000-0000-0000A75B0000}"/>
    <cellStyle name="20% - Accent1 3 2 8 5 2 3" xfId="23648" xr:uid="{00000000-0005-0000-0000-0000A85B0000}"/>
    <cellStyle name="20% - Accent1 3 2 8 5 3" xfId="23649" xr:uid="{00000000-0005-0000-0000-0000A95B0000}"/>
    <cellStyle name="20% - Accent1 3 2 8 5 3 2" xfId="23650" xr:uid="{00000000-0005-0000-0000-0000AA5B0000}"/>
    <cellStyle name="20% - Accent1 3 2 8 5 4" xfId="23651" xr:uid="{00000000-0005-0000-0000-0000AB5B0000}"/>
    <cellStyle name="20% - Accent1 3 2 8 6" xfId="23652" xr:uid="{00000000-0005-0000-0000-0000AC5B0000}"/>
    <cellStyle name="20% - Accent1 3 2 8 6 2" xfId="23653" xr:uid="{00000000-0005-0000-0000-0000AD5B0000}"/>
    <cellStyle name="20% - Accent1 3 2 8 6 2 2" xfId="23654" xr:uid="{00000000-0005-0000-0000-0000AE5B0000}"/>
    <cellStyle name="20% - Accent1 3 2 8 6 2 2 2" xfId="23655" xr:uid="{00000000-0005-0000-0000-0000AF5B0000}"/>
    <cellStyle name="20% - Accent1 3 2 8 6 2 3" xfId="23656" xr:uid="{00000000-0005-0000-0000-0000B05B0000}"/>
    <cellStyle name="20% - Accent1 3 2 8 6 3" xfId="23657" xr:uid="{00000000-0005-0000-0000-0000B15B0000}"/>
    <cellStyle name="20% - Accent1 3 2 8 6 3 2" xfId="23658" xr:uid="{00000000-0005-0000-0000-0000B25B0000}"/>
    <cellStyle name="20% - Accent1 3 2 8 6 4" xfId="23659" xr:uid="{00000000-0005-0000-0000-0000B35B0000}"/>
    <cellStyle name="20% - Accent1 3 2 8 7" xfId="23660" xr:uid="{00000000-0005-0000-0000-0000B45B0000}"/>
    <cellStyle name="20% - Accent1 3 2 8 7 2" xfId="23661" xr:uid="{00000000-0005-0000-0000-0000B55B0000}"/>
    <cellStyle name="20% - Accent1 3 2 8 7 2 2" xfId="23662" xr:uid="{00000000-0005-0000-0000-0000B65B0000}"/>
    <cellStyle name="20% - Accent1 3 2 8 7 3" xfId="23663" xr:uid="{00000000-0005-0000-0000-0000B75B0000}"/>
    <cellStyle name="20% - Accent1 3 2 8 8" xfId="23664" xr:uid="{00000000-0005-0000-0000-0000B85B0000}"/>
    <cellStyle name="20% - Accent1 3 2 8 8 2" xfId="23665" xr:uid="{00000000-0005-0000-0000-0000B95B0000}"/>
    <cellStyle name="20% - Accent1 3 2 8 8 2 2" xfId="23666" xr:uid="{00000000-0005-0000-0000-0000BA5B0000}"/>
    <cellStyle name="20% - Accent1 3 2 8 8 3" xfId="23667" xr:uid="{00000000-0005-0000-0000-0000BB5B0000}"/>
    <cellStyle name="20% - Accent1 3 2 8 9" xfId="23668" xr:uid="{00000000-0005-0000-0000-0000BC5B0000}"/>
    <cellStyle name="20% - Accent1 3 2 8 9 2" xfId="23669" xr:uid="{00000000-0005-0000-0000-0000BD5B0000}"/>
    <cellStyle name="20% - Accent1 3 2 9" xfId="23670" xr:uid="{00000000-0005-0000-0000-0000BE5B0000}"/>
    <cellStyle name="20% - Accent1 3 2 9 10" xfId="23671" xr:uid="{00000000-0005-0000-0000-0000BF5B0000}"/>
    <cellStyle name="20% - Accent1 3 2 9 10 2" xfId="23672" xr:uid="{00000000-0005-0000-0000-0000C05B0000}"/>
    <cellStyle name="20% - Accent1 3 2 9 11" xfId="23673" xr:uid="{00000000-0005-0000-0000-0000C15B0000}"/>
    <cellStyle name="20% - Accent1 3 2 9 2" xfId="23674" xr:uid="{00000000-0005-0000-0000-0000C25B0000}"/>
    <cellStyle name="20% - Accent1 3 2 9 2 2" xfId="23675" xr:uid="{00000000-0005-0000-0000-0000C35B0000}"/>
    <cellStyle name="20% - Accent1 3 2 9 2 2 2" xfId="23676" xr:uid="{00000000-0005-0000-0000-0000C45B0000}"/>
    <cellStyle name="20% - Accent1 3 2 9 2 2 2 2" xfId="23677" xr:uid="{00000000-0005-0000-0000-0000C55B0000}"/>
    <cellStyle name="20% - Accent1 3 2 9 2 2 2 2 2" xfId="23678" xr:uid="{00000000-0005-0000-0000-0000C65B0000}"/>
    <cellStyle name="20% - Accent1 3 2 9 2 2 2 3" xfId="23679" xr:uid="{00000000-0005-0000-0000-0000C75B0000}"/>
    <cellStyle name="20% - Accent1 3 2 9 2 2 3" xfId="23680" xr:uid="{00000000-0005-0000-0000-0000C85B0000}"/>
    <cellStyle name="20% - Accent1 3 2 9 2 2 3 2" xfId="23681" xr:uid="{00000000-0005-0000-0000-0000C95B0000}"/>
    <cellStyle name="20% - Accent1 3 2 9 2 2 4" xfId="23682" xr:uid="{00000000-0005-0000-0000-0000CA5B0000}"/>
    <cellStyle name="20% - Accent1 3 2 9 2 3" xfId="23683" xr:uid="{00000000-0005-0000-0000-0000CB5B0000}"/>
    <cellStyle name="20% - Accent1 3 2 9 2 3 2" xfId="23684" xr:uid="{00000000-0005-0000-0000-0000CC5B0000}"/>
    <cellStyle name="20% - Accent1 3 2 9 2 3 2 2" xfId="23685" xr:uid="{00000000-0005-0000-0000-0000CD5B0000}"/>
    <cellStyle name="20% - Accent1 3 2 9 2 3 2 2 2" xfId="23686" xr:uid="{00000000-0005-0000-0000-0000CE5B0000}"/>
    <cellStyle name="20% - Accent1 3 2 9 2 3 2 3" xfId="23687" xr:uid="{00000000-0005-0000-0000-0000CF5B0000}"/>
    <cellStyle name="20% - Accent1 3 2 9 2 3 3" xfId="23688" xr:uid="{00000000-0005-0000-0000-0000D05B0000}"/>
    <cellStyle name="20% - Accent1 3 2 9 2 3 3 2" xfId="23689" xr:uid="{00000000-0005-0000-0000-0000D15B0000}"/>
    <cellStyle name="20% - Accent1 3 2 9 2 3 4" xfId="23690" xr:uid="{00000000-0005-0000-0000-0000D25B0000}"/>
    <cellStyle name="20% - Accent1 3 2 9 2 4" xfId="23691" xr:uid="{00000000-0005-0000-0000-0000D35B0000}"/>
    <cellStyle name="20% - Accent1 3 2 9 2 4 2" xfId="23692" xr:uid="{00000000-0005-0000-0000-0000D45B0000}"/>
    <cellStyle name="20% - Accent1 3 2 9 2 4 2 2" xfId="23693" xr:uid="{00000000-0005-0000-0000-0000D55B0000}"/>
    <cellStyle name="20% - Accent1 3 2 9 2 4 2 2 2" xfId="23694" xr:uid="{00000000-0005-0000-0000-0000D65B0000}"/>
    <cellStyle name="20% - Accent1 3 2 9 2 4 2 3" xfId="23695" xr:uid="{00000000-0005-0000-0000-0000D75B0000}"/>
    <cellStyle name="20% - Accent1 3 2 9 2 4 3" xfId="23696" xr:uid="{00000000-0005-0000-0000-0000D85B0000}"/>
    <cellStyle name="20% - Accent1 3 2 9 2 4 3 2" xfId="23697" xr:uid="{00000000-0005-0000-0000-0000D95B0000}"/>
    <cellStyle name="20% - Accent1 3 2 9 2 4 4" xfId="23698" xr:uid="{00000000-0005-0000-0000-0000DA5B0000}"/>
    <cellStyle name="20% - Accent1 3 2 9 2 5" xfId="23699" xr:uid="{00000000-0005-0000-0000-0000DB5B0000}"/>
    <cellStyle name="20% - Accent1 3 2 9 2 5 2" xfId="23700" xr:uid="{00000000-0005-0000-0000-0000DC5B0000}"/>
    <cellStyle name="20% - Accent1 3 2 9 2 5 2 2" xfId="23701" xr:uid="{00000000-0005-0000-0000-0000DD5B0000}"/>
    <cellStyle name="20% - Accent1 3 2 9 2 5 3" xfId="23702" xr:uid="{00000000-0005-0000-0000-0000DE5B0000}"/>
    <cellStyle name="20% - Accent1 3 2 9 2 6" xfId="23703" xr:uid="{00000000-0005-0000-0000-0000DF5B0000}"/>
    <cellStyle name="20% - Accent1 3 2 9 2 6 2" xfId="23704" xr:uid="{00000000-0005-0000-0000-0000E05B0000}"/>
    <cellStyle name="20% - Accent1 3 2 9 2 6 2 2" xfId="23705" xr:uid="{00000000-0005-0000-0000-0000E15B0000}"/>
    <cellStyle name="20% - Accent1 3 2 9 2 6 3" xfId="23706" xr:uid="{00000000-0005-0000-0000-0000E25B0000}"/>
    <cellStyle name="20% - Accent1 3 2 9 2 7" xfId="23707" xr:uid="{00000000-0005-0000-0000-0000E35B0000}"/>
    <cellStyle name="20% - Accent1 3 2 9 2 7 2" xfId="23708" xr:uid="{00000000-0005-0000-0000-0000E45B0000}"/>
    <cellStyle name="20% - Accent1 3 2 9 2 8" xfId="23709" xr:uid="{00000000-0005-0000-0000-0000E55B0000}"/>
    <cellStyle name="20% - Accent1 3 2 9 2 8 2" xfId="23710" xr:uid="{00000000-0005-0000-0000-0000E65B0000}"/>
    <cellStyle name="20% - Accent1 3 2 9 2 9" xfId="23711" xr:uid="{00000000-0005-0000-0000-0000E75B0000}"/>
    <cellStyle name="20% - Accent1 3 2 9 3" xfId="23712" xr:uid="{00000000-0005-0000-0000-0000E85B0000}"/>
    <cellStyle name="20% - Accent1 3 2 9 3 2" xfId="23713" xr:uid="{00000000-0005-0000-0000-0000E95B0000}"/>
    <cellStyle name="20% - Accent1 3 2 9 3 2 2" xfId="23714" xr:uid="{00000000-0005-0000-0000-0000EA5B0000}"/>
    <cellStyle name="20% - Accent1 3 2 9 3 2 2 2" xfId="23715" xr:uid="{00000000-0005-0000-0000-0000EB5B0000}"/>
    <cellStyle name="20% - Accent1 3 2 9 3 2 2 2 2" xfId="23716" xr:uid="{00000000-0005-0000-0000-0000EC5B0000}"/>
    <cellStyle name="20% - Accent1 3 2 9 3 2 2 3" xfId="23717" xr:uid="{00000000-0005-0000-0000-0000ED5B0000}"/>
    <cellStyle name="20% - Accent1 3 2 9 3 2 3" xfId="23718" xr:uid="{00000000-0005-0000-0000-0000EE5B0000}"/>
    <cellStyle name="20% - Accent1 3 2 9 3 2 3 2" xfId="23719" xr:uid="{00000000-0005-0000-0000-0000EF5B0000}"/>
    <cellStyle name="20% - Accent1 3 2 9 3 2 4" xfId="23720" xr:uid="{00000000-0005-0000-0000-0000F05B0000}"/>
    <cellStyle name="20% - Accent1 3 2 9 3 3" xfId="23721" xr:uid="{00000000-0005-0000-0000-0000F15B0000}"/>
    <cellStyle name="20% - Accent1 3 2 9 3 3 2" xfId="23722" xr:uid="{00000000-0005-0000-0000-0000F25B0000}"/>
    <cellStyle name="20% - Accent1 3 2 9 3 3 2 2" xfId="23723" xr:uid="{00000000-0005-0000-0000-0000F35B0000}"/>
    <cellStyle name="20% - Accent1 3 2 9 3 3 2 2 2" xfId="23724" xr:uid="{00000000-0005-0000-0000-0000F45B0000}"/>
    <cellStyle name="20% - Accent1 3 2 9 3 3 2 3" xfId="23725" xr:uid="{00000000-0005-0000-0000-0000F55B0000}"/>
    <cellStyle name="20% - Accent1 3 2 9 3 3 3" xfId="23726" xr:uid="{00000000-0005-0000-0000-0000F65B0000}"/>
    <cellStyle name="20% - Accent1 3 2 9 3 3 3 2" xfId="23727" xr:uid="{00000000-0005-0000-0000-0000F75B0000}"/>
    <cellStyle name="20% - Accent1 3 2 9 3 3 4" xfId="23728" xr:uid="{00000000-0005-0000-0000-0000F85B0000}"/>
    <cellStyle name="20% - Accent1 3 2 9 3 4" xfId="23729" xr:uid="{00000000-0005-0000-0000-0000F95B0000}"/>
    <cellStyle name="20% - Accent1 3 2 9 3 4 2" xfId="23730" xr:uid="{00000000-0005-0000-0000-0000FA5B0000}"/>
    <cellStyle name="20% - Accent1 3 2 9 3 4 2 2" xfId="23731" xr:uid="{00000000-0005-0000-0000-0000FB5B0000}"/>
    <cellStyle name="20% - Accent1 3 2 9 3 4 2 2 2" xfId="23732" xr:uid="{00000000-0005-0000-0000-0000FC5B0000}"/>
    <cellStyle name="20% - Accent1 3 2 9 3 4 2 3" xfId="23733" xr:uid="{00000000-0005-0000-0000-0000FD5B0000}"/>
    <cellStyle name="20% - Accent1 3 2 9 3 4 3" xfId="23734" xr:uid="{00000000-0005-0000-0000-0000FE5B0000}"/>
    <cellStyle name="20% - Accent1 3 2 9 3 4 3 2" xfId="23735" xr:uid="{00000000-0005-0000-0000-0000FF5B0000}"/>
    <cellStyle name="20% - Accent1 3 2 9 3 4 4" xfId="23736" xr:uid="{00000000-0005-0000-0000-0000005C0000}"/>
    <cellStyle name="20% - Accent1 3 2 9 3 5" xfId="23737" xr:uid="{00000000-0005-0000-0000-0000015C0000}"/>
    <cellStyle name="20% - Accent1 3 2 9 3 5 2" xfId="23738" xr:uid="{00000000-0005-0000-0000-0000025C0000}"/>
    <cellStyle name="20% - Accent1 3 2 9 3 5 2 2" xfId="23739" xr:uid="{00000000-0005-0000-0000-0000035C0000}"/>
    <cellStyle name="20% - Accent1 3 2 9 3 5 3" xfId="23740" xr:uid="{00000000-0005-0000-0000-0000045C0000}"/>
    <cellStyle name="20% - Accent1 3 2 9 3 6" xfId="23741" xr:uid="{00000000-0005-0000-0000-0000055C0000}"/>
    <cellStyle name="20% - Accent1 3 2 9 3 6 2" xfId="23742" xr:uid="{00000000-0005-0000-0000-0000065C0000}"/>
    <cellStyle name="20% - Accent1 3 2 9 3 6 2 2" xfId="23743" xr:uid="{00000000-0005-0000-0000-0000075C0000}"/>
    <cellStyle name="20% - Accent1 3 2 9 3 6 3" xfId="23744" xr:uid="{00000000-0005-0000-0000-0000085C0000}"/>
    <cellStyle name="20% - Accent1 3 2 9 3 7" xfId="23745" xr:uid="{00000000-0005-0000-0000-0000095C0000}"/>
    <cellStyle name="20% - Accent1 3 2 9 3 7 2" xfId="23746" xr:uid="{00000000-0005-0000-0000-00000A5C0000}"/>
    <cellStyle name="20% - Accent1 3 2 9 3 8" xfId="23747" xr:uid="{00000000-0005-0000-0000-00000B5C0000}"/>
    <cellStyle name="20% - Accent1 3 2 9 3 8 2" xfId="23748" xr:uid="{00000000-0005-0000-0000-00000C5C0000}"/>
    <cellStyle name="20% - Accent1 3 2 9 3 9" xfId="23749" xr:uid="{00000000-0005-0000-0000-00000D5C0000}"/>
    <cellStyle name="20% - Accent1 3 2 9 4" xfId="23750" xr:uid="{00000000-0005-0000-0000-00000E5C0000}"/>
    <cellStyle name="20% - Accent1 3 2 9 4 2" xfId="23751" xr:uid="{00000000-0005-0000-0000-00000F5C0000}"/>
    <cellStyle name="20% - Accent1 3 2 9 4 2 2" xfId="23752" xr:uid="{00000000-0005-0000-0000-0000105C0000}"/>
    <cellStyle name="20% - Accent1 3 2 9 4 2 2 2" xfId="23753" xr:uid="{00000000-0005-0000-0000-0000115C0000}"/>
    <cellStyle name="20% - Accent1 3 2 9 4 2 3" xfId="23754" xr:uid="{00000000-0005-0000-0000-0000125C0000}"/>
    <cellStyle name="20% - Accent1 3 2 9 4 3" xfId="23755" xr:uid="{00000000-0005-0000-0000-0000135C0000}"/>
    <cellStyle name="20% - Accent1 3 2 9 4 3 2" xfId="23756" xr:uid="{00000000-0005-0000-0000-0000145C0000}"/>
    <cellStyle name="20% - Accent1 3 2 9 4 4" xfId="23757" xr:uid="{00000000-0005-0000-0000-0000155C0000}"/>
    <cellStyle name="20% - Accent1 3 2 9 5" xfId="23758" xr:uid="{00000000-0005-0000-0000-0000165C0000}"/>
    <cellStyle name="20% - Accent1 3 2 9 5 2" xfId="23759" xr:uid="{00000000-0005-0000-0000-0000175C0000}"/>
    <cellStyle name="20% - Accent1 3 2 9 5 2 2" xfId="23760" xr:uid="{00000000-0005-0000-0000-0000185C0000}"/>
    <cellStyle name="20% - Accent1 3 2 9 5 2 2 2" xfId="23761" xr:uid="{00000000-0005-0000-0000-0000195C0000}"/>
    <cellStyle name="20% - Accent1 3 2 9 5 2 3" xfId="23762" xr:uid="{00000000-0005-0000-0000-00001A5C0000}"/>
    <cellStyle name="20% - Accent1 3 2 9 5 3" xfId="23763" xr:uid="{00000000-0005-0000-0000-00001B5C0000}"/>
    <cellStyle name="20% - Accent1 3 2 9 5 3 2" xfId="23764" xr:uid="{00000000-0005-0000-0000-00001C5C0000}"/>
    <cellStyle name="20% - Accent1 3 2 9 5 4" xfId="23765" xr:uid="{00000000-0005-0000-0000-00001D5C0000}"/>
    <cellStyle name="20% - Accent1 3 2 9 6" xfId="23766" xr:uid="{00000000-0005-0000-0000-00001E5C0000}"/>
    <cellStyle name="20% - Accent1 3 2 9 6 2" xfId="23767" xr:uid="{00000000-0005-0000-0000-00001F5C0000}"/>
    <cellStyle name="20% - Accent1 3 2 9 6 2 2" xfId="23768" xr:uid="{00000000-0005-0000-0000-0000205C0000}"/>
    <cellStyle name="20% - Accent1 3 2 9 6 2 2 2" xfId="23769" xr:uid="{00000000-0005-0000-0000-0000215C0000}"/>
    <cellStyle name="20% - Accent1 3 2 9 6 2 3" xfId="23770" xr:uid="{00000000-0005-0000-0000-0000225C0000}"/>
    <cellStyle name="20% - Accent1 3 2 9 6 3" xfId="23771" xr:uid="{00000000-0005-0000-0000-0000235C0000}"/>
    <cellStyle name="20% - Accent1 3 2 9 6 3 2" xfId="23772" xr:uid="{00000000-0005-0000-0000-0000245C0000}"/>
    <cellStyle name="20% - Accent1 3 2 9 6 4" xfId="23773" xr:uid="{00000000-0005-0000-0000-0000255C0000}"/>
    <cellStyle name="20% - Accent1 3 2 9 7" xfId="23774" xr:uid="{00000000-0005-0000-0000-0000265C0000}"/>
    <cellStyle name="20% - Accent1 3 2 9 7 2" xfId="23775" xr:uid="{00000000-0005-0000-0000-0000275C0000}"/>
    <cellStyle name="20% - Accent1 3 2 9 7 2 2" xfId="23776" xr:uid="{00000000-0005-0000-0000-0000285C0000}"/>
    <cellStyle name="20% - Accent1 3 2 9 7 3" xfId="23777" xr:uid="{00000000-0005-0000-0000-0000295C0000}"/>
    <cellStyle name="20% - Accent1 3 2 9 8" xfId="23778" xr:uid="{00000000-0005-0000-0000-00002A5C0000}"/>
    <cellStyle name="20% - Accent1 3 2 9 8 2" xfId="23779" xr:uid="{00000000-0005-0000-0000-00002B5C0000}"/>
    <cellStyle name="20% - Accent1 3 2 9 8 2 2" xfId="23780" xr:uid="{00000000-0005-0000-0000-00002C5C0000}"/>
    <cellStyle name="20% - Accent1 3 2 9 8 3" xfId="23781" xr:uid="{00000000-0005-0000-0000-00002D5C0000}"/>
    <cellStyle name="20% - Accent1 3 2 9 9" xfId="23782" xr:uid="{00000000-0005-0000-0000-00002E5C0000}"/>
    <cellStyle name="20% - Accent1 3 2 9 9 2" xfId="23783" xr:uid="{00000000-0005-0000-0000-00002F5C0000}"/>
    <cellStyle name="20% - Accent1 3 20" xfId="23784" xr:uid="{00000000-0005-0000-0000-0000305C0000}"/>
    <cellStyle name="20% - Accent1 3 20 2" xfId="23785" xr:uid="{00000000-0005-0000-0000-0000315C0000}"/>
    <cellStyle name="20% - Accent1 3 21" xfId="23786" xr:uid="{00000000-0005-0000-0000-0000325C0000}"/>
    <cellStyle name="20% - Accent1 3 3" xfId="23787" xr:uid="{00000000-0005-0000-0000-0000335C0000}"/>
    <cellStyle name="20% - Accent1 3 3 10" xfId="23788" xr:uid="{00000000-0005-0000-0000-0000345C0000}"/>
    <cellStyle name="20% - Accent1 3 3 10 2" xfId="23789" xr:uid="{00000000-0005-0000-0000-0000355C0000}"/>
    <cellStyle name="20% - Accent1 3 3 10 2 2" xfId="23790" xr:uid="{00000000-0005-0000-0000-0000365C0000}"/>
    <cellStyle name="20% - Accent1 3 3 10 2 2 2" xfId="23791" xr:uid="{00000000-0005-0000-0000-0000375C0000}"/>
    <cellStyle name="20% - Accent1 3 3 10 2 3" xfId="23792" xr:uid="{00000000-0005-0000-0000-0000385C0000}"/>
    <cellStyle name="20% - Accent1 3 3 10 3" xfId="23793" xr:uid="{00000000-0005-0000-0000-0000395C0000}"/>
    <cellStyle name="20% - Accent1 3 3 10 3 2" xfId="23794" xr:uid="{00000000-0005-0000-0000-00003A5C0000}"/>
    <cellStyle name="20% - Accent1 3 3 10 4" xfId="23795" xr:uid="{00000000-0005-0000-0000-00003B5C0000}"/>
    <cellStyle name="20% - Accent1 3 3 11" xfId="23796" xr:uid="{00000000-0005-0000-0000-00003C5C0000}"/>
    <cellStyle name="20% - Accent1 3 3 11 2" xfId="23797" xr:uid="{00000000-0005-0000-0000-00003D5C0000}"/>
    <cellStyle name="20% - Accent1 3 3 11 2 2" xfId="23798" xr:uid="{00000000-0005-0000-0000-00003E5C0000}"/>
    <cellStyle name="20% - Accent1 3 3 11 2 2 2" xfId="23799" xr:uid="{00000000-0005-0000-0000-00003F5C0000}"/>
    <cellStyle name="20% - Accent1 3 3 11 2 3" xfId="23800" xr:uid="{00000000-0005-0000-0000-0000405C0000}"/>
    <cellStyle name="20% - Accent1 3 3 11 3" xfId="23801" xr:uid="{00000000-0005-0000-0000-0000415C0000}"/>
    <cellStyle name="20% - Accent1 3 3 11 3 2" xfId="23802" xr:uid="{00000000-0005-0000-0000-0000425C0000}"/>
    <cellStyle name="20% - Accent1 3 3 11 4" xfId="23803" xr:uid="{00000000-0005-0000-0000-0000435C0000}"/>
    <cellStyle name="20% - Accent1 3 3 12" xfId="23804" xr:uid="{00000000-0005-0000-0000-0000445C0000}"/>
    <cellStyle name="20% - Accent1 3 3 12 2" xfId="23805" xr:uid="{00000000-0005-0000-0000-0000455C0000}"/>
    <cellStyle name="20% - Accent1 3 3 12 2 2" xfId="23806" xr:uid="{00000000-0005-0000-0000-0000465C0000}"/>
    <cellStyle name="20% - Accent1 3 3 12 3" xfId="23807" xr:uid="{00000000-0005-0000-0000-0000475C0000}"/>
    <cellStyle name="20% - Accent1 3 3 13" xfId="23808" xr:uid="{00000000-0005-0000-0000-0000485C0000}"/>
    <cellStyle name="20% - Accent1 3 3 13 2" xfId="23809" xr:uid="{00000000-0005-0000-0000-0000495C0000}"/>
    <cellStyle name="20% - Accent1 3 3 13 2 2" xfId="23810" xr:uid="{00000000-0005-0000-0000-00004A5C0000}"/>
    <cellStyle name="20% - Accent1 3 3 13 3" xfId="23811" xr:uid="{00000000-0005-0000-0000-00004B5C0000}"/>
    <cellStyle name="20% - Accent1 3 3 14" xfId="23812" xr:uid="{00000000-0005-0000-0000-00004C5C0000}"/>
    <cellStyle name="20% - Accent1 3 3 14 2" xfId="23813" xr:uid="{00000000-0005-0000-0000-00004D5C0000}"/>
    <cellStyle name="20% - Accent1 3 3 15" xfId="23814" xr:uid="{00000000-0005-0000-0000-00004E5C0000}"/>
    <cellStyle name="20% - Accent1 3 3 15 2" xfId="23815" xr:uid="{00000000-0005-0000-0000-00004F5C0000}"/>
    <cellStyle name="20% - Accent1 3 3 16" xfId="23816" xr:uid="{00000000-0005-0000-0000-0000505C0000}"/>
    <cellStyle name="20% - Accent1 3 3 2" xfId="23817" xr:uid="{00000000-0005-0000-0000-0000515C0000}"/>
    <cellStyle name="20% - Accent1 3 3 2 10" xfId="23818" xr:uid="{00000000-0005-0000-0000-0000525C0000}"/>
    <cellStyle name="20% - Accent1 3 3 2 10 2" xfId="23819" xr:uid="{00000000-0005-0000-0000-0000535C0000}"/>
    <cellStyle name="20% - Accent1 3 3 2 10 2 2" xfId="23820" xr:uid="{00000000-0005-0000-0000-0000545C0000}"/>
    <cellStyle name="20% - Accent1 3 3 2 10 2 2 2" xfId="23821" xr:uid="{00000000-0005-0000-0000-0000555C0000}"/>
    <cellStyle name="20% - Accent1 3 3 2 10 2 3" xfId="23822" xr:uid="{00000000-0005-0000-0000-0000565C0000}"/>
    <cellStyle name="20% - Accent1 3 3 2 10 3" xfId="23823" xr:uid="{00000000-0005-0000-0000-0000575C0000}"/>
    <cellStyle name="20% - Accent1 3 3 2 10 3 2" xfId="23824" xr:uid="{00000000-0005-0000-0000-0000585C0000}"/>
    <cellStyle name="20% - Accent1 3 3 2 10 4" xfId="23825" xr:uid="{00000000-0005-0000-0000-0000595C0000}"/>
    <cellStyle name="20% - Accent1 3 3 2 11" xfId="23826" xr:uid="{00000000-0005-0000-0000-00005A5C0000}"/>
    <cellStyle name="20% - Accent1 3 3 2 11 2" xfId="23827" xr:uid="{00000000-0005-0000-0000-00005B5C0000}"/>
    <cellStyle name="20% - Accent1 3 3 2 11 2 2" xfId="23828" xr:uid="{00000000-0005-0000-0000-00005C5C0000}"/>
    <cellStyle name="20% - Accent1 3 3 2 11 3" xfId="23829" xr:uid="{00000000-0005-0000-0000-00005D5C0000}"/>
    <cellStyle name="20% - Accent1 3 3 2 12" xfId="23830" xr:uid="{00000000-0005-0000-0000-00005E5C0000}"/>
    <cellStyle name="20% - Accent1 3 3 2 12 2" xfId="23831" xr:uid="{00000000-0005-0000-0000-00005F5C0000}"/>
    <cellStyle name="20% - Accent1 3 3 2 12 2 2" xfId="23832" xr:uid="{00000000-0005-0000-0000-0000605C0000}"/>
    <cellStyle name="20% - Accent1 3 3 2 12 3" xfId="23833" xr:uid="{00000000-0005-0000-0000-0000615C0000}"/>
    <cellStyle name="20% - Accent1 3 3 2 13" xfId="23834" xr:uid="{00000000-0005-0000-0000-0000625C0000}"/>
    <cellStyle name="20% - Accent1 3 3 2 13 2" xfId="23835" xr:uid="{00000000-0005-0000-0000-0000635C0000}"/>
    <cellStyle name="20% - Accent1 3 3 2 14" xfId="23836" xr:uid="{00000000-0005-0000-0000-0000645C0000}"/>
    <cellStyle name="20% - Accent1 3 3 2 14 2" xfId="23837" xr:uid="{00000000-0005-0000-0000-0000655C0000}"/>
    <cellStyle name="20% - Accent1 3 3 2 15" xfId="23838" xr:uid="{00000000-0005-0000-0000-0000665C0000}"/>
    <cellStyle name="20% - Accent1 3 3 2 2" xfId="23839" xr:uid="{00000000-0005-0000-0000-0000675C0000}"/>
    <cellStyle name="20% - Accent1 3 3 2 2 10" xfId="23840" xr:uid="{00000000-0005-0000-0000-0000685C0000}"/>
    <cellStyle name="20% - Accent1 3 3 2 2 10 2" xfId="23841" xr:uid="{00000000-0005-0000-0000-0000695C0000}"/>
    <cellStyle name="20% - Accent1 3 3 2 2 10 2 2" xfId="23842" xr:uid="{00000000-0005-0000-0000-00006A5C0000}"/>
    <cellStyle name="20% - Accent1 3 3 2 2 10 3" xfId="23843" xr:uid="{00000000-0005-0000-0000-00006B5C0000}"/>
    <cellStyle name="20% - Accent1 3 3 2 2 11" xfId="23844" xr:uid="{00000000-0005-0000-0000-00006C5C0000}"/>
    <cellStyle name="20% - Accent1 3 3 2 2 11 2" xfId="23845" xr:uid="{00000000-0005-0000-0000-00006D5C0000}"/>
    <cellStyle name="20% - Accent1 3 3 2 2 11 2 2" xfId="23846" xr:uid="{00000000-0005-0000-0000-00006E5C0000}"/>
    <cellStyle name="20% - Accent1 3 3 2 2 11 3" xfId="23847" xr:uid="{00000000-0005-0000-0000-00006F5C0000}"/>
    <cellStyle name="20% - Accent1 3 3 2 2 12" xfId="23848" xr:uid="{00000000-0005-0000-0000-0000705C0000}"/>
    <cellStyle name="20% - Accent1 3 3 2 2 12 2" xfId="23849" xr:uid="{00000000-0005-0000-0000-0000715C0000}"/>
    <cellStyle name="20% - Accent1 3 3 2 2 13" xfId="23850" xr:uid="{00000000-0005-0000-0000-0000725C0000}"/>
    <cellStyle name="20% - Accent1 3 3 2 2 13 2" xfId="23851" xr:uid="{00000000-0005-0000-0000-0000735C0000}"/>
    <cellStyle name="20% - Accent1 3 3 2 2 14" xfId="23852" xr:uid="{00000000-0005-0000-0000-0000745C0000}"/>
    <cellStyle name="20% - Accent1 3 3 2 2 2" xfId="23853" xr:uid="{00000000-0005-0000-0000-0000755C0000}"/>
    <cellStyle name="20% - Accent1 3 3 2 2 2 10" xfId="23854" xr:uid="{00000000-0005-0000-0000-0000765C0000}"/>
    <cellStyle name="20% - Accent1 3 3 2 2 2 10 2" xfId="23855" xr:uid="{00000000-0005-0000-0000-0000775C0000}"/>
    <cellStyle name="20% - Accent1 3 3 2 2 2 11" xfId="23856" xr:uid="{00000000-0005-0000-0000-0000785C0000}"/>
    <cellStyle name="20% - Accent1 3 3 2 2 2 2" xfId="23857" xr:uid="{00000000-0005-0000-0000-0000795C0000}"/>
    <cellStyle name="20% - Accent1 3 3 2 2 2 2 2" xfId="23858" xr:uid="{00000000-0005-0000-0000-00007A5C0000}"/>
    <cellStyle name="20% - Accent1 3 3 2 2 2 2 2 2" xfId="23859" xr:uid="{00000000-0005-0000-0000-00007B5C0000}"/>
    <cellStyle name="20% - Accent1 3 3 2 2 2 2 2 2 2" xfId="23860" xr:uid="{00000000-0005-0000-0000-00007C5C0000}"/>
    <cellStyle name="20% - Accent1 3 3 2 2 2 2 2 2 2 2" xfId="23861" xr:uid="{00000000-0005-0000-0000-00007D5C0000}"/>
    <cellStyle name="20% - Accent1 3 3 2 2 2 2 2 2 3" xfId="23862" xr:uid="{00000000-0005-0000-0000-00007E5C0000}"/>
    <cellStyle name="20% - Accent1 3 3 2 2 2 2 2 3" xfId="23863" xr:uid="{00000000-0005-0000-0000-00007F5C0000}"/>
    <cellStyle name="20% - Accent1 3 3 2 2 2 2 2 3 2" xfId="23864" xr:uid="{00000000-0005-0000-0000-0000805C0000}"/>
    <cellStyle name="20% - Accent1 3 3 2 2 2 2 2 4" xfId="23865" xr:uid="{00000000-0005-0000-0000-0000815C0000}"/>
    <cellStyle name="20% - Accent1 3 3 2 2 2 2 3" xfId="23866" xr:uid="{00000000-0005-0000-0000-0000825C0000}"/>
    <cellStyle name="20% - Accent1 3 3 2 2 2 2 3 2" xfId="23867" xr:uid="{00000000-0005-0000-0000-0000835C0000}"/>
    <cellStyle name="20% - Accent1 3 3 2 2 2 2 3 2 2" xfId="23868" xr:uid="{00000000-0005-0000-0000-0000845C0000}"/>
    <cellStyle name="20% - Accent1 3 3 2 2 2 2 3 2 2 2" xfId="23869" xr:uid="{00000000-0005-0000-0000-0000855C0000}"/>
    <cellStyle name="20% - Accent1 3 3 2 2 2 2 3 2 3" xfId="23870" xr:uid="{00000000-0005-0000-0000-0000865C0000}"/>
    <cellStyle name="20% - Accent1 3 3 2 2 2 2 3 3" xfId="23871" xr:uid="{00000000-0005-0000-0000-0000875C0000}"/>
    <cellStyle name="20% - Accent1 3 3 2 2 2 2 3 3 2" xfId="23872" xr:uid="{00000000-0005-0000-0000-0000885C0000}"/>
    <cellStyle name="20% - Accent1 3 3 2 2 2 2 3 4" xfId="23873" xr:uid="{00000000-0005-0000-0000-0000895C0000}"/>
    <cellStyle name="20% - Accent1 3 3 2 2 2 2 4" xfId="23874" xr:uid="{00000000-0005-0000-0000-00008A5C0000}"/>
    <cellStyle name="20% - Accent1 3 3 2 2 2 2 4 2" xfId="23875" xr:uid="{00000000-0005-0000-0000-00008B5C0000}"/>
    <cellStyle name="20% - Accent1 3 3 2 2 2 2 4 2 2" xfId="23876" xr:uid="{00000000-0005-0000-0000-00008C5C0000}"/>
    <cellStyle name="20% - Accent1 3 3 2 2 2 2 4 2 2 2" xfId="23877" xr:uid="{00000000-0005-0000-0000-00008D5C0000}"/>
    <cellStyle name="20% - Accent1 3 3 2 2 2 2 4 2 3" xfId="23878" xr:uid="{00000000-0005-0000-0000-00008E5C0000}"/>
    <cellStyle name="20% - Accent1 3 3 2 2 2 2 4 3" xfId="23879" xr:uid="{00000000-0005-0000-0000-00008F5C0000}"/>
    <cellStyle name="20% - Accent1 3 3 2 2 2 2 4 3 2" xfId="23880" xr:uid="{00000000-0005-0000-0000-0000905C0000}"/>
    <cellStyle name="20% - Accent1 3 3 2 2 2 2 4 4" xfId="23881" xr:uid="{00000000-0005-0000-0000-0000915C0000}"/>
    <cellStyle name="20% - Accent1 3 3 2 2 2 2 5" xfId="23882" xr:uid="{00000000-0005-0000-0000-0000925C0000}"/>
    <cellStyle name="20% - Accent1 3 3 2 2 2 2 5 2" xfId="23883" xr:uid="{00000000-0005-0000-0000-0000935C0000}"/>
    <cellStyle name="20% - Accent1 3 3 2 2 2 2 5 2 2" xfId="23884" xr:uid="{00000000-0005-0000-0000-0000945C0000}"/>
    <cellStyle name="20% - Accent1 3 3 2 2 2 2 5 3" xfId="23885" xr:uid="{00000000-0005-0000-0000-0000955C0000}"/>
    <cellStyle name="20% - Accent1 3 3 2 2 2 2 6" xfId="23886" xr:uid="{00000000-0005-0000-0000-0000965C0000}"/>
    <cellStyle name="20% - Accent1 3 3 2 2 2 2 6 2" xfId="23887" xr:uid="{00000000-0005-0000-0000-0000975C0000}"/>
    <cellStyle name="20% - Accent1 3 3 2 2 2 2 6 2 2" xfId="23888" xr:uid="{00000000-0005-0000-0000-0000985C0000}"/>
    <cellStyle name="20% - Accent1 3 3 2 2 2 2 6 3" xfId="23889" xr:uid="{00000000-0005-0000-0000-0000995C0000}"/>
    <cellStyle name="20% - Accent1 3 3 2 2 2 2 7" xfId="23890" xr:uid="{00000000-0005-0000-0000-00009A5C0000}"/>
    <cellStyle name="20% - Accent1 3 3 2 2 2 2 7 2" xfId="23891" xr:uid="{00000000-0005-0000-0000-00009B5C0000}"/>
    <cellStyle name="20% - Accent1 3 3 2 2 2 2 8" xfId="23892" xr:uid="{00000000-0005-0000-0000-00009C5C0000}"/>
    <cellStyle name="20% - Accent1 3 3 2 2 2 2 8 2" xfId="23893" xr:uid="{00000000-0005-0000-0000-00009D5C0000}"/>
    <cellStyle name="20% - Accent1 3 3 2 2 2 2 9" xfId="23894" xr:uid="{00000000-0005-0000-0000-00009E5C0000}"/>
    <cellStyle name="20% - Accent1 3 3 2 2 2 3" xfId="23895" xr:uid="{00000000-0005-0000-0000-00009F5C0000}"/>
    <cellStyle name="20% - Accent1 3 3 2 2 2 3 2" xfId="23896" xr:uid="{00000000-0005-0000-0000-0000A05C0000}"/>
    <cellStyle name="20% - Accent1 3 3 2 2 2 3 2 2" xfId="23897" xr:uid="{00000000-0005-0000-0000-0000A15C0000}"/>
    <cellStyle name="20% - Accent1 3 3 2 2 2 3 2 2 2" xfId="23898" xr:uid="{00000000-0005-0000-0000-0000A25C0000}"/>
    <cellStyle name="20% - Accent1 3 3 2 2 2 3 2 2 2 2" xfId="23899" xr:uid="{00000000-0005-0000-0000-0000A35C0000}"/>
    <cellStyle name="20% - Accent1 3 3 2 2 2 3 2 2 3" xfId="23900" xr:uid="{00000000-0005-0000-0000-0000A45C0000}"/>
    <cellStyle name="20% - Accent1 3 3 2 2 2 3 2 3" xfId="23901" xr:uid="{00000000-0005-0000-0000-0000A55C0000}"/>
    <cellStyle name="20% - Accent1 3 3 2 2 2 3 2 3 2" xfId="23902" xr:uid="{00000000-0005-0000-0000-0000A65C0000}"/>
    <cellStyle name="20% - Accent1 3 3 2 2 2 3 2 4" xfId="23903" xr:uid="{00000000-0005-0000-0000-0000A75C0000}"/>
    <cellStyle name="20% - Accent1 3 3 2 2 2 3 3" xfId="23904" xr:uid="{00000000-0005-0000-0000-0000A85C0000}"/>
    <cellStyle name="20% - Accent1 3 3 2 2 2 3 3 2" xfId="23905" xr:uid="{00000000-0005-0000-0000-0000A95C0000}"/>
    <cellStyle name="20% - Accent1 3 3 2 2 2 3 3 2 2" xfId="23906" xr:uid="{00000000-0005-0000-0000-0000AA5C0000}"/>
    <cellStyle name="20% - Accent1 3 3 2 2 2 3 3 2 2 2" xfId="23907" xr:uid="{00000000-0005-0000-0000-0000AB5C0000}"/>
    <cellStyle name="20% - Accent1 3 3 2 2 2 3 3 2 3" xfId="23908" xr:uid="{00000000-0005-0000-0000-0000AC5C0000}"/>
    <cellStyle name="20% - Accent1 3 3 2 2 2 3 3 3" xfId="23909" xr:uid="{00000000-0005-0000-0000-0000AD5C0000}"/>
    <cellStyle name="20% - Accent1 3 3 2 2 2 3 3 3 2" xfId="23910" xr:uid="{00000000-0005-0000-0000-0000AE5C0000}"/>
    <cellStyle name="20% - Accent1 3 3 2 2 2 3 3 4" xfId="23911" xr:uid="{00000000-0005-0000-0000-0000AF5C0000}"/>
    <cellStyle name="20% - Accent1 3 3 2 2 2 3 4" xfId="23912" xr:uid="{00000000-0005-0000-0000-0000B05C0000}"/>
    <cellStyle name="20% - Accent1 3 3 2 2 2 3 4 2" xfId="23913" xr:uid="{00000000-0005-0000-0000-0000B15C0000}"/>
    <cellStyle name="20% - Accent1 3 3 2 2 2 3 4 2 2" xfId="23914" xr:uid="{00000000-0005-0000-0000-0000B25C0000}"/>
    <cellStyle name="20% - Accent1 3 3 2 2 2 3 4 2 2 2" xfId="23915" xr:uid="{00000000-0005-0000-0000-0000B35C0000}"/>
    <cellStyle name="20% - Accent1 3 3 2 2 2 3 4 2 3" xfId="23916" xr:uid="{00000000-0005-0000-0000-0000B45C0000}"/>
    <cellStyle name="20% - Accent1 3 3 2 2 2 3 4 3" xfId="23917" xr:uid="{00000000-0005-0000-0000-0000B55C0000}"/>
    <cellStyle name="20% - Accent1 3 3 2 2 2 3 4 3 2" xfId="23918" xr:uid="{00000000-0005-0000-0000-0000B65C0000}"/>
    <cellStyle name="20% - Accent1 3 3 2 2 2 3 4 4" xfId="23919" xr:uid="{00000000-0005-0000-0000-0000B75C0000}"/>
    <cellStyle name="20% - Accent1 3 3 2 2 2 3 5" xfId="23920" xr:uid="{00000000-0005-0000-0000-0000B85C0000}"/>
    <cellStyle name="20% - Accent1 3 3 2 2 2 3 5 2" xfId="23921" xr:uid="{00000000-0005-0000-0000-0000B95C0000}"/>
    <cellStyle name="20% - Accent1 3 3 2 2 2 3 5 2 2" xfId="23922" xr:uid="{00000000-0005-0000-0000-0000BA5C0000}"/>
    <cellStyle name="20% - Accent1 3 3 2 2 2 3 5 3" xfId="23923" xr:uid="{00000000-0005-0000-0000-0000BB5C0000}"/>
    <cellStyle name="20% - Accent1 3 3 2 2 2 3 6" xfId="23924" xr:uid="{00000000-0005-0000-0000-0000BC5C0000}"/>
    <cellStyle name="20% - Accent1 3 3 2 2 2 3 6 2" xfId="23925" xr:uid="{00000000-0005-0000-0000-0000BD5C0000}"/>
    <cellStyle name="20% - Accent1 3 3 2 2 2 3 6 2 2" xfId="23926" xr:uid="{00000000-0005-0000-0000-0000BE5C0000}"/>
    <cellStyle name="20% - Accent1 3 3 2 2 2 3 6 3" xfId="23927" xr:uid="{00000000-0005-0000-0000-0000BF5C0000}"/>
    <cellStyle name="20% - Accent1 3 3 2 2 2 3 7" xfId="23928" xr:uid="{00000000-0005-0000-0000-0000C05C0000}"/>
    <cellStyle name="20% - Accent1 3 3 2 2 2 3 7 2" xfId="23929" xr:uid="{00000000-0005-0000-0000-0000C15C0000}"/>
    <cellStyle name="20% - Accent1 3 3 2 2 2 3 8" xfId="23930" xr:uid="{00000000-0005-0000-0000-0000C25C0000}"/>
    <cellStyle name="20% - Accent1 3 3 2 2 2 3 8 2" xfId="23931" xr:uid="{00000000-0005-0000-0000-0000C35C0000}"/>
    <cellStyle name="20% - Accent1 3 3 2 2 2 3 9" xfId="23932" xr:uid="{00000000-0005-0000-0000-0000C45C0000}"/>
    <cellStyle name="20% - Accent1 3 3 2 2 2 4" xfId="23933" xr:uid="{00000000-0005-0000-0000-0000C55C0000}"/>
    <cellStyle name="20% - Accent1 3 3 2 2 2 4 2" xfId="23934" xr:uid="{00000000-0005-0000-0000-0000C65C0000}"/>
    <cellStyle name="20% - Accent1 3 3 2 2 2 4 2 2" xfId="23935" xr:uid="{00000000-0005-0000-0000-0000C75C0000}"/>
    <cellStyle name="20% - Accent1 3 3 2 2 2 4 2 2 2" xfId="23936" xr:uid="{00000000-0005-0000-0000-0000C85C0000}"/>
    <cellStyle name="20% - Accent1 3 3 2 2 2 4 2 3" xfId="23937" xr:uid="{00000000-0005-0000-0000-0000C95C0000}"/>
    <cellStyle name="20% - Accent1 3 3 2 2 2 4 3" xfId="23938" xr:uid="{00000000-0005-0000-0000-0000CA5C0000}"/>
    <cellStyle name="20% - Accent1 3 3 2 2 2 4 3 2" xfId="23939" xr:uid="{00000000-0005-0000-0000-0000CB5C0000}"/>
    <cellStyle name="20% - Accent1 3 3 2 2 2 4 4" xfId="23940" xr:uid="{00000000-0005-0000-0000-0000CC5C0000}"/>
    <cellStyle name="20% - Accent1 3 3 2 2 2 5" xfId="23941" xr:uid="{00000000-0005-0000-0000-0000CD5C0000}"/>
    <cellStyle name="20% - Accent1 3 3 2 2 2 5 2" xfId="23942" xr:uid="{00000000-0005-0000-0000-0000CE5C0000}"/>
    <cellStyle name="20% - Accent1 3 3 2 2 2 5 2 2" xfId="23943" xr:uid="{00000000-0005-0000-0000-0000CF5C0000}"/>
    <cellStyle name="20% - Accent1 3 3 2 2 2 5 2 2 2" xfId="23944" xr:uid="{00000000-0005-0000-0000-0000D05C0000}"/>
    <cellStyle name="20% - Accent1 3 3 2 2 2 5 2 3" xfId="23945" xr:uid="{00000000-0005-0000-0000-0000D15C0000}"/>
    <cellStyle name="20% - Accent1 3 3 2 2 2 5 3" xfId="23946" xr:uid="{00000000-0005-0000-0000-0000D25C0000}"/>
    <cellStyle name="20% - Accent1 3 3 2 2 2 5 3 2" xfId="23947" xr:uid="{00000000-0005-0000-0000-0000D35C0000}"/>
    <cellStyle name="20% - Accent1 3 3 2 2 2 5 4" xfId="23948" xr:uid="{00000000-0005-0000-0000-0000D45C0000}"/>
    <cellStyle name="20% - Accent1 3 3 2 2 2 6" xfId="23949" xr:uid="{00000000-0005-0000-0000-0000D55C0000}"/>
    <cellStyle name="20% - Accent1 3 3 2 2 2 6 2" xfId="23950" xr:uid="{00000000-0005-0000-0000-0000D65C0000}"/>
    <cellStyle name="20% - Accent1 3 3 2 2 2 6 2 2" xfId="23951" xr:uid="{00000000-0005-0000-0000-0000D75C0000}"/>
    <cellStyle name="20% - Accent1 3 3 2 2 2 6 2 2 2" xfId="23952" xr:uid="{00000000-0005-0000-0000-0000D85C0000}"/>
    <cellStyle name="20% - Accent1 3 3 2 2 2 6 2 3" xfId="23953" xr:uid="{00000000-0005-0000-0000-0000D95C0000}"/>
    <cellStyle name="20% - Accent1 3 3 2 2 2 6 3" xfId="23954" xr:uid="{00000000-0005-0000-0000-0000DA5C0000}"/>
    <cellStyle name="20% - Accent1 3 3 2 2 2 6 3 2" xfId="23955" xr:uid="{00000000-0005-0000-0000-0000DB5C0000}"/>
    <cellStyle name="20% - Accent1 3 3 2 2 2 6 4" xfId="23956" xr:uid="{00000000-0005-0000-0000-0000DC5C0000}"/>
    <cellStyle name="20% - Accent1 3 3 2 2 2 7" xfId="23957" xr:uid="{00000000-0005-0000-0000-0000DD5C0000}"/>
    <cellStyle name="20% - Accent1 3 3 2 2 2 7 2" xfId="23958" xr:uid="{00000000-0005-0000-0000-0000DE5C0000}"/>
    <cellStyle name="20% - Accent1 3 3 2 2 2 7 2 2" xfId="23959" xr:uid="{00000000-0005-0000-0000-0000DF5C0000}"/>
    <cellStyle name="20% - Accent1 3 3 2 2 2 7 3" xfId="23960" xr:uid="{00000000-0005-0000-0000-0000E05C0000}"/>
    <cellStyle name="20% - Accent1 3 3 2 2 2 8" xfId="23961" xr:uid="{00000000-0005-0000-0000-0000E15C0000}"/>
    <cellStyle name="20% - Accent1 3 3 2 2 2 8 2" xfId="23962" xr:uid="{00000000-0005-0000-0000-0000E25C0000}"/>
    <cellStyle name="20% - Accent1 3 3 2 2 2 8 2 2" xfId="23963" xr:uid="{00000000-0005-0000-0000-0000E35C0000}"/>
    <cellStyle name="20% - Accent1 3 3 2 2 2 8 3" xfId="23964" xr:uid="{00000000-0005-0000-0000-0000E45C0000}"/>
    <cellStyle name="20% - Accent1 3 3 2 2 2 9" xfId="23965" xr:uid="{00000000-0005-0000-0000-0000E55C0000}"/>
    <cellStyle name="20% - Accent1 3 3 2 2 2 9 2" xfId="23966" xr:uid="{00000000-0005-0000-0000-0000E65C0000}"/>
    <cellStyle name="20% - Accent1 3 3 2 2 3" xfId="23967" xr:uid="{00000000-0005-0000-0000-0000E75C0000}"/>
    <cellStyle name="20% - Accent1 3 3 2 2 3 10" xfId="23968" xr:uid="{00000000-0005-0000-0000-0000E85C0000}"/>
    <cellStyle name="20% - Accent1 3 3 2 2 3 10 2" xfId="23969" xr:uid="{00000000-0005-0000-0000-0000E95C0000}"/>
    <cellStyle name="20% - Accent1 3 3 2 2 3 11" xfId="23970" xr:uid="{00000000-0005-0000-0000-0000EA5C0000}"/>
    <cellStyle name="20% - Accent1 3 3 2 2 3 2" xfId="23971" xr:uid="{00000000-0005-0000-0000-0000EB5C0000}"/>
    <cellStyle name="20% - Accent1 3 3 2 2 3 2 2" xfId="23972" xr:uid="{00000000-0005-0000-0000-0000EC5C0000}"/>
    <cellStyle name="20% - Accent1 3 3 2 2 3 2 2 2" xfId="23973" xr:uid="{00000000-0005-0000-0000-0000ED5C0000}"/>
    <cellStyle name="20% - Accent1 3 3 2 2 3 2 2 2 2" xfId="23974" xr:uid="{00000000-0005-0000-0000-0000EE5C0000}"/>
    <cellStyle name="20% - Accent1 3 3 2 2 3 2 2 2 2 2" xfId="23975" xr:uid="{00000000-0005-0000-0000-0000EF5C0000}"/>
    <cellStyle name="20% - Accent1 3 3 2 2 3 2 2 2 3" xfId="23976" xr:uid="{00000000-0005-0000-0000-0000F05C0000}"/>
    <cellStyle name="20% - Accent1 3 3 2 2 3 2 2 3" xfId="23977" xr:uid="{00000000-0005-0000-0000-0000F15C0000}"/>
    <cellStyle name="20% - Accent1 3 3 2 2 3 2 2 3 2" xfId="23978" xr:uid="{00000000-0005-0000-0000-0000F25C0000}"/>
    <cellStyle name="20% - Accent1 3 3 2 2 3 2 2 4" xfId="23979" xr:uid="{00000000-0005-0000-0000-0000F35C0000}"/>
    <cellStyle name="20% - Accent1 3 3 2 2 3 2 3" xfId="23980" xr:uid="{00000000-0005-0000-0000-0000F45C0000}"/>
    <cellStyle name="20% - Accent1 3 3 2 2 3 2 3 2" xfId="23981" xr:uid="{00000000-0005-0000-0000-0000F55C0000}"/>
    <cellStyle name="20% - Accent1 3 3 2 2 3 2 3 2 2" xfId="23982" xr:uid="{00000000-0005-0000-0000-0000F65C0000}"/>
    <cellStyle name="20% - Accent1 3 3 2 2 3 2 3 2 2 2" xfId="23983" xr:uid="{00000000-0005-0000-0000-0000F75C0000}"/>
    <cellStyle name="20% - Accent1 3 3 2 2 3 2 3 2 3" xfId="23984" xr:uid="{00000000-0005-0000-0000-0000F85C0000}"/>
    <cellStyle name="20% - Accent1 3 3 2 2 3 2 3 3" xfId="23985" xr:uid="{00000000-0005-0000-0000-0000F95C0000}"/>
    <cellStyle name="20% - Accent1 3 3 2 2 3 2 3 3 2" xfId="23986" xr:uid="{00000000-0005-0000-0000-0000FA5C0000}"/>
    <cellStyle name="20% - Accent1 3 3 2 2 3 2 3 4" xfId="23987" xr:uid="{00000000-0005-0000-0000-0000FB5C0000}"/>
    <cellStyle name="20% - Accent1 3 3 2 2 3 2 4" xfId="23988" xr:uid="{00000000-0005-0000-0000-0000FC5C0000}"/>
    <cellStyle name="20% - Accent1 3 3 2 2 3 2 4 2" xfId="23989" xr:uid="{00000000-0005-0000-0000-0000FD5C0000}"/>
    <cellStyle name="20% - Accent1 3 3 2 2 3 2 4 2 2" xfId="23990" xr:uid="{00000000-0005-0000-0000-0000FE5C0000}"/>
    <cellStyle name="20% - Accent1 3 3 2 2 3 2 4 2 2 2" xfId="23991" xr:uid="{00000000-0005-0000-0000-0000FF5C0000}"/>
    <cellStyle name="20% - Accent1 3 3 2 2 3 2 4 2 3" xfId="23992" xr:uid="{00000000-0005-0000-0000-0000005D0000}"/>
    <cellStyle name="20% - Accent1 3 3 2 2 3 2 4 3" xfId="23993" xr:uid="{00000000-0005-0000-0000-0000015D0000}"/>
    <cellStyle name="20% - Accent1 3 3 2 2 3 2 4 3 2" xfId="23994" xr:uid="{00000000-0005-0000-0000-0000025D0000}"/>
    <cellStyle name="20% - Accent1 3 3 2 2 3 2 4 4" xfId="23995" xr:uid="{00000000-0005-0000-0000-0000035D0000}"/>
    <cellStyle name="20% - Accent1 3 3 2 2 3 2 5" xfId="23996" xr:uid="{00000000-0005-0000-0000-0000045D0000}"/>
    <cellStyle name="20% - Accent1 3 3 2 2 3 2 5 2" xfId="23997" xr:uid="{00000000-0005-0000-0000-0000055D0000}"/>
    <cellStyle name="20% - Accent1 3 3 2 2 3 2 5 2 2" xfId="23998" xr:uid="{00000000-0005-0000-0000-0000065D0000}"/>
    <cellStyle name="20% - Accent1 3 3 2 2 3 2 5 3" xfId="23999" xr:uid="{00000000-0005-0000-0000-0000075D0000}"/>
    <cellStyle name="20% - Accent1 3 3 2 2 3 2 6" xfId="24000" xr:uid="{00000000-0005-0000-0000-0000085D0000}"/>
    <cellStyle name="20% - Accent1 3 3 2 2 3 2 6 2" xfId="24001" xr:uid="{00000000-0005-0000-0000-0000095D0000}"/>
    <cellStyle name="20% - Accent1 3 3 2 2 3 2 6 2 2" xfId="24002" xr:uid="{00000000-0005-0000-0000-00000A5D0000}"/>
    <cellStyle name="20% - Accent1 3 3 2 2 3 2 6 3" xfId="24003" xr:uid="{00000000-0005-0000-0000-00000B5D0000}"/>
    <cellStyle name="20% - Accent1 3 3 2 2 3 2 7" xfId="24004" xr:uid="{00000000-0005-0000-0000-00000C5D0000}"/>
    <cellStyle name="20% - Accent1 3 3 2 2 3 2 7 2" xfId="24005" xr:uid="{00000000-0005-0000-0000-00000D5D0000}"/>
    <cellStyle name="20% - Accent1 3 3 2 2 3 2 8" xfId="24006" xr:uid="{00000000-0005-0000-0000-00000E5D0000}"/>
    <cellStyle name="20% - Accent1 3 3 2 2 3 2 8 2" xfId="24007" xr:uid="{00000000-0005-0000-0000-00000F5D0000}"/>
    <cellStyle name="20% - Accent1 3 3 2 2 3 2 9" xfId="24008" xr:uid="{00000000-0005-0000-0000-0000105D0000}"/>
    <cellStyle name="20% - Accent1 3 3 2 2 3 3" xfId="24009" xr:uid="{00000000-0005-0000-0000-0000115D0000}"/>
    <cellStyle name="20% - Accent1 3 3 2 2 3 3 2" xfId="24010" xr:uid="{00000000-0005-0000-0000-0000125D0000}"/>
    <cellStyle name="20% - Accent1 3 3 2 2 3 3 2 2" xfId="24011" xr:uid="{00000000-0005-0000-0000-0000135D0000}"/>
    <cellStyle name="20% - Accent1 3 3 2 2 3 3 2 2 2" xfId="24012" xr:uid="{00000000-0005-0000-0000-0000145D0000}"/>
    <cellStyle name="20% - Accent1 3 3 2 2 3 3 2 2 2 2" xfId="24013" xr:uid="{00000000-0005-0000-0000-0000155D0000}"/>
    <cellStyle name="20% - Accent1 3 3 2 2 3 3 2 2 3" xfId="24014" xr:uid="{00000000-0005-0000-0000-0000165D0000}"/>
    <cellStyle name="20% - Accent1 3 3 2 2 3 3 2 3" xfId="24015" xr:uid="{00000000-0005-0000-0000-0000175D0000}"/>
    <cellStyle name="20% - Accent1 3 3 2 2 3 3 2 3 2" xfId="24016" xr:uid="{00000000-0005-0000-0000-0000185D0000}"/>
    <cellStyle name="20% - Accent1 3 3 2 2 3 3 2 4" xfId="24017" xr:uid="{00000000-0005-0000-0000-0000195D0000}"/>
    <cellStyle name="20% - Accent1 3 3 2 2 3 3 3" xfId="24018" xr:uid="{00000000-0005-0000-0000-00001A5D0000}"/>
    <cellStyle name="20% - Accent1 3 3 2 2 3 3 3 2" xfId="24019" xr:uid="{00000000-0005-0000-0000-00001B5D0000}"/>
    <cellStyle name="20% - Accent1 3 3 2 2 3 3 3 2 2" xfId="24020" xr:uid="{00000000-0005-0000-0000-00001C5D0000}"/>
    <cellStyle name="20% - Accent1 3 3 2 2 3 3 3 2 2 2" xfId="24021" xr:uid="{00000000-0005-0000-0000-00001D5D0000}"/>
    <cellStyle name="20% - Accent1 3 3 2 2 3 3 3 2 3" xfId="24022" xr:uid="{00000000-0005-0000-0000-00001E5D0000}"/>
    <cellStyle name="20% - Accent1 3 3 2 2 3 3 3 3" xfId="24023" xr:uid="{00000000-0005-0000-0000-00001F5D0000}"/>
    <cellStyle name="20% - Accent1 3 3 2 2 3 3 3 3 2" xfId="24024" xr:uid="{00000000-0005-0000-0000-0000205D0000}"/>
    <cellStyle name="20% - Accent1 3 3 2 2 3 3 3 4" xfId="24025" xr:uid="{00000000-0005-0000-0000-0000215D0000}"/>
    <cellStyle name="20% - Accent1 3 3 2 2 3 3 4" xfId="24026" xr:uid="{00000000-0005-0000-0000-0000225D0000}"/>
    <cellStyle name="20% - Accent1 3 3 2 2 3 3 4 2" xfId="24027" xr:uid="{00000000-0005-0000-0000-0000235D0000}"/>
    <cellStyle name="20% - Accent1 3 3 2 2 3 3 4 2 2" xfId="24028" xr:uid="{00000000-0005-0000-0000-0000245D0000}"/>
    <cellStyle name="20% - Accent1 3 3 2 2 3 3 4 2 2 2" xfId="24029" xr:uid="{00000000-0005-0000-0000-0000255D0000}"/>
    <cellStyle name="20% - Accent1 3 3 2 2 3 3 4 2 3" xfId="24030" xr:uid="{00000000-0005-0000-0000-0000265D0000}"/>
    <cellStyle name="20% - Accent1 3 3 2 2 3 3 4 3" xfId="24031" xr:uid="{00000000-0005-0000-0000-0000275D0000}"/>
    <cellStyle name="20% - Accent1 3 3 2 2 3 3 4 3 2" xfId="24032" xr:uid="{00000000-0005-0000-0000-0000285D0000}"/>
    <cellStyle name="20% - Accent1 3 3 2 2 3 3 4 4" xfId="24033" xr:uid="{00000000-0005-0000-0000-0000295D0000}"/>
    <cellStyle name="20% - Accent1 3 3 2 2 3 3 5" xfId="24034" xr:uid="{00000000-0005-0000-0000-00002A5D0000}"/>
    <cellStyle name="20% - Accent1 3 3 2 2 3 3 5 2" xfId="24035" xr:uid="{00000000-0005-0000-0000-00002B5D0000}"/>
    <cellStyle name="20% - Accent1 3 3 2 2 3 3 5 2 2" xfId="24036" xr:uid="{00000000-0005-0000-0000-00002C5D0000}"/>
    <cellStyle name="20% - Accent1 3 3 2 2 3 3 5 3" xfId="24037" xr:uid="{00000000-0005-0000-0000-00002D5D0000}"/>
    <cellStyle name="20% - Accent1 3 3 2 2 3 3 6" xfId="24038" xr:uid="{00000000-0005-0000-0000-00002E5D0000}"/>
    <cellStyle name="20% - Accent1 3 3 2 2 3 3 6 2" xfId="24039" xr:uid="{00000000-0005-0000-0000-00002F5D0000}"/>
    <cellStyle name="20% - Accent1 3 3 2 2 3 3 6 2 2" xfId="24040" xr:uid="{00000000-0005-0000-0000-0000305D0000}"/>
    <cellStyle name="20% - Accent1 3 3 2 2 3 3 6 3" xfId="24041" xr:uid="{00000000-0005-0000-0000-0000315D0000}"/>
    <cellStyle name="20% - Accent1 3 3 2 2 3 3 7" xfId="24042" xr:uid="{00000000-0005-0000-0000-0000325D0000}"/>
    <cellStyle name="20% - Accent1 3 3 2 2 3 3 7 2" xfId="24043" xr:uid="{00000000-0005-0000-0000-0000335D0000}"/>
    <cellStyle name="20% - Accent1 3 3 2 2 3 3 8" xfId="24044" xr:uid="{00000000-0005-0000-0000-0000345D0000}"/>
    <cellStyle name="20% - Accent1 3 3 2 2 3 3 8 2" xfId="24045" xr:uid="{00000000-0005-0000-0000-0000355D0000}"/>
    <cellStyle name="20% - Accent1 3 3 2 2 3 3 9" xfId="24046" xr:uid="{00000000-0005-0000-0000-0000365D0000}"/>
    <cellStyle name="20% - Accent1 3 3 2 2 3 4" xfId="24047" xr:uid="{00000000-0005-0000-0000-0000375D0000}"/>
    <cellStyle name="20% - Accent1 3 3 2 2 3 4 2" xfId="24048" xr:uid="{00000000-0005-0000-0000-0000385D0000}"/>
    <cellStyle name="20% - Accent1 3 3 2 2 3 4 2 2" xfId="24049" xr:uid="{00000000-0005-0000-0000-0000395D0000}"/>
    <cellStyle name="20% - Accent1 3 3 2 2 3 4 2 2 2" xfId="24050" xr:uid="{00000000-0005-0000-0000-00003A5D0000}"/>
    <cellStyle name="20% - Accent1 3 3 2 2 3 4 2 3" xfId="24051" xr:uid="{00000000-0005-0000-0000-00003B5D0000}"/>
    <cellStyle name="20% - Accent1 3 3 2 2 3 4 3" xfId="24052" xr:uid="{00000000-0005-0000-0000-00003C5D0000}"/>
    <cellStyle name="20% - Accent1 3 3 2 2 3 4 3 2" xfId="24053" xr:uid="{00000000-0005-0000-0000-00003D5D0000}"/>
    <cellStyle name="20% - Accent1 3 3 2 2 3 4 4" xfId="24054" xr:uid="{00000000-0005-0000-0000-00003E5D0000}"/>
    <cellStyle name="20% - Accent1 3 3 2 2 3 5" xfId="24055" xr:uid="{00000000-0005-0000-0000-00003F5D0000}"/>
    <cellStyle name="20% - Accent1 3 3 2 2 3 5 2" xfId="24056" xr:uid="{00000000-0005-0000-0000-0000405D0000}"/>
    <cellStyle name="20% - Accent1 3 3 2 2 3 5 2 2" xfId="24057" xr:uid="{00000000-0005-0000-0000-0000415D0000}"/>
    <cellStyle name="20% - Accent1 3 3 2 2 3 5 2 2 2" xfId="24058" xr:uid="{00000000-0005-0000-0000-0000425D0000}"/>
    <cellStyle name="20% - Accent1 3 3 2 2 3 5 2 3" xfId="24059" xr:uid="{00000000-0005-0000-0000-0000435D0000}"/>
    <cellStyle name="20% - Accent1 3 3 2 2 3 5 3" xfId="24060" xr:uid="{00000000-0005-0000-0000-0000445D0000}"/>
    <cellStyle name="20% - Accent1 3 3 2 2 3 5 3 2" xfId="24061" xr:uid="{00000000-0005-0000-0000-0000455D0000}"/>
    <cellStyle name="20% - Accent1 3 3 2 2 3 5 4" xfId="24062" xr:uid="{00000000-0005-0000-0000-0000465D0000}"/>
    <cellStyle name="20% - Accent1 3 3 2 2 3 6" xfId="24063" xr:uid="{00000000-0005-0000-0000-0000475D0000}"/>
    <cellStyle name="20% - Accent1 3 3 2 2 3 6 2" xfId="24064" xr:uid="{00000000-0005-0000-0000-0000485D0000}"/>
    <cellStyle name="20% - Accent1 3 3 2 2 3 6 2 2" xfId="24065" xr:uid="{00000000-0005-0000-0000-0000495D0000}"/>
    <cellStyle name="20% - Accent1 3 3 2 2 3 6 2 2 2" xfId="24066" xr:uid="{00000000-0005-0000-0000-00004A5D0000}"/>
    <cellStyle name="20% - Accent1 3 3 2 2 3 6 2 3" xfId="24067" xr:uid="{00000000-0005-0000-0000-00004B5D0000}"/>
    <cellStyle name="20% - Accent1 3 3 2 2 3 6 3" xfId="24068" xr:uid="{00000000-0005-0000-0000-00004C5D0000}"/>
    <cellStyle name="20% - Accent1 3 3 2 2 3 6 3 2" xfId="24069" xr:uid="{00000000-0005-0000-0000-00004D5D0000}"/>
    <cellStyle name="20% - Accent1 3 3 2 2 3 6 4" xfId="24070" xr:uid="{00000000-0005-0000-0000-00004E5D0000}"/>
    <cellStyle name="20% - Accent1 3 3 2 2 3 7" xfId="24071" xr:uid="{00000000-0005-0000-0000-00004F5D0000}"/>
    <cellStyle name="20% - Accent1 3 3 2 2 3 7 2" xfId="24072" xr:uid="{00000000-0005-0000-0000-0000505D0000}"/>
    <cellStyle name="20% - Accent1 3 3 2 2 3 7 2 2" xfId="24073" xr:uid="{00000000-0005-0000-0000-0000515D0000}"/>
    <cellStyle name="20% - Accent1 3 3 2 2 3 7 3" xfId="24074" xr:uid="{00000000-0005-0000-0000-0000525D0000}"/>
    <cellStyle name="20% - Accent1 3 3 2 2 3 8" xfId="24075" xr:uid="{00000000-0005-0000-0000-0000535D0000}"/>
    <cellStyle name="20% - Accent1 3 3 2 2 3 8 2" xfId="24076" xr:uid="{00000000-0005-0000-0000-0000545D0000}"/>
    <cellStyle name="20% - Accent1 3 3 2 2 3 8 2 2" xfId="24077" xr:uid="{00000000-0005-0000-0000-0000555D0000}"/>
    <cellStyle name="20% - Accent1 3 3 2 2 3 8 3" xfId="24078" xr:uid="{00000000-0005-0000-0000-0000565D0000}"/>
    <cellStyle name="20% - Accent1 3 3 2 2 3 9" xfId="24079" xr:uid="{00000000-0005-0000-0000-0000575D0000}"/>
    <cellStyle name="20% - Accent1 3 3 2 2 3 9 2" xfId="24080" xr:uid="{00000000-0005-0000-0000-0000585D0000}"/>
    <cellStyle name="20% - Accent1 3 3 2 2 4" xfId="24081" xr:uid="{00000000-0005-0000-0000-0000595D0000}"/>
    <cellStyle name="20% - Accent1 3 3 2 2 4 10" xfId="24082" xr:uid="{00000000-0005-0000-0000-00005A5D0000}"/>
    <cellStyle name="20% - Accent1 3 3 2 2 4 10 2" xfId="24083" xr:uid="{00000000-0005-0000-0000-00005B5D0000}"/>
    <cellStyle name="20% - Accent1 3 3 2 2 4 11" xfId="24084" xr:uid="{00000000-0005-0000-0000-00005C5D0000}"/>
    <cellStyle name="20% - Accent1 3 3 2 2 4 2" xfId="24085" xr:uid="{00000000-0005-0000-0000-00005D5D0000}"/>
    <cellStyle name="20% - Accent1 3 3 2 2 4 2 2" xfId="24086" xr:uid="{00000000-0005-0000-0000-00005E5D0000}"/>
    <cellStyle name="20% - Accent1 3 3 2 2 4 2 2 2" xfId="24087" xr:uid="{00000000-0005-0000-0000-00005F5D0000}"/>
    <cellStyle name="20% - Accent1 3 3 2 2 4 2 2 2 2" xfId="24088" xr:uid="{00000000-0005-0000-0000-0000605D0000}"/>
    <cellStyle name="20% - Accent1 3 3 2 2 4 2 2 2 2 2" xfId="24089" xr:uid="{00000000-0005-0000-0000-0000615D0000}"/>
    <cellStyle name="20% - Accent1 3 3 2 2 4 2 2 2 3" xfId="24090" xr:uid="{00000000-0005-0000-0000-0000625D0000}"/>
    <cellStyle name="20% - Accent1 3 3 2 2 4 2 2 3" xfId="24091" xr:uid="{00000000-0005-0000-0000-0000635D0000}"/>
    <cellStyle name="20% - Accent1 3 3 2 2 4 2 2 3 2" xfId="24092" xr:uid="{00000000-0005-0000-0000-0000645D0000}"/>
    <cellStyle name="20% - Accent1 3 3 2 2 4 2 2 4" xfId="24093" xr:uid="{00000000-0005-0000-0000-0000655D0000}"/>
    <cellStyle name="20% - Accent1 3 3 2 2 4 2 3" xfId="24094" xr:uid="{00000000-0005-0000-0000-0000665D0000}"/>
    <cellStyle name="20% - Accent1 3 3 2 2 4 2 3 2" xfId="24095" xr:uid="{00000000-0005-0000-0000-0000675D0000}"/>
    <cellStyle name="20% - Accent1 3 3 2 2 4 2 3 2 2" xfId="24096" xr:uid="{00000000-0005-0000-0000-0000685D0000}"/>
    <cellStyle name="20% - Accent1 3 3 2 2 4 2 3 2 2 2" xfId="24097" xr:uid="{00000000-0005-0000-0000-0000695D0000}"/>
    <cellStyle name="20% - Accent1 3 3 2 2 4 2 3 2 3" xfId="24098" xr:uid="{00000000-0005-0000-0000-00006A5D0000}"/>
    <cellStyle name="20% - Accent1 3 3 2 2 4 2 3 3" xfId="24099" xr:uid="{00000000-0005-0000-0000-00006B5D0000}"/>
    <cellStyle name="20% - Accent1 3 3 2 2 4 2 3 3 2" xfId="24100" xr:uid="{00000000-0005-0000-0000-00006C5D0000}"/>
    <cellStyle name="20% - Accent1 3 3 2 2 4 2 3 4" xfId="24101" xr:uid="{00000000-0005-0000-0000-00006D5D0000}"/>
    <cellStyle name="20% - Accent1 3 3 2 2 4 2 4" xfId="24102" xr:uid="{00000000-0005-0000-0000-00006E5D0000}"/>
    <cellStyle name="20% - Accent1 3 3 2 2 4 2 4 2" xfId="24103" xr:uid="{00000000-0005-0000-0000-00006F5D0000}"/>
    <cellStyle name="20% - Accent1 3 3 2 2 4 2 4 2 2" xfId="24104" xr:uid="{00000000-0005-0000-0000-0000705D0000}"/>
    <cellStyle name="20% - Accent1 3 3 2 2 4 2 4 2 2 2" xfId="24105" xr:uid="{00000000-0005-0000-0000-0000715D0000}"/>
    <cellStyle name="20% - Accent1 3 3 2 2 4 2 4 2 3" xfId="24106" xr:uid="{00000000-0005-0000-0000-0000725D0000}"/>
    <cellStyle name="20% - Accent1 3 3 2 2 4 2 4 3" xfId="24107" xr:uid="{00000000-0005-0000-0000-0000735D0000}"/>
    <cellStyle name="20% - Accent1 3 3 2 2 4 2 4 3 2" xfId="24108" xr:uid="{00000000-0005-0000-0000-0000745D0000}"/>
    <cellStyle name="20% - Accent1 3 3 2 2 4 2 4 4" xfId="24109" xr:uid="{00000000-0005-0000-0000-0000755D0000}"/>
    <cellStyle name="20% - Accent1 3 3 2 2 4 2 5" xfId="24110" xr:uid="{00000000-0005-0000-0000-0000765D0000}"/>
    <cellStyle name="20% - Accent1 3 3 2 2 4 2 5 2" xfId="24111" xr:uid="{00000000-0005-0000-0000-0000775D0000}"/>
    <cellStyle name="20% - Accent1 3 3 2 2 4 2 5 2 2" xfId="24112" xr:uid="{00000000-0005-0000-0000-0000785D0000}"/>
    <cellStyle name="20% - Accent1 3 3 2 2 4 2 5 3" xfId="24113" xr:uid="{00000000-0005-0000-0000-0000795D0000}"/>
    <cellStyle name="20% - Accent1 3 3 2 2 4 2 6" xfId="24114" xr:uid="{00000000-0005-0000-0000-00007A5D0000}"/>
    <cellStyle name="20% - Accent1 3 3 2 2 4 2 6 2" xfId="24115" xr:uid="{00000000-0005-0000-0000-00007B5D0000}"/>
    <cellStyle name="20% - Accent1 3 3 2 2 4 2 6 2 2" xfId="24116" xr:uid="{00000000-0005-0000-0000-00007C5D0000}"/>
    <cellStyle name="20% - Accent1 3 3 2 2 4 2 6 3" xfId="24117" xr:uid="{00000000-0005-0000-0000-00007D5D0000}"/>
    <cellStyle name="20% - Accent1 3 3 2 2 4 2 7" xfId="24118" xr:uid="{00000000-0005-0000-0000-00007E5D0000}"/>
    <cellStyle name="20% - Accent1 3 3 2 2 4 2 7 2" xfId="24119" xr:uid="{00000000-0005-0000-0000-00007F5D0000}"/>
    <cellStyle name="20% - Accent1 3 3 2 2 4 2 8" xfId="24120" xr:uid="{00000000-0005-0000-0000-0000805D0000}"/>
    <cellStyle name="20% - Accent1 3 3 2 2 4 2 8 2" xfId="24121" xr:uid="{00000000-0005-0000-0000-0000815D0000}"/>
    <cellStyle name="20% - Accent1 3 3 2 2 4 2 9" xfId="24122" xr:uid="{00000000-0005-0000-0000-0000825D0000}"/>
    <cellStyle name="20% - Accent1 3 3 2 2 4 3" xfId="24123" xr:uid="{00000000-0005-0000-0000-0000835D0000}"/>
    <cellStyle name="20% - Accent1 3 3 2 2 4 3 2" xfId="24124" xr:uid="{00000000-0005-0000-0000-0000845D0000}"/>
    <cellStyle name="20% - Accent1 3 3 2 2 4 3 2 2" xfId="24125" xr:uid="{00000000-0005-0000-0000-0000855D0000}"/>
    <cellStyle name="20% - Accent1 3 3 2 2 4 3 2 2 2" xfId="24126" xr:uid="{00000000-0005-0000-0000-0000865D0000}"/>
    <cellStyle name="20% - Accent1 3 3 2 2 4 3 2 2 2 2" xfId="24127" xr:uid="{00000000-0005-0000-0000-0000875D0000}"/>
    <cellStyle name="20% - Accent1 3 3 2 2 4 3 2 2 3" xfId="24128" xr:uid="{00000000-0005-0000-0000-0000885D0000}"/>
    <cellStyle name="20% - Accent1 3 3 2 2 4 3 2 3" xfId="24129" xr:uid="{00000000-0005-0000-0000-0000895D0000}"/>
    <cellStyle name="20% - Accent1 3 3 2 2 4 3 2 3 2" xfId="24130" xr:uid="{00000000-0005-0000-0000-00008A5D0000}"/>
    <cellStyle name="20% - Accent1 3 3 2 2 4 3 2 4" xfId="24131" xr:uid="{00000000-0005-0000-0000-00008B5D0000}"/>
    <cellStyle name="20% - Accent1 3 3 2 2 4 3 3" xfId="24132" xr:uid="{00000000-0005-0000-0000-00008C5D0000}"/>
    <cellStyle name="20% - Accent1 3 3 2 2 4 3 3 2" xfId="24133" xr:uid="{00000000-0005-0000-0000-00008D5D0000}"/>
    <cellStyle name="20% - Accent1 3 3 2 2 4 3 3 2 2" xfId="24134" xr:uid="{00000000-0005-0000-0000-00008E5D0000}"/>
    <cellStyle name="20% - Accent1 3 3 2 2 4 3 3 2 2 2" xfId="24135" xr:uid="{00000000-0005-0000-0000-00008F5D0000}"/>
    <cellStyle name="20% - Accent1 3 3 2 2 4 3 3 2 3" xfId="24136" xr:uid="{00000000-0005-0000-0000-0000905D0000}"/>
    <cellStyle name="20% - Accent1 3 3 2 2 4 3 3 3" xfId="24137" xr:uid="{00000000-0005-0000-0000-0000915D0000}"/>
    <cellStyle name="20% - Accent1 3 3 2 2 4 3 3 3 2" xfId="24138" xr:uid="{00000000-0005-0000-0000-0000925D0000}"/>
    <cellStyle name="20% - Accent1 3 3 2 2 4 3 3 4" xfId="24139" xr:uid="{00000000-0005-0000-0000-0000935D0000}"/>
    <cellStyle name="20% - Accent1 3 3 2 2 4 3 4" xfId="24140" xr:uid="{00000000-0005-0000-0000-0000945D0000}"/>
    <cellStyle name="20% - Accent1 3 3 2 2 4 3 4 2" xfId="24141" xr:uid="{00000000-0005-0000-0000-0000955D0000}"/>
    <cellStyle name="20% - Accent1 3 3 2 2 4 3 4 2 2" xfId="24142" xr:uid="{00000000-0005-0000-0000-0000965D0000}"/>
    <cellStyle name="20% - Accent1 3 3 2 2 4 3 4 2 2 2" xfId="24143" xr:uid="{00000000-0005-0000-0000-0000975D0000}"/>
    <cellStyle name="20% - Accent1 3 3 2 2 4 3 4 2 3" xfId="24144" xr:uid="{00000000-0005-0000-0000-0000985D0000}"/>
    <cellStyle name="20% - Accent1 3 3 2 2 4 3 4 3" xfId="24145" xr:uid="{00000000-0005-0000-0000-0000995D0000}"/>
    <cellStyle name="20% - Accent1 3 3 2 2 4 3 4 3 2" xfId="24146" xr:uid="{00000000-0005-0000-0000-00009A5D0000}"/>
    <cellStyle name="20% - Accent1 3 3 2 2 4 3 4 4" xfId="24147" xr:uid="{00000000-0005-0000-0000-00009B5D0000}"/>
    <cellStyle name="20% - Accent1 3 3 2 2 4 3 5" xfId="24148" xr:uid="{00000000-0005-0000-0000-00009C5D0000}"/>
    <cellStyle name="20% - Accent1 3 3 2 2 4 3 5 2" xfId="24149" xr:uid="{00000000-0005-0000-0000-00009D5D0000}"/>
    <cellStyle name="20% - Accent1 3 3 2 2 4 3 5 2 2" xfId="24150" xr:uid="{00000000-0005-0000-0000-00009E5D0000}"/>
    <cellStyle name="20% - Accent1 3 3 2 2 4 3 5 3" xfId="24151" xr:uid="{00000000-0005-0000-0000-00009F5D0000}"/>
    <cellStyle name="20% - Accent1 3 3 2 2 4 3 6" xfId="24152" xr:uid="{00000000-0005-0000-0000-0000A05D0000}"/>
    <cellStyle name="20% - Accent1 3 3 2 2 4 3 6 2" xfId="24153" xr:uid="{00000000-0005-0000-0000-0000A15D0000}"/>
    <cellStyle name="20% - Accent1 3 3 2 2 4 3 6 2 2" xfId="24154" xr:uid="{00000000-0005-0000-0000-0000A25D0000}"/>
    <cellStyle name="20% - Accent1 3 3 2 2 4 3 6 3" xfId="24155" xr:uid="{00000000-0005-0000-0000-0000A35D0000}"/>
    <cellStyle name="20% - Accent1 3 3 2 2 4 3 7" xfId="24156" xr:uid="{00000000-0005-0000-0000-0000A45D0000}"/>
    <cellStyle name="20% - Accent1 3 3 2 2 4 3 7 2" xfId="24157" xr:uid="{00000000-0005-0000-0000-0000A55D0000}"/>
    <cellStyle name="20% - Accent1 3 3 2 2 4 3 8" xfId="24158" xr:uid="{00000000-0005-0000-0000-0000A65D0000}"/>
    <cellStyle name="20% - Accent1 3 3 2 2 4 3 8 2" xfId="24159" xr:uid="{00000000-0005-0000-0000-0000A75D0000}"/>
    <cellStyle name="20% - Accent1 3 3 2 2 4 3 9" xfId="24160" xr:uid="{00000000-0005-0000-0000-0000A85D0000}"/>
    <cellStyle name="20% - Accent1 3 3 2 2 4 4" xfId="24161" xr:uid="{00000000-0005-0000-0000-0000A95D0000}"/>
    <cellStyle name="20% - Accent1 3 3 2 2 4 4 2" xfId="24162" xr:uid="{00000000-0005-0000-0000-0000AA5D0000}"/>
    <cellStyle name="20% - Accent1 3 3 2 2 4 4 2 2" xfId="24163" xr:uid="{00000000-0005-0000-0000-0000AB5D0000}"/>
    <cellStyle name="20% - Accent1 3 3 2 2 4 4 2 2 2" xfId="24164" xr:uid="{00000000-0005-0000-0000-0000AC5D0000}"/>
    <cellStyle name="20% - Accent1 3 3 2 2 4 4 2 3" xfId="24165" xr:uid="{00000000-0005-0000-0000-0000AD5D0000}"/>
    <cellStyle name="20% - Accent1 3 3 2 2 4 4 3" xfId="24166" xr:uid="{00000000-0005-0000-0000-0000AE5D0000}"/>
    <cellStyle name="20% - Accent1 3 3 2 2 4 4 3 2" xfId="24167" xr:uid="{00000000-0005-0000-0000-0000AF5D0000}"/>
    <cellStyle name="20% - Accent1 3 3 2 2 4 4 4" xfId="24168" xr:uid="{00000000-0005-0000-0000-0000B05D0000}"/>
    <cellStyle name="20% - Accent1 3 3 2 2 4 5" xfId="24169" xr:uid="{00000000-0005-0000-0000-0000B15D0000}"/>
    <cellStyle name="20% - Accent1 3 3 2 2 4 5 2" xfId="24170" xr:uid="{00000000-0005-0000-0000-0000B25D0000}"/>
    <cellStyle name="20% - Accent1 3 3 2 2 4 5 2 2" xfId="24171" xr:uid="{00000000-0005-0000-0000-0000B35D0000}"/>
    <cellStyle name="20% - Accent1 3 3 2 2 4 5 2 2 2" xfId="24172" xr:uid="{00000000-0005-0000-0000-0000B45D0000}"/>
    <cellStyle name="20% - Accent1 3 3 2 2 4 5 2 3" xfId="24173" xr:uid="{00000000-0005-0000-0000-0000B55D0000}"/>
    <cellStyle name="20% - Accent1 3 3 2 2 4 5 3" xfId="24174" xr:uid="{00000000-0005-0000-0000-0000B65D0000}"/>
    <cellStyle name="20% - Accent1 3 3 2 2 4 5 3 2" xfId="24175" xr:uid="{00000000-0005-0000-0000-0000B75D0000}"/>
    <cellStyle name="20% - Accent1 3 3 2 2 4 5 4" xfId="24176" xr:uid="{00000000-0005-0000-0000-0000B85D0000}"/>
    <cellStyle name="20% - Accent1 3 3 2 2 4 6" xfId="24177" xr:uid="{00000000-0005-0000-0000-0000B95D0000}"/>
    <cellStyle name="20% - Accent1 3 3 2 2 4 6 2" xfId="24178" xr:uid="{00000000-0005-0000-0000-0000BA5D0000}"/>
    <cellStyle name="20% - Accent1 3 3 2 2 4 6 2 2" xfId="24179" xr:uid="{00000000-0005-0000-0000-0000BB5D0000}"/>
    <cellStyle name="20% - Accent1 3 3 2 2 4 6 2 2 2" xfId="24180" xr:uid="{00000000-0005-0000-0000-0000BC5D0000}"/>
    <cellStyle name="20% - Accent1 3 3 2 2 4 6 2 3" xfId="24181" xr:uid="{00000000-0005-0000-0000-0000BD5D0000}"/>
    <cellStyle name="20% - Accent1 3 3 2 2 4 6 3" xfId="24182" xr:uid="{00000000-0005-0000-0000-0000BE5D0000}"/>
    <cellStyle name="20% - Accent1 3 3 2 2 4 6 3 2" xfId="24183" xr:uid="{00000000-0005-0000-0000-0000BF5D0000}"/>
    <cellStyle name="20% - Accent1 3 3 2 2 4 6 4" xfId="24184" xr:uid="{00000000-0005-0000-0000-0000C05D0000}"/>
    <cellStyle name="20% - Accent1 3 3 2 2 4 7" xfId="24185" xr:uid="{00000000-0005-0000-0000-0000C15D0000}"/>
    <cellStyle name="20% - Accent1 3 3 2 2 4 7 2" xfId="24186" xr:uid="{00000000-0005-0000-0000-0000C25D0000}"/>
    <cellStyle name="20% - Accent1 3 3 2 2 4 7 2 2" xfId="24187" xr:uid="{00000000-0005-0000-0000-0000C35D0000}"/>
    <cellStyle name="20% - Accent1 3 3 2 2 4 7 3" xfId="24188" xr:uid="{00000000-0005-0000-0000-0000C45D0000}"/>
    <cellStyle name="20% - Accent1 3 3 2 2 4 8" xfId="24189" xr:uid="{00000000-0005-0000-0000-0000C55D0000}"/>
    <cellStyle name="20% - Accent1 3 3 2 2 4 8 2" xfId="24190" xr:uid="{00000000-0005-0000-0000-0000C65D0000}"/>
    <cellStyle name="20% - Accent1 3 3 2 2 4 8 2 2" xfId="24191" xr:uid="{00000000-0005-0000-0000-0000C75D0000}"/>
    <cellStyle name="20% - Accent1 3 3 2 2 4 8 3" xfId="24192" xr:uid="{00000000-0005-0000-0000-0000C85D0000}"/>
    <cellStyle name="20% - Accent1 3 3 2 2 4 9" xfId="24193" xr:uid="{00000000-0005-0000-0000-0000C95D0000}"/>
    <cellStyle name="20% - Accent1 3 3 2 2 4 9 2" xfId="24194" xr:uid="{00000000-0005-0000-0000-0000CA5D0000}"/>
    <cellStyle name="20% - Accent1 3 3 2 2 5" xfId="24195" xr:uid="{00000000-0005-0000-0000-0000CB5D0000}"/>
    <cellStyle name="20% - Accent1 3 3 2 2 5 2" xfId="24196" xr:uid="{00000000-0005-0000-0000-0000CC5D0000}"/>
    <cellStyle name="20% - Accent1 3 3 2 2 5 2 2" xfId="24197" xr:uid="{00000000-0005-0000-0000-0000CD5D0000}"/>
    <cellStyle name="20% - Accent1 3 3 2 2 5 2 2 2" xfId="24198" xr:uid="{00000000-0005-0000-0000-0000CE5D0000}"/>
    <cellStyle name="20% - Accent1 3 3 2 2 5 2 2 2 2" xfId="24199" xr:uid="{00000000-0005-0000-0000-0000CF5D0000}"/>
    <cellStyle name="20% - Accent1 3 3 2 2 5 2 2 3" xfId="24200" xr:uid="{00000000-0005-0000-0000-0000D05D0000}"/>
    <cellStyle name="20% - Accent1 3 3 2 2 5 2 3" xfId="24201" xr:uid="{00000000-0005-0000-0000-0000D15D0000}"/>
    <cellStyle name="20% - Accent1 3 3 2 2 5 2 3 2" xfId="24202" xr:uid="{00000000-0005-0000-0000-0000D25D0000}"/>
    <cellStyle name="20% - Accent1 3 3 2 2 5 2 4" xfId="24203" xr:uid="{00000000-0005-0000-0000-0000D35D0000}"/>
    <cellStyle name="20% - Accent1 3 3 2 2 5 3" xfId="24204" xr:uid="{00000000-0005-0000-0000-0000D45D0000}"/>
    <cellStyle name="20% - Accent1 3 3 2 2 5 3 2" xfId="24205" xr:uid="{00000000-0005-0000-0000-0000D55D0000}"/>
    <cellStyle name="20% - Accent1 3 3 2 2 5 3 2 2" xfId="24206" xr:uid="{00000000-0005-0000-0000-0000D65D0000}"/>
    <cellStyle name="20% - Accent1 3 3 2 2 5 3 2 2 2" xfId="24207" xr:uid="{00000000-0005-0000-0000-0000D75D0000}"/>
    <cellStyle name="20% - Accent1 3 3 2 2 5 3 2 3" xfId="24208" xr:uid="{00000000-0005-0000-0000-0000D85D0000}"/>
    <cellStyle name="20% - Accent1 3 3 2 2 5 3 3" xfId="24209" xr:uid="{00000000-0005-0000-0000-0000D95D0000}"/>
    <cellStyle name="20% - Accent1 3 3 2 2 5 3 3 2" xfId="24210" xr:uid="{00000000-0005-0000-0000-0000DA5D0000}"/>
    <cellStyle name="20% - Accent1 3 3 2 2 5 3 4" xfId="24211" xr:uid="{00000000-0005-0000-0000-0000DB5D0000}"/>
    <cellStyle name="20% - Accent1 3 3 2 2 5 4" xfId="24212" xr:uid="{00000000-0005-0000-0000-0000DC5D0000}"/>
    <cellStyle name="20% - Accent1 3 3 2 2 5 4 2" xfId="24213" xr:uid="{00000000-0005-0000-0000-0000DD5D0000}"/>
    <cellStyle name="20% - Accent1 3 3 2 2 5 4 2 2" xfId="24214" xr:uid="{00000000-0005-0000-0000-0000DE5D0000}"/>
    <cellStyle name="20% - Accent1 3 3 2 2 5 4 2 2 2" xfId="24215" xr:uid="{00000000-0005-0000-0000-0000DF5D0000}"/>
    <cellStyle name="20% - Accent1 3 3 2 2 5 4 2 3" xfId="24216" xr:uid="{00000000-0005-0000-0000-0000E05D0000}"/>
    <cellStyle name="20% - Accent1 3 3 2 2 5 4 3" xfId="24217" xr:uid="{00000000-0005-0000-0000-0000E15D0000}"/>
    <cellStyle name="20% - Accent1 3 3 2 2 5 4 3 2" xfId="24218" xr:uid="{00000000-0005-0000-0000-0000E25D0000}"/>
    <cellStyle name="20% - Accent1 3 3 2 2 5 4 4" xfId="24219" xr:uid="{00000000-0005-0000-0000-0000E35D0000}"/>
    <cellStyle name="20% - Accent1 3 3 2 2 5 5" xfId="24220" xr:uid="{00000000-0005-0000-0000-0000E45D0000}"/>
    <cellStyle name="20% - Accent1 3 3 2 2 5 5 2" xfId="24221" xr:uid="{00000000-0005-0000-0000-0000E55D0000}"/>
    <cellStyle name="20% - Accent1 3 3 2 2 5 5 2 2" xfId="24222" xr:uid="{00000000-0005-0000-0000-0000E65D0000}"/>
    <cellStyle name="20% - Accent1 3 3 2 2 5 5 3" xfId="24223" xr:uid="{00000000-0005-0000-0000-0000E75D0000}"/>
    <cellStyle name="20% - Accent1 3 3 2 2 5 6" xfId="24224" xr:uid="{00000000-0005-0000-0000-0000E85D0000}"/>
    <cellStyle name="20% - Accent1 3 3 2 2 5 6 2" xfId="24225" xr:uid="{00000000-0005-0000-0000-0000E95D0000}"/>
    <cellStyle name="20% - Accent1 3 3 2 2 5 6 2 2" xfId="24226" xr:uid="{00000000-0005-0000-0000-0000EA5D0000}"/>
    <cellStyle name="20% - Accent1 3 3 2 2 5 6 3" xfId="24227" xr:uid="{00000000-0005-0000-0000-0000EB5D0000}"/>
    <cellStyle name="20% - Accent1 3 3 2 2 5 7" xfId="24228" xr:uid="{00000000-0005-0000-0000-0000EC5D0000}"/>
    <cellStyle name="20% - Accent1 3 3 2 2 5 7 2" xfId="24229" xr:uid="{00000000-0005-0000-0000-0000ED5D0000}"/>
    <cellStyle name="20% - Accent1 3 3 2 2 5 8" xfId="24230" xr:uid="{00000000-0005-0000-0000-0000EE5D0000}"/>
    <cellStyle name="20% - Accent1 3 3 2 2 5 8 2" xfId="24231" xr:uid="{00000000-0005-0000-0000-0000EF5D0000}"/>
    <cellStyle name="20% - Accent1 3 3 2 2 5 9" xfId="24232" xr:uid="{00000000-0005-0000-0000-0000F05D0000}"/>
    <cellStyle name="20% - Accent1 3 3 2 2 6" xfId="24233" xr:uid="{00000000-0005-0000-0000-0000F15D0000}"/>
    <cellStyle name="20% - Accent1 3 3 2 2 6 2" xfId="24234" xr:uid="{00000000-0005-0000-0000-0000F25D0000}"/>
    <cellStyle name="20% - Accent1 3 3 2 2 6 2 2" xfId="24235" xr:uid="{00000000-0005-0000-0000-0000F35D0000}"/>
    <cellStyle name="20% - Accent1 3 3 2 2 6 2 2 2" xfId="24236" xr:uid="{00000000-0005-0000-0000-0000F45D0000}"/>
    <cellStyle name="20% - Accent1 3 3 2 2 6 2 2 2 2" xfId="24237" xr:uid="{00000000-0005-0000-0000-0000F55D0000}"/>
    <cellStyle name="20% - Accent1 3 3 2 2 6 2 2 3" xfId="24238" xr:uid="{00000000-0005-0000-0000-0000F65D0000}"/>
    <cellStyle name="20% - Accent1 3 3 2 2 6 2 3" xfId="24239" xr:uid="{00000000-0005-0000-0000-0000F75D0000}"/>
    <cellStyle name="20% - Accent1 3 3 2 2 6 2 3 2" xfId="24240" xr:uid="{00000000-0005-0000-0000-0000F85D0000}"/>
    <cellStyle name="20% - Accent1 3 3 2 2 6 2 4" xfId="24241" xr:uid="{00000000-0005-0000-0000-0000F95D0000}"/>
    <cellStyle name="20% - Accent1 3 3 2 2 6 3" xfId="24242" xr:uid="{00000000-0005-0000-0000-0000FA5D0000}"/>
    <cellStyle name="20% - Accent1 3 3 2 2 6 3 2" xfId="24243" xr:uid="{00000000-0005-0000-0000-0000FB5D0000}"/>
    <cellStyle name="20% - Accent1 3 3 2 2 6 3 2 2" xfId="24244" xr:uid="{00000000-0005-0000-0000-0000FC5D0000}"/>
    <cellStyle name="20% - Accent1 3 3 2 2 6 3 2 2 2" xfId="24245" xr:uid="{00000000-0005-0000-0000-0000FD5D0000}"/>
    <cellStyle name="20% - Accent1 3 3 2 2 6 3 2 3" xfId="24246" xr:uid="{00000000-0005-0000-0000-0000FE5D0000}"/>
    <cellStyle name="20% - Accent1 3 3 2 2 6 3 3" xfId="24247" xr:uid="{00000000-0005-0000-0000-0000FF5D0000}"/>
    <cellStyle name="20% - Accent1 3 3 2 2 6 3 3 2" xfId="24248" xr:uid="{00000000-0005-0000-0000-0000005E0000}"/>
    <cellStyle name="20% - Accent1 3 3 2 2 6 3 4" xfId="24249" xr:uid="{00000000-0005-0000-0000-0000015E0000}"/>
    <cellStyle name="20% - Accent1 3 3 2 2 6 4" xfId="24250" xr:uid="{00000000-0005-0000-0000-0000025E0000}"/>
    <cellStyle name="20% - Accent1 3 3 2 2 6 4 2" xfId="24251" xr:uid="{00000000-0005-0000-0000-0000035E0000}"/>
    <cellStyle name="20% - Accent1 3 3 2 2 6 4 2 2" xfId="24252" xr:uid="{00000000-0005-0000-0000-0000045E0000}"/>
    <cellStyle name="20% - Accent1 3 3 2 2 6 4 2 2 2" xfId="24253" xr:uid="{00000000-0005-0000-0000-0000055E0000}"/>
    <cellStyle name="20% - Accent1 3 3 2 2 6 4 2 3" xfId="24254" xr:uid="{00000000-0005-0000-0000-0000065E0000}"/>
    <cellStyle name="20% - Accent1 3 3 2 2 6 4 3" xfId="24255" xr:uid="{00000000-0005-0000-0000-0000075E0000}"/>
    <cellStyle name="20% - Accent1 3 3 2 2 6 4 3 2" xfId="24256" xr:uid="{00000000-0005-0000-0000-0000085E0000}"/>
    <cellStyle name="20% - Accent1 3 3 2 2 6 4 4" xfId="24257" xr:uid="{00000000-0005-0000-0000-0000095E0000}"/>
    <cellStyle name="20% - Accent1 3 3 2 2 6 5" xfId="24258" xr:uid="{00000000-0005-0000-0000-00000A5E0000}"/>
    <cellStyle name="20% - Accent1 3 3 2 2 6 5 2" xfId="24259" xr:uid="{00000000-0005-0000-0000-00000B5E0000}"/>
    <cellStyle name="20% - Accent1 3 3 2 2 6 5 2 2" xfId="24260" xr:uid="{00000000-0005-0000-0000-00000C5E0000}"/>
    <cellStyle name="20% - Accent1 3 3 2 2 6 5 3" xfId="24261" xr:uid="{00000000-0005-0000-0000-00000D5E0000}"/>
    <cellStyle name="20% - Accent1 3 3 2 2 6 6" xfId="24262" xr:uid="{00000000-0005-0000-0000-00000E5E0000}"/>
    <cellStyle name="20% - Accent1 3 3 2 2 6 6 2" xfId="24263" xr:uid="{00000000-0005-0000-0000-00000F5E0000}"/>
    <cellStyle name="20% - Accent1 3 3 2 2 6 6 2 2" xfId="24264" xr:uid="{00000000-0005-0000-0000-0000105E0000}"/>
    <cellStyle name="20% - Accent1 3 3 2 2 6 6 3" xfId="24265" xr:uid="{00000000-0005-0000-0000-0000115E0000}"/>
    <cellStyle name="20% - Accent1 3 3 2 2 6 7" xfId="24266" xr:uid="{00000000-0005-0000-0000-0000125E0000}"/>
    <cellStyle name="20% - Accent1 3 3 2 2 6 7 2" xfId="24267" xr:uid="{00000000-0005-0000-0000-0000135E0000}"/>
    <cellStyle name="20% - Accent1 3 3 2 2 6 8" xfId="24268" xr:uid="{00000000-0005-0000-0000-0000145E0000}"/>
    <cellStyle name="20% - Accent1 3 3 2 2 6 8 2" xfId="24269" xr:uid="{00000000-0005-0000-0000-0000155E0000}"/>
    <cellStyle name="20% - Accent1 3 3 2 2 6 9" xfId="24270" xr:uid="{00000000-0005-0000-0000-0000165E0000}"/>
    <cellStyle name="20% - Accent1 3 3 2 2 7" xfId="24271" xr:uid="{00000000-0005-0000-0000-0000175E0000}"/>
    <cellStyle name="20% - Accent1 3 3 2 2 7 2" xfId="24272" xr:uid="{00000000-0005-0000-0000-0000185E0000}"/>
    <cellStyle name="20% - Accent1 3 3 2 2 7 2 2" xfId="24273" xr:uid="{00000000-0005-0000-0000-0000195E0000}"/>
    <cellStyle name="20% - Accent1 3 3 2 2 7 2 2 2" xfId="24274" xr:uid="{00000000-0005-0000-0000-00001A5E0000}"/>
    <cellStyle name="20% - Accent1 3 3 2 2 7 2 3" xfId="24275" xr:uid="{00000000-0005-0000-0000-00001B5E0000}"/>
    <cellStyle name="20% - Accent1 3 3 2 2 7 3" xfId="24276" xr:uid="{00000000-0005-0000-0000-00001C5E0000}"/>
    <cellStyle name="20% - Accent1 3 3 2 2 7 3 2" xfId="24277" xr:uid="{00000000-0005-0000-0000-00001D5E0000}"/>
    <cellStyle name="20% - Accent1 3 3 2 2 7 4" xfId="24278" xr:uid="{00000000-0005-0000-0000-00001E5E0000}"/>
    <cellStyle name="20% - Accent1 3 3 2 2 8" xfId="24279" xr:uid="{00000000-0005-0000-0000-00001F5E0000}"/>
    <cellStyle name="20% - Accent1 3 3 2 2 8 2" xfId="24280" xr:uid="{00000000-0005-0000-0000-0000205E0000}"/>
    <cellStyle name="20% - Accent1 3 3 2 2 8 2 2" xfId="24281" xr:uid="{00000000-0005-0000-0000-0000215E0000}"/>
    <cellStyle name="20% - Accent1 3 3 2 2 8 2 2 2" xfId="24282" xr:uid="{00000000-0005-0000-0000-0000225E0000}"/>
    <cellStyle name="20% - Accent1 3 3 2 2 8 2 3" xfId="24283" xr:uid="{00000000-0005-0000-0000-0000235E0000}"/>
    <cellStyle name="20% - Accent1 3 3 2 2 8 3" xfId="24284" xr:uid="{00000000-0005-0000-0000-0000245E0000}"/>
    <cellStyle name="20% - Accent1 3 3 2 2 8 3 2" xfId="24285" xr:uid="{00000000-0005-0000-0000-0000255E0000}"/>
    <cellStyle name="20% - Accent1 3 3 2 2 8 4" xfId="24286" xr:uid="{00000000-0005-0000-0000-0000265E0000}"/>
    <cellStyle name="20% - Accent1 3 3 2 2 9" xfId="24287" xr:uid="{00000000-0005-0000-0000-0000275E0000}"/>
    <cellStyle name="20% - Accent1 3 3 2 2 9 2" xfId="24288" xr:uid="{00000000-0005-0000-0000-0000285E0000}"/>
    <cellStyle name="20% - Accent1 3 3 2 2 9 2 2" xfId="24289" xr:uid="{00000000-0005-0000-0000-0000295E0000}"/>
    <cellStyle name="20% - Accent1 3 3 2 2 9 2 2 2" xfId="24290" xr:uid="{00000000-0005-0000-0000-00002A5E0000}"/>
    <cellStyle name="20% - Accent1 3 3 2 2 9 2 3" xfId="24291" xr:uid="{00000000-0005-0000-0000-00002B5E0000}"/>
    <cellStyle name="20% - Accent1 3 3 2 2 9 3" xfId="24292" xr:uid="{00000000-0005-0000-0000-00002C5E0000}"/>
    <cellStyle name="20% - Accent1 3 3 2 2 9 3 2" xfId="24293" xr:uid="{00000000-0005-0000-0000-00002D5E0000}"/>
    <cellStyle name="20% - Accent1 3 3 2 2 9 4" xfId="24294" xr:uid="{00000000-0005-0000-0000-00002E5E0000}"/>
    <cellStyle name="20% - Accent1 3 3 2 3" xfId="24295" xr:uid="{00000000-0005-0000-0000-00002F5E0000}"/>
    <cellStyle name="20% - Accent1 3 3 2 3 10" xfId="24296" xr:uid="{00000000-0005-0000-0000-0000305E0000}"/>
    <cellStyle name="20% - Accent1 3 3 2 3 10 2" xfId="24297" xr:uid="{00000000-0005-0000-0000-0000315E0000}"/>
    <cellStyle name="20% - Accent1 3 3 2 3 11" xfId="24298" xr:uid="{00000000-0005-0000-0000-0000325E0000}"/>
    <cellStyle name="20% - Accent1 3 3 2 3 2" xfId="24299" xr:uid="{00000000-0005-0000-0000-0000335E0000}"/>
    <cellStyle name="20% - Accent1 3 3 2 3 2 2" xfId="24300" xr:uid="{00000000-0005-0000-0000-0000345E0000}"/>
    <cellStyle name="20% - Accent1 3 3 2 3 2 2 2" xfId="24301" xr:uid="{00000000-0005-0000-0000-0000355E0000}"/>
    <cellStyle name="20% - Accent1 3 3 2 3 2 2 2 2" xfId="24302" xr:uid="{00000000-0005-0000-0000-0000365E0000}"/>
    <cellStyle name="20% - Accent1 3 3 2 3 2 2 2 2 2" xfId="24303" xr:uid="{00000000-0005-0000-0000-0000375E0000}"/>
    <cellStyle name="20% - Accent1 3 3 2 3 2 2 2 3" xfId="24304" xr:uid="{00000000-0005-0000-0000-0000385E0000}"/>
    <cellStyle name="20% - Accent1 3 3 2 3 2 2 3" xfId="24305" xr:uid="{00000000-0005-0000-0000-0000395E0000}"/>
    <cellStyle name="20% - Accent1 3 3 2 3 2 2 3 2" xfId="24306" xr:uid="{00000000-0005-0000-0000-00003A5E0000}"/>
    <cellStyle name="20% - Accent1 3 3 2 3 2 2 4" xfId="24307" xr:uid="{00000000-0005-0000-0000-00003B5E0000}"/>
    <cellStyle name="20% - Accent1 3 3 2 3 2 3" xfId="24308" xr:uid="{00000000-0005-0000-0000-00003C5E0000}"/>
    <cellStyle name="20% - Accent1 3 3 2 3 2 3 2" xfId="24309" xr:uid="{00000000-0005-0000-0000-00003D5E0000}"/>
    <cellStyle name="20% - Accent1 3 3 2 3 2 3 2 2" xfId="24310" xr:uid="{00000000-0005-0000-0000-00003E5E0000}"/>
    <cellStyle name="20% - Accent1 3 3 2 3 2 3 2 2 2" xfId="24311" xr:uid="{00000000-0005-0000-0000-00003F5E0000}"/>
    <cellStyle name="20% - Accent1 3 3 2 3 2 3 2 3" xfId="24312" xr:uid="{00000000-0005-0000-0000-0000405E0000}"/>
    <cellStyle name="20% - Accent1 3 3 2 3 2 3 3" xfId="24313" xr:uid="{00000000-0005-0000-0000-0000415E0000}"/>
    <cellStyle name="20% - Accent1 3 3 2 3 2 3 3 2" xfId="24314" xr:uid="{00000000-0005-0000-0000-0000425E0000}"/>
    <cellStyle name="20% - Accent1 3 3 2 3 2 3 4" xfId="24315" xr:uid="{00000000-0005-0000-0000-0000435E0000}"/>
    <cellStyle name="20% - Accent1 3 3 2 3 2 4" xfId="24316" xr:uid="{00000000-0005-0000-0000-0000445E0000}"/>
    <cellStyle name="20% - Accent1 3 3 2 3 2 4 2" xfId="24317" xr:uid="{00000000-0005-0000-0000-0000455E0000}"/>
    <cellStyle name="20% - Accent1 3 3 2 3 2 4 2 2" xfId="24318" xr:uid="{00000000-0005-0000-0000-0000465E0000}"/>
    <cellStyle name="20% - Accent1 3 3 2 3 2 4 2 2 2" xfId="24319" xr:uid="{00000000-0005-0000-0000-0000475E0000}"/>
    <cellStyle name="20% - Accent1 3 3 2 3 2 4 2 3" xfId="24320" xr:uid="{00000000-0005-0000-0000-0000485E0000}"/>
    <cellStyle name="20% - Accent1 3 3 2 3 2 4 3" xfId="24321" xr:uid="{00000000-0005-0000-0000-0000495E0000}"/>
    <cellStyle name="20% - Accent1 3 3 2 3 2 4 3 2" xfId="24322" xr:uid="{00000000-0005-0000-0000-00004A5E0000}"/>
    <cellStyle name="20% - Accent1 3 3 2 3 2 4 4" xfId="24323" xr:uid="{00000000-0005-0000-0000-00004B5E0000}"/>
    <cellStyle name="20% - Accent1 3 3 2 3 2 5" xfId="24324" xr:uid="{00000000-0005-0000-0000-00004C5E0000}"/>
    <cellStyle name="20% - Accent1 3 3 2 3 2 5 2" xfId="24325" xr:uid="{00000000-0005-0000-0000-00004D5E0000}"/>
    <cellStyle name="20% - Accent1 3 3 2 3 2 5 2 2" xfId="24326" xr:uid="{00000000-0005-0000-0000-00004E5E0000}"/>
    <cellStyle name="20% - Accent1 3 3 2 3 2 5 3" xfId="24327" xr:uid="{00000000-0005-0000-0000-00004F5E0000}"/>
    <cellStyle name="20% - Accent1 3 3 2 3 2 6" xfId="24328" xr:uid="{00000000-0005-0000-0000-0000505E0000}"/>
    <cellStyle name="20% - Accent1 3 3 2 3 2 6 2" xfId="24329" xr:uid="{00000000-0005-0000-0000-0000515E0000}"/>
    <cellStyle name="20% - Accent1 3 3 2 3 2 6 2 2" xfId="24330" xr:uid="{00000000-0005-0000-0000-0000525E0000}"/>
    <cellStyle name="20% - Accent1 3 3 2 3 2 6 3" xfId="24331" xr:uid="{00000000-0005-0000-0000-0000535E0000}"/>
    <cellStyle name="20% - Accent1 3 3 2 3 2 7" xfId="24332" xr:uid="{00000000-0005-0000-0000-0000545E0000}"/>
    <cellStyle name="20% - Accent1 3 3 2 3 2 7 2" xfId="24333" xr:uid="{00000000-0005-0000-0000-0000555E0000}"/>
    <cellStyle name="20% - Accent1 3 3 2 3 2 8" xfId="24334" xr:uid="{00000000-0005-0000-0000-0000565E0000}"/>
    <cellStyle name="20% - Accent1 3 3 2 3 2 8 2" xfId="24335" xr:uid="{00000000-0005-0000-0000-0000575E0000}"/>
    <cellStyle name="20% - Accent1 3 3 2 3 2 9" xfId="24336" xr:uid="{00000000-0005-0000-0000-0000585E0000}"/>
    <cellStyle name="20% - Accent1 3 3 2 3 3" xfId="24337" xr:uid="{00000000-0005-0000-0000-0000595E0000}"/>
    <cellStyle name="20% - Accent1 3 3 2 3 3 2" xfId="24338" xr:uid="{00000000-0005-0000-0000-00005A5E0000}"/>
    <cellStyle name="20% - Accent1 3 3 2 3 3 2 2" xfId="24339" xr:uid="{00000000-0005-0000-0000-00005B5E0000}"/>
    <cellStyle name="20% - Accent1 3 3 2 3 3 2 2 2" xfId="24340" xr:uid="{00000000-0005-0000-0000-00005C5E0000}"/>
    <cellStyle name="20% - Accent1 3 3 2 3 3 2 2 2 2" xfId="24341" xr:uid="{00000000-0005-0000-0000-00005D5E0000}"/>
    <cellStyle name="20% - Accent1 3 3 2 3 3 2 2 3" xfId="24342" xr:uid="{00000000-0005-0000-0000-00005E5E0000}"/>
    <cellStyle name="20% - Accent1 3 3 2 3 3 2 3" xfId="24343" xr:uid="{00000000-0005-0000-0000-00005F5E0000}"/>
    <cellStyle name="20% - Accent1 3 3 2 3 3 2 3 2" xfId="24344" xr:uid="{00000000-0005-0000-0000-0000605E0000}"/>
    <cellStyle name="20% - Accent1 3 3 2 3 3 2 4" xfId="24345" xr:uid="{00000000-0005-0000-0000-0000615E0000}"/>
    <cellStyle name="20% - Accent1 3 3 2 3 3 3" xfId="24346" xr:uid="{00000000-0005-0000-0000-0000625E0000}"/>
    <cellStyle name="20% - Accent1 3 3 2 3 3 3 2" xfId="24347" xr:uid="{00000000-0005-0000-0000-0000635E0000}"/>
    <cellStyle name="20% - Accent1 3 3 2 3 3 3 2 2" xfId="24348" xr:uid="{00000000-0005-0000-0000-0000645E0000}"/>
    <cellStyle name="20% - Accent1 3 3 2 3 3 3 2 2 2" xfId="24349" xr:uid="{00000000-0005-0000-0000-0000655E0000}"/>
    <cellStyle name="20% - Accent1 3 3 2 3 3 3 2 3" xfId="24350" xr:uid="{00000000-0005-0000-0000-0000665E0000}"/>
    <cellStyle name="20% - Accent1 3 3 2 3 3 3 3" xfId="24351" xr:uid="{00000000-0005-0000-0000-0000675E0000}"/>
    <cellStyle name="20% - Accent1 3 3 2 3 3 3 3 2" xfId="24352" xr:uid="{00000000-0005-0000-0000-0000685E0000}"/>
    <cellStyle name="20% - Accent1 3 3 2 3 3 3 4" xfId="24353" xr:uid="{00000000-0005-0000-0000-0000695E0000}"/>
    <cellStyle name="20% - Accent1 3 3 2 3 3 4" xfId="24354" xr:uid="{00000000-0005-0000-0000-00006A5E0000}"/>
    <cellStyle name="20% - Accent1 3 3 2 3 3 4 2" xfId="24355" xr:uid="{00000000-0005-0000-0000-00006B5E0000}"/>
    <cellStyle name="20% - Accent1 3 3 2 3 3 4 2 2" xfId="24356" xr:uid="{00000000-0005-0000-0000-00006C5E0000}"/>
    <cellStyle name="20% - Accent1 3 3 2 3 3 4 2 2 2" xfId="24357" xr:uid="{00000000-0005-0000-0000-00006D5E0000}"/>
    <cellStyle name="20% - Accent1 3 3 2 3 3 4 2 3" xfId="24358" xr:uid="{00000000-0005-0000-0000-00006E5E0000}"/>
    <cellStyle name="20% - Accent1 3 3 2 3 3 4 3" xfId="24359" xr:uid="{00000000-0005-0000-0000-00006F5E0000}"/>
    <cellStyle name="20% - Accent1 3 3 2 3 3 4 3 2" xfId="24360" xr:uid="{00000000-0005-0000-0000-0000705E0000}"/>
    <cellStyle name="20% - Accent1 3 3 2 3 3 4 4" xfId="24361" xr:uid="{00000000-0005-0000-0000-0000715E0000}"/>
    <cellStyle name="20% - Accent1 3 3 2 3 3 5" xfId="24362" xr:uid="{00000000-0005-0000-0000-0000725E0000}"/>
    <cellStyle name="20% - Accent1 3 3 2 3 3 5 2" xfId="24363" xr:uid="{00000000-0005-0000-0000-0000735E0000}"/>
    <cellStyle name="20% - Accent1 3 3 2 3 3 5 2 2" xfId="24364" xr:uid="{00000000-0005-0000-0000-0000745E0000}"/>
    <cellStyle name="20% - Accent1 3 3 2 3 3 5 3" xfId="24365" xr:uid="{00000000-0005-0000-0000-0000755E0000}"/>
    <cellStyle name="20% - Accent1 3 3 2 3 3 6" xfId="24366" xr:uid="{00000000-0005-0000-0000-0000765E0000}"/>
    <cellStyle name="20% - Accent1 3 3 2 3 3 6 2" xfId="24367" xr:uid="{00000000-0005-0000-0000-0000775E0000}"/>
    <cellStyle name="20% - Accent1 3 3 2 3 3 6 2 2" xfId="24368" xr:uid="{00000000-0005-0000-0000-0000785E0000}"/>
    <cellStyle name="20% - Accent1 3 3 2 3 3 6 3" xfId="24369" xr:uid="{00000000-0005-0000-0000-0000795E0000}"/>
    <cellStyle name="20% - Accent1 3 3 2 3 3 7" xfId="24370" xr:uid="{00000000-0005-0000-0000-00007A5E0000}"/>
    <cellStyle name="20% - Accent1 3 3 2 3 3 7 2" xfId="24371" xr:uid="{00000000-0005-0000-0000-00007B5E0000}"/>
    <cellStyle name="20% - Accent1 3 3 2 3 3 8" xfId="24372" xr:uid="{00000000-0005-0000-0000-00007C5E0000}"/>
    <cellStyle name="20% - Accent1 3 3 2 3 3 8 2" xfId="24373" xr:uid="{00000000-0005-0000-0000-00007D5E0000}"/>
    <cellStyle name="20% - Accent1 3 3 2 3 3 9" xfId="24374" xr:uid="{00000000-0005-0000-0000-00007E5E0000}"/>
    <cellStyle name="20% - Accent1 3 3 2 3 4" xfId="24375" xr:uid="{00000000-0005-0000-0000-00007F5E0000}"/>
    <cellStyle name="20% - Accent1 3 3 2 3 4 2" xfId="24376" xr:uid="{00000000-0005-0000-0000-0000805E0000}"/>
    <cellStyle name="20% - Accent1 3 3 2 3 4 2 2" xfId="24377" xr:uid="{00000000-0005-0000-0000-0000815E0000}"/>
    <cellStyle name="20% - Accent1 3 3 2 3 4 2 2 2" xfId="24378" xr:uid="{00000000-0005-0000-0000-0000825E0000}"/>
    <cellStyle name="20% - Accent1 3 3 2 3 4 2 3" xfId="24379" xr:uid="{00000000-0005-0000-0000-0000835E0000}"/>
    <cellStyle name="20% - Accent1 3 3 2 3 4 3" xfId="24380" xr:uid="{00000000-0005-0000-0000-0000845E0000}"/>
    <cellStyle name="20% - Accent1 3 3 2 3 4 3 2" xfId="24381" xr:uid="{00000000-0005-0000-0000-0000855E0000}"/>
    <cellStyle name="20% - Accent1 3 3 2 3 4 4" xfId="24382" xr:uid="{00000000-0005-0000-0000-0000865E0000}"/>
    <cellStyle name="20% - Accent1 3 3 2 3 5" xfId="24383" xr:uid="{00000000-0005-0000-0000-0000875E0000}"/>
    <cellStyle name="20% - Accent1 3 3 2 3 5 2" xfId="24384" xr:uid="{00000000-0005-0000-0000-0000885E0000}"/>
    <cellStyle name="20% - Accent1 3 3 2 3 5 2 2" xfId="24385" xr:uid="{00000000-0005-0000-0000-0000895E0000}"/>
    <cellStyle name="20% - Accent1 3 3 2 3 5 2 2 2" xfId="24386" xr:uid="{00000000-0005-0000-0000-00008A5E0000}"/>
    <cellStyle name="20% - Accent1 3 3 2 3 5 2 3" xfId="24387" xr:uid="{00000000-0005-0000-0000-00008B5E0000}"/>
    <cellStyle name="20% - Accent1 3 3 2 3 5 3" xfId="24388" xr:uid="{00000000-0005-0000-0000-00008C5E0000}"/>
    <cellStyle name="20% - Accent1 3 3 2 3 5 3 2" xfId="24389" xr:uid="{00000000-0005-0000-0000-00008D5E0000}"/>
    <cellStyle name="20% - Accent1 3 3 2 3 5 4" xfId="24390" xr:uid="{00000000-0005-0000-0000-00008E5E0000}"/>
    <cellStyle name="20% - Accent1 3 3 2 3 6" xfId="24391" xr:uid="{00000000-0005-0000-0000-00008F5E0000}"/>
    <cellStyle name="20% - Accent1 3 3 2 3 6 2" xfId="24392" xr:uid="{00000000-0005-0000-0000-0000905E0000}"/>
    <cellStyle name="20% - Accent1 3 3 2 3 6 2 2" xfId="24393" xr:uid="{00000000-0005-0000-0000-0000915E0000}"/>
    <cellStyle name="20% - Accent1 3 3 2 3 6 2 2 2" xfId="24394" xr:uid="{00000000-0005-0000-0000-0000925E0000}"/>
    <cellStyle name="20% - Accent1 3 3 2 3 6 2 3" xfId="24395" xr:uid="{00000000-0005-0000-0000-0000935E0000}"/>
    <cellStyle name="20% - Accent1 3 3 2 3 6 3" xfId="24396" xr:uid="{00000000-0005-0000-0000-0000945E0000}"/>
    <cellStyle name="20% - Accent1 3 3 2 3 6 3 2" xfId="24397" xr:uid="{00000000-0005-0000-0000-0000955E0000}"/>
    <cellStyle name="20% - Accent1 3 3 2 3 6 4" xfId="24398" xr:uid="{00000000-0005-0000-0000-0000965E0000}"/>
    <cellStyle name="20% - Accent1 3 3 2 3 7" xfId="24399" xr:uid="{00000000-0005-0000-0000-0000975E0000}"/>
    <cellStyle name="20% - Accent1 3 3 2 3 7 2" xfId="24400" xr:uid="{00000000-0005-0000-0000-0000985E0000}"/>
    <cellStyle name="20% - Accent1 3 3 2 3 7 2 2" xfId="24401" xr:uid="{00000000-0005-0000-0000-0000995E0000}"/>
    <cellStyle name="20% - Accent1 3 3 2 3 7 3" xfId="24402" xr:uid="{00000000-0005-0000-0000-00009A5E0000}"/>
    <cellStyle name="20% - Accent1 3 3 2 3 8" xfId="24403" xr:uid="{00000000-0005-0000-0000-00009B5E0000}"/>
    <cellStyle name="20% - Accent1 3 3 2 3 8 2" xfId="24404" xr:uid="{00000000-0005-0000-0000-00009C5E0000}"/>
    <cellStyle name="20% - Accent1 3 3 2 3 8 2 2" xfId="24405" xr:uid="{00000000-0005-0000-0000-00009D5E0000}"/>
    <cellStyle name="20% - Accent1 3 3 2 3 8 3" xfId="24406" xr:uid="{00000000-0005-0000-0000-00009E5E0000}"/>
    <cellStyle name="20% - Accent1 3 3 2 3 9" xfId="24407" xr:uid="{00000000-0005-0000-0000-00009F5E0000}"/>
    <cellStyle name="20% - Accent1 3 3 2 3 9 2" xfId="24408" xr:uid="{00000000-0005-0000-0000-0000A05E0000}"/>
    <cellStyle name="20% - Accent1 3 3 2 4" xfId="24409" xr:uid="{00000000-0005-0000-0000-0000A15E0000}"/>
    <cellStyle name="20% - Accent1 3 3 2 4 10" xfId="24410" xr:uid="{00000000-0005-0000-0000-0000A25E0000}"/>
    <cellStyle name="20% - Accent1 3 3 2 4 10 2" xfId="24411" xr:uid="{00000000-0005-0000-0000-0000A35E0000}"/>
    <cellStyle name="20% - Accent1 3 3 2 4 11" xfId="24412" xr:uid="{00000000-0005-0000-0000-0000A45E0000}"/>
    <cellStyle name="20% - Accent1 3 3 2 4 2" xfId="24413" xr:uid="{00000000-0005-0000-0000-0000A55E0000}"/>
    <cellStyle name="20% - Accent1 3 3 2 4 2 2" xfId="24414" xr:uid="{00000000-0005-0000-0000-0000A65E0000}"/>
    <cellStyle name="20% - Accent1 3 3 2 4 2 2 2" xfId="24415" xr:uid="{00000000-0005-0000-0000-0000A75E0000}"/>
    <cellStyle name="20% - Accent1 3 3 2 4 2 2 2 2" xfId="24416" xr:uid="{00000000-0005-0000-0000-0000A85E0000}"/>
    <cellStyle name="20% - Accent1 3 3 2 4 2 2 2 2 2" xfId="24417" xr:uid="{00000000-0005-0000-0000-0000A95E0000}"/>
    <cellStyle name="20% - Accent1 3 3 2 4 2 2 2 3" xfId="24418" xr:uid="{00000000-0005-0000-0000-0000AA5E0000}"/>
    <cellStyle name="20% - Accent1 3 3 2 4 2 2 3" xfId="24419" xr:uid="{00000000-0005-0000-0000-0000AB5E0000}"/>
    <cellStyle name="20% - Accent1 3 3 2 4 2 2 3 2" xfId="24420" xr:uid="{00000000-0005-0000-0000-0000AC5E0000}"/>
    <cellStyle name="20% - Accent1 3 3 2 4 2 2 4" xfId="24421" xr:uid="{00000000-0005-0000-0000-0000AD5E0000}"/>
    <cellStyle name="20% - Accent1 3 3 2 4 2 3" xfId="24422" xr:uid="{00000000-0005-0000-0000-0000AE5E0000}"/>
    <cellStyle name="20% - Accent1 3 3 2 4 2 3 2" xfId="24423" xr:uid="{00000000-0005-0000-0000-0000AF5E0000}"/>
    <cellStyle name="20% - Accent1 3 3 2 4 2 3 2 2" xfId="24424" xr:uid="{00000000-0005-0000-0000-0000B05E0000}"/>
    <cellStyle name="20% - Accent1 3 3 2 4 2 3 2 2 2" xfId="24425" xr:uid="{00000000-0005-0000-0000-0000B15E0000}"/>
    <cellStyle name="20% - Accent1 3 3 2 4 2 3 2 3" xfId="24426" xr:uid="{00000000-0005-0000-0000-0000B25E0000}"/>
    <cellStyle name="20% - Accent1 3 3 2 4 2 3 3" xfId="24427" xr:uid="{00000000-0005-0000-0000-0000B35E0000}"/>
    <cellStyle name="20% - Accent1 3 3 2 4 2 3 3 2" xfId="24428" xr:uid="{00000000-0005-0000-0000-0000B45E0000}"/>
    <cellStyle name="20% - Accent1 3 3 2 4 2 3 4" xfId="24429" xr:uid="{00000000-0005-0000-0000-0000B55E0000}"/>
    <cellStyle name="20% - Accent1 3 3 2 4 2 4" xfId="24430" xr:uid="{00000000-0005-0000-0000-0000B65E0000}"/>
    <cellStyle name="20% - Accent1 3 3 2 4 2 4 2" xfId="24431" xr:uid="{00000000-0005-0000-0000-0000B75E0000}"/>
    <cellStyle name="20% - Accent1 3 3 2 4 2 4 2 2" xfId="24432" xr:uid="{00000000-0005-0000-0000-0000B85E0000}"/>
    <cellStyle name="20% - Accent1 3 3 2 4 2 4 2 2 2" xfId="24433" xr:uid="{00000000-0005-0000-0000-0000B95E0000}"/>
    <cellStyle name="20% - Accent1 3 3 2 4 2 4 2 3" xfId="24434" xr:uid="{00000000-0005-0000-0000-0000BA5E0000}"/>
    <cellStyle name="20% - Accent1 3 3 2 4 2 4 3" xfId="24435" xr:uid="{00000000-0005-0000-0000-0000BB5E0000}"/>
    <cellStyle name="20% - Accent1 3 3 2 4 2 4 3 2" xfId="24436" xr:uid="{00000000-0005-0000-0000-0000BC5E0000}"/>
    <cellStyle name="20% - Accent1 3 3 2 4 2 4 4" xfId="24437" xr:uid="{00000000-0005-0000-0000-0000BD5E0000}"/>
    <cellStyle name="20% - Accent1 3 3 2 4 2 5" xfId="24438" xr:uid="{00000000-0005-0000-0000-0000BE5E0000}"/>
    <cellStyle name="20% - Accent1 3 3 2 4 2 5 2" xfId="24439" xr:uid="{00000000-0005-0000-0000-0000BF5E0000}"/>
    <cellStyle name="20% - Accent1 3 3 2 4 2 5 2 2" xfId="24440" xr:uid="{00000000-0005-0000-0000-0000C05E0000}"/>
    <cellStyle name="20% - Accent1 3 3 2 4 2 5 3" xfId="24441" xr:uid="{00000000-0005-0000-0000-0000C15E0000}"/>
    <cellStyle name="20% - Accent1 3 3 2 4 2 6" xfId="24442" xr:uid="{00000000-0005-0000-0000-0000C25E0000}"/>
    <cellStyle name="20% - Accent1 3 3 2 4 2 6 2" xfId="24443" xr:uid="{00000000-0005-0000-0000-0000C35E0000}"/>
    <cellStyle name="20% - Accent1 3 3 2 4 2 6 2 2" xfId="24444" xr:uid="{00000000-0005-0000-0000-0000C45E0000}"/>
    <cellStyle name="20% - Accent1 3 3 2 4 2 6 3" xfId="24445" xr:uid="{00000000-0005-0000-0000-0000C55E0000}"/>
    <cellStyle name="20% - Accent1 3 3 2 4 2 7" xfId="24446" xr:uid="{00000000-0005-0000-0000-0000C65E0000}"/>
    <cellStyle name="20% - Accent1 3 3 2 4 2 7 2" xfId="24447" xr:uid="{00000000-0005-0000-0000-0000C75E0000}"/>
    <cellStyle name="20% - Accent1 3 3 2 4 2 8" xfId="24448" xr:uid="{00000000-0005-0000-0000-0000C85E0000}"/>
    <cellStyle name="20% - Accent1 3 3 2 4 2 8 2" xfId="24449" xr:uid="{00000000-0005-0000-0000-0000C95E0000}"/>
    <cellStyle name="20% - Accent1 3 3 2 4 2 9" xfId="24450" xr:uid="{00000000-0005-0000-0000-0000CA5E0000}"/>
    <cellStyle name="20% - Accent1 3 3 2 4 3" xfId="24451" xr:uid="{00000000-0005-0000-0000-0000CB5E0000}"/>
    <cellStyle name="20% - Accent1 3 3 2 4 3 2" xfId="24452" xr:uid="{00000000-0005-0000-0000-0000CC5E0000}"/>
    <cellStyle name="20% - Accent1 3 3 2 4 3 2 2" xfId="24453" xr:uid="{00000000-0005-0000-0000-0000CD5E0000}"/>
    <cellStyle name="20% - Accent1 3 3 2 4 3 2 2 2" xfId="24454" xr:uid="{00000000-0005-0000-0000-0000CE5E0000}"/>
    <cellStyle name="20% - Accent1 3 3 2 4 3 2 2 2 2" xfId="24455" xr:uid="{00000000-0005-0000-0000-0000CF5E0000}"/>
    <cellStyle name="20% - Accent1 3 3 2 4 3 2 2 3" xfId="24456" xr:uid="{00000000-0005-0000-0000-0000D05E0000}"/>
    <cellStyle name="20% - Accent1 3 3 2 4 3 2 3" xfId="24457" xr:uid="{00000000-0005-0000-0000-0000D15E0000}"/>
    <cellStyle name="20% - Accent1 3 3 2 4 3 2 3 2" xfId="24458" xr:uid="{00000000-0005-0000-0000-0000D25E0000}"/>
    <cellStyle name="20% - Accent1 3 3 2 4 3 2 4" xfId="24459" xr:uid="{00000000-0005-0000-0000-0000D35E0000}"/>
    <cellStyle name="20% - Accent1 3 3 2 4 3 3" xfId="24460" xr:uid="{00000000-0005-0000-0000-0000D45E0000}"/>
    <cellStyle name="20% - Accent1 3 3 2 4 3 3 2" xfId="24461" xr:uid="{00000000-0005-0000-0000-0000D55E0000}"/>
    <cellStyle name="20% - Accent1 3 3 2 4 3 3 2 2" xfId="24462" xr:uid="{00000000-0005-0000-0000-0000D65E0000}"/>
    <cellStyle name="20% - Accent1 3 3 2 4 3 3 2 2 2" xfId="24463" xr:uid="{00000000-0005-0000-0000-0000D75E0000}"/>
    <cellStyle name="20% - Accent1 3 3 2 4 3 3 2 3" xfId="24464" xr:uid="{00000000-0005-0000-0000-0000D85E0000}"/>
    <cellStyle name="20% - Accent1 3 3 2 4 3 3 3" xfId="24465" xr:uid="{00000000-0005-0000-0000-0000D95E0000}"/>
    <cellStyle name="20% - Accent1 3 3 2 4 3 3 3 2" xfId="24466" xr:uid="{00000000-0005-0000-0000-0000DA5E0000}"/>
    <cellStyle name="20% - Accent1 3 3 2 4 3 3 4" xfId="24467" xr:uid="{00000000-0005-0000-0000-0000DB5E0000}"/>
    <cellStyle name="20% - Accent1 3 3 2 4 3 4" xfId="24468" xr:uid="{00000000-0005-0000-0000-0000DC5E0000}"/>
    <cellStyle name="20% - Accent1 3 3 2 4 3 4 2" xfId="24469" xr:uid="{00000000-0005-0000-0000-0000DD5E0000}"/>
    <cellStyle name="20% - Accent1 3 3 2 4 3 4 2 2" xfId="24470" xr:uid="{00000000-0005-0000-0000-0000DE5E0000}"/>
    <cellStyle name="20% - Accent1 3 3 2 4 3 4 2 2 2" xfId="24471" xr:uid="{00000000-0005-0000-0000-0000DF5E0000}"/>
    <cellStyle name="20% - Accent1 3 3 2 4 3 4 2 3" xfId="24472" xr:uid="{00000000-0005-0000-0000-0000E05E0000}"/>
    <cellStyle name="20% - Accent1 3 3 2 4 3 4 3" xfId="24473" xr:uid="{00000000-0005-0000-0000-0000E15E0000}"/>
    <cellStyle name="20% - Accent1 3 3 2 4 3 4 3 2" xfId="24474" xr:uid="{00000000-0005-0000-0000-0000E25E0000}"/>
    <cellStyle name="20% - Accent1 3 3 2 4 3 4 4" xfId="24475" xr:uid="{00000000-0005-0000-0000-0000E35E0000}"/>
    <cellStyle name="20% - Accent1 3 3 2 4 3 5" xfId="24476" xr:uid="{00000000-0005-0000-0000-0000E45E0000}"/>
    <cellStyle name="20% - Accent1 3 3 2 4 3 5 2" xfId="24477" xr:uid="{00000000-0005-0000-0000-0000E55E0000}"/>
    <cellStyle name="20% - Accent1 3 3 2 4 3 5 2 2" xfId="24478" xr:uid="{00000000-0005-0000-0000-0000E65E0000}"/>
    <cellStyle name="20% - Accent1 3 3 2 4 3 5 3" xfId="24479" xr:uid="{00000000-0005-0000-0000-0000E75E0000}"/>
    <cellStyle name="20% - Accent1 3 3 2 4 3 6" xfId="24480" xr:uid="{00000000-0005-0000-0000-0000E85E0000}"/>
    <cellStyle name="20% - Accent1 3 3 2 4 3 6 2" xfId="24481" xr:uid="{00000000-0005-0000-0000-0000E95E0000}"/>
    <cellStyle name="20% - Accent1 3 3 2 4 3 6 2 2" xfId="24482" xr:uid="{00000000-0005-0000-0000-0000EA5E0000}"/>
    <cellStyle name="20% - Accent1 3 3 2 4 3 6 3" xfId="24483" xr:uid="{00000000-0005-0000-0000-0000EB5E0000}"/>
    <cellStyle name="20% - Accent1 3 3 2 4 3 7" xfId="24484" xr:uid="{00000000-0005-0000-0000-0000EC5E0000}"/>
    <cellStyle name="20% - Accent1 3 3 2 4 3 7 2" xfId="24485" xr:uid="{00000000-0005-0000-0000-0000ED5E0000}"/>
    <cellStyle name="20% - Accent1 3 3 2 4 3 8" xfId="24486" xr:uid="{00000000-0005-0000-0000-0000EE5E0000}"/>
    <cellStyle name="20% - Accent1 3 3 2 4 3 8 2" xfId="24487" xr:uid="{00000000-0005-0000-0000-0000EF5E0000}"/>
    <cellStyle name="20% - Accent1 3 3 2 4 3 9" xfId="24488" xr:uid="{00000000-0005-0000-0000-0000F05E0000}"/>
    <cellStyle name="20% - Accent1 3 3 2 4 4" xfId="24489" xr:uid="{00000000-0005-0000-0000-0000F15E0000}"/>
    <cellStyle name="20% - Accent1 3 3 2 4 4 2" xfId="24490" xr:uid="{00000000-0005-0000-0000-0000F25E0000}"/>
    <cellStyle name="20% - Accent1 3 3 2 4 4 2 2" xfId="24491" xr:uid="{00000000-0005-0000-0000-0000F35E0000}"/>
    <cellStyle name="20% - Accent1 3 3 2 4 4 2 2 2" xfId="24492" xr:uid="{00000000-0005-0000-0000-0000F45E0000}"/>
    <cellStyle name="20% - Accent1 3 3 2 4 4 2 3" xfId="24493" xr:uid="{00000000-0005-0000-0000-0000F55E0000}"/>
    <cellStyle name="20% - Accent1 3 3 2 4 4 3" xfId="24494" xr:uid="{00000000-0005-0000-0000-0000F65E0000}"/>
    <cellStyle name="20% - Accent1 3 3 2 4 4 3 2" xfId="24495" xr:uid="{00000000-0005-0000-0000-0000F75E0000}"/>
    <cellStyle name="20% - Accent1 3 3 2 4 4 4" xfId="24496" xr:uid="{00000000-0005-0000-0000-0000F85E0000}"/>
    <cellStyle name="20% - Accent1 3 3 2 4 5" xfId="24497" xr:uid="{00000000-0005-0000-0000-0000F95E0000}"/>
    <cellStyle name="20% - Accent1 3 3 2 4 5 2" xfId="24498" xr:uid="{00000000-0005-0000-0000-0000FA5E0000}"/>
    <cellStyle name="20% - Accent1 3 3 2 4 5 2 2" xfId="24499" xr:uid="{00000000-0005-0000-0000-0000FB5E0000}"/>
    <cellStyle name="20% - Accent1 3 3 2 4 5 2 2 2" xfId="24500" xr:uid="{00000000-0005-0000-0000-0000FC5E0000}"/>
    <cellStyle name="20% - Accent1 3 3 2 4 5 2 3" xfId="24501" xr:uid="{00000000-0005-0000-0000-0000FD5E0000}"/>
    <cellStyle name="20% - Accent1 3 3 2 4 5 3" xfId="24502" xr:uid="{00000000-0005-0000-0000-0000FE5E0000}"/>
    <cellStyle name="20% - Accent1 3 3 2 4 5 3 2" xfId="24503" xr:uid="{00000000-0005-0000-0000-0000FF5E0000}"/>
    <cellStyle name="20% - Accent1 3 3 2 4 5 4" xfId="24504" xr:uid="{00000000-0005-0000-0000-0000005F0000}"/>
    <cellStyle name="20% - Accent1 3 3 2 4 6" xfId="24505" xr:uid="{00000000-0005-0000-0000-0000015F0000}"/>
    <cellStyle name="20% - Accent1 3 3 2 4 6 2" xfId="24506" xr:uid="{00000000-0005-0000-0000-0000025F0000}"/>
    <cellStyle name="20% - Accent1 3 3 2 4 6 2 2" xfId="24507" xr:uid="{00000000-0005-0000-0000-0000035F0000}"/>
    <cellStyle name="20% - Accent1 3 3 2 4 6 2 2 2" xfId="24508" xr:uid="{00000000-0005-0000-0000-0000045F0000}"/>
    <cellStyle name="20% - Accent1 3 3 2 4 6 2 3" xfId="24509" xr:uid="{00000000-0005-0000-0000-0000055F0000}"/>
    <cellStyle name="20% - Accent1 3 3 2 4 6 3" xfId="24510" xr:uid="{00000000-0005-0000-0000-0000065F0000}"/>
    <cellStyle name="20% - Accent1 3 3 2 4 6 3 2" xfId="24511" xr:uid="{00000000-0005-0000-0000-0000075F0000}"/>
    <cellStyle name="20% - Accent1 3 3 2 4 6 4" xfId="24512" xr:uid="{00000000-0005-0000-0000-0000085F0000}"/>
    <cellStyle name="20% - Accent1 3 3 2 4 7" xfId="24513" xr:uid="{00000000-0005-0000-0000-0000095F0000}"/>
    <cellStyle name="20% - Accent1 3 3 2 4 7 2" xfId="24514" xr:uid="{00000000-0005-0000-0000-00000A5F0000}"/>
    <cellStyle name="20% - Accent1 3 3 2 4 7 2 2" xfId="24515" xr:uid="{00000000-0005-0000-0000-00000B5F0000}"/>
    <cellStyle name="20% - Accent1 3 3 2 4 7 3" xfId="24516" xr:uid="{00000000-0005-0000-0000-00000C5F0000}"/>
    <cellStyle name="20% - Accent1 3 3 2 4 8" xfId="24517" xr:uid="{00000000-0005-0000-0000-00000D5F0000}"/>
    <cellStyle name="20% - Accent1 3 3 2 4 8 2" xfId="24518" xr:uid="{00000000-0005-0000-0000-00000E5F0000}"/>
    <cellStyle name="20% - Accent1 3 3 2 4 8 2 2" xfId="24519" xr:uid="{00000000-0005-0000-0000-00000F5F0000}"/>
    <cellStyle name="20% - Accent1 3 3 2 4 8 3" xfId="24520" xr:uid="{00000000-0005-0000-0000-0000105F0000}"/>
    <cellStyle name="20% - Accent1 3 3 2 4 9" xfId="24521" xr:uid="{00000000-0005-0000-0000-0000115F0000}"/>
    <cellStyle name="20% - Accent1 3 3 2 4 9 2" xfId="24522" xr:uid="{00000000-0005-0000-0000-0000125F0000}"/>
    <cellStyle name="20% - Accent1 3 3 2 5" xfId="24523" xr:uid="{00000000-0005-0000-0000-0000135F0000}"/>
    <cellStyle name="20% - Accent1 3 3 2 5 10" xfId="24524" xr:uid="{00000000-0005-0000-0000-0000145F0000}"/>
    <cellStyle name="20% - Accent1 3 3 2 5 10 2" xfId="24525" xr:uid="{00000000-0005-0000-0000-0000155F0000}"/>
    <cellStyle name="20% - Accent1 3 3 2 5 11" xfId="24526" xr:uid="{00000000-0005-0000-0000-0000165F0000}"/>
    <cellStyle name="20% - Accent1 3 3 2 5 2" xfId="24527" xr:uid="{00000000-0005-0000-0000-0000175F0000}"/>
    <cellStyle name="20% - Accent1 3 3 2 5 2 2" xfId="24528" xr:uid="{00000000-0005-0000-0000-0000185F0000}"/>
    <cellStyle name="20% - Accent1 3 3 2 5 2 2 2" xfId="24529" xr:uid="{00000000-0005-0000-0000-0000195F0000}"/>
    <cellStyle name="20% - Accent1 3 3 2 5 2 2 2 2" xfId="24530" xr:uid="{00000000-0005-0000-0000-00001A5F0000}"/>
    <cellStyle name="20% - Accent1 3 3 2 5 2 2 2 2 2" xfId="24531" xr:uid="{00000000-0005-0000-0000-00001B5F0000}"/>
    <cellStyle name="20% - Accent1 3 3 2 5 2 2 2 3" xfId="24532" xr:uid="{00000000-0005-0000-0000-00001C5F0000}"/>
    <cellStyle name="20% - Accent1 3 3 2 5 2 2 3" xfId="24533" xr:uid="{00000000-0005-0000-0000-00001D5F0000}"/>
    <cellStyle name="20% - Accent1 3 3 2 5 2 2 3 2" xfId="24534" xr:uid="{00000000-0005-0000-0000-00001E5F0000}"/>
    <cellStyle name="20% - Accent1 3 3 2 5 2 2 4" xfId="24535" xr:uid="{00000000-0005-0000-0000-00001F5F0000}"/>
    <cellStyle name="20% - Accent1 3 3 2 5 2 3" xfId="24536" xr:uid="{00000000-0005-0000-0000-0000205F0000}"/>
    <cellStyle name="20% - Accent1 3 3 2 5 2 3 2" xfId="24537" xr:uid="{00000000-0005-0000-0000-0000215F0000}"/>
    <cellStyle name="20% - Accent1 3 3 2 5 2 3 2 2" xfId="24538" xr:uid="{00000000-0005-0000-0000-0000225F0000}"/>
    <cellStyle name="20% - Accent1 3 3 2 5 2 3 2 2 2" xfId="24539" xr:uid="{00000000-0005-0000-0000-0000235F0000}"/>
    <cellStyle name="20% - Accent1 3 3 2 5 2 3 2 3" xfId="24540" xr:uid="{00000000-0005-0000-0000-0000245F0000}"/>
    <cellStyle name="20% - Accent1 3 3 2 5 2 3 3" xfId="24541" xr:uid="{00000000-0005-0000-0000-0000255F0000}"/>
    <cellStyle name="20% - Accent1 3 3 2 5 2 3 3 2" xfId="24542" xr:uid="{00000000-0005-0000-0000-0000265F0000}"/>
    <cellStyle name="20% - Accent1 3 3 2 5 2 3 4" xfId="24543" xr:uid="{00000000-0005-0000-0000-0000275F0000}"/>
    <cellStyle name="20% - Accent1 3 3 2 5 2 4" xfId="24544" xr:uid="{00000000-0005-0000-0000-0000285F0000}"/>
    <cellStyle name="20% - Accent1 3 3 2 5 2 4 2" xfId="24545" xr:uid="{00000000-0005-0000-0000-0000295F0000}"/>
    <cellStyle name="20% - Accent1 3 3 2 5 2 4 2 2" xfId="24546" xr:uid="{00000000-0005-0000-0000-00002A5F0000}"/>
    <cellStyle name="20% - Accent1 3 3 2 5 2 4 2 2 2" xfId="24547" xr:uid="{00000000-0005-0000-0000-00002B5F0000}"/>
    <cellStyle name="20% - Accent1 3 3 2 5 2 4 2 3" xfId="24548" xr:uid="{00000000-0005-0000-0000-00002C5F0000}"/>
    <cellStyle name="20% - Accent1 3 3 2 5 2 4 3" xfId="24549" xr:uid="{00000000-0005-0000-0000-00002D5F0000}"/>
    <cellStyle name="20% - Accent1 3 3 2 5 2 4 3 2" xfId="24550" xr:uid="{00000000-0005-0000-0000-00002E5F0000}"/>
    <cellStyle name="20% - Accent1 3 3 2 5 2 4 4" xfId="24551" xr:uid="{00000000-0005-0000-0000-00002F5F0000}"/>
    <cellStyle name="20% - Accent1 3 3 2 5 2 5" xfId="24552" xr:uid="{00000000-0005-0000-0000-0000305F0000}"/>
    <cellStyle name="20% - Accent1 3 3 2 5 2 5 2" xfId="24553" xr:uid="{00000000-0005-0000-0000-0000315F0000}"/>
    <cellStyle name="20% - Accent1 3 3 2 5 2 5 2 2" xfId="24554" xr:uid="{00000000-0005-0000-0000-0000325F0000}"/>
    <cellStyle name="20% - Accent1 3 3 2 5 2 5 3" xfId="24555" xr:uid="{00000000-0005-0000-0000-0000335F0000}"/>
    <cellStyle name="20% - Accent1 3 3 2 5 2 6" xfId="24556" xr:uid="{00000000-0005-0000-0000-0000345F0000}"/>
    <cellStyle name="20% - Accent1 3 3 2 5 2 6 2" xfId="24557" xr:uid="{00000000-0005-0000-0000-0000355F0000}"/>
    <cellStyle name="20% - Accent1 3 3 2 5 2 6 2 2" xfId="24558" xr:uid="{00000000-0005-0000-0000-0000365F0000}"/>
    <cellStyle name="20% - Accent1 3 3 2 5 2 6 3" xfId="24559" xr:uid="{00000000-0005-0000-0000-0000375F0000}"/>
    <cellStyle name="20% - Accent1 3 3 2 5 2 7" xfId="24560" xr:uid="{00000000-0005-0000-0000-0000385F0000}"/>
    <cellStyle name="20% - Accent1 3 3 2 5 2 7 2" xfId="24561" xr:uid="{00000000-0005-0000-0000-0000395F0000}"/>
    <cellStyle name="20% - Accent1 3 3 2 5 2 8" xfId="24562" xr:uid="{00000000-0005-0000-0000-00003A5F0000}"/>
    <cellStyle name="20% - Accent1 3 3 2 5 2 8 2" xfId="24563" xr:uid="{00000000-0005-0000-0000-00003B5F0000}"/>
    <cellStyle name="20% - Accent1 3 3 2 5 2 9" xfId="24564" xr:uid="{00000000-0005-0000-0000-00003C5F0000}"/>
    <cellStyle name="20% - Accent1 3 3 2 5 3" xfId="24565" xr:uid="{00000000-0005-0000-0000-00003D5F0000}"/>
    <cellStyle name="20% - Accent1 3 3 2 5 3 2" xfId="24566" xr:uid="{00000000-0005-0000-0000-00003E5F0000}"/>
    <cellStyle name="20% - Accent1 3 3 2 5 3 2 2" xfId="24567" xr:uid="{00000000-0005-0000-0000-00003F5F0000}"/>
    <cellStyle name="20% - Accent1 3 3 2 5 3 2 2 2" xfId="24568" xr:uid="{00000000-0005-0000-0000-0000405F0000}"/>
    <cellStyle name="20% - Accent1 3 3 2 5 3 2 2 2 2" xfId="24569" xr:uid="{00000000-0005-0000-0000-0000415F0000}"/>
    <cellStyle name="20% - Accent1 3 3 2 5 3 2 2 3" xfId="24570" xr:uid="{00000000-0005-0000-0000-0000425F0000}"/>
    <cellStyle name="20% - Accent1 3 3 2 5 3 2 3" xfId="24571" xr:uid="{00000000-0005-0000-0000-0000435F0000}"/>
    <cellStyle name="20% - Accent1 3 3 2 5 3 2 3 2" xfId="24572" xr:uid="{00000000-0005-0000-0000-0000445F0000}"/>
    <cellStyle name="20% - Accent1 3 3 2 5 3 2 4" xfId="24573" xr:uid="{00000000-0005-0000-0000-0000455F0000}"/>
    <cellStyle name="20% - Accent1 3 3 2 5 3 3" xfId="24574" xr:uid="{00000000-0005-0000-0000-0000465F0000}"/>
    <cellStyle name="20% - Accent1 3 3 2 5 3 3 2" xfId="24575" xr:uid="{00000000-0005-0000-0000-0000475F0000}"/>
    <cellStyle name="20% - Accent1 3 3 2 5 3 3 2 2" xfId="24576" xr:uid="{00000000-0005-0000-0000-0000485F0000}"/>
    <cellStyle name="20% - Accent1 3 3 2 5 3 3 2 2 2" xfId="24577" xr:uid="{00000000-0005-0000-0000-0000495F0000}"/>
    <cellStyle name="20% - Accent1 3 3 2 5 3 3 2 3" xfId="24578" xr:uid="{00000000-0005-0000-0000-00004A5F0000}"/>
    <cellStyle name="20% - Accent1 3 3 2 5 3 3 3" xfId="24579" xr:uid="{00000000-0005-0000-0000-00004B5F0000}"/>
    <cellStyle name="20% - Accent1 3 3 2 5 3 3 3 2" xfId="24580" xr:uid="{00000000-0005-0000-0000-00004C5F0000}"/>
    <cellStyle name="20% - Accent1 3 3 2 5 3 3 4" xfId="24581" xr:uid="{00000000-0005-0000-0000-00004D5F0000}"/>
    <cellStyle name="20% - Accent1 3 3 2 5 3 4" xfId="24582" xr:uid="{00000000-0005-0000-0000-00004E5F0000}"/>
    <cellStyle name="20% - Accent1 3 3 2 5 3 4 2" xfId="24583" xr:uid="{00000000-0005-0000-0000-00004F5F0000}"/>
    <cellStyle name="20% - Accent1 3 3 2 5 3 4 2 2" xfId="24584" xr:uid="{00000000-0005-0000-0000-0000505F0000}"/>
    <cellStyle name="20% - Accent1 3 3 2 5 3 4 2 2 2" xfId="24585" xr:uid="{00000000-0005-0000-0000-0000515F0000}"/>
    <cellStyle name="20% - Accent1 3 3 2 5 3 4 2 3" xfId="24586" xr:uid="{00000000-0005-0000-0000-0000525F0000}"/>
    <cellStyle name="20% - Accent1 3 3 2 5 3 4 3" xfId="24587" xr:uid="{00000000-0005-0000-0000-0000535F0000}"/>
    <cellStyle name="20% - Accent1 3 3 2 5 3 4 3 2" xfId="24588" xr:uid="{00000000-0005-0000-0000-0000545F0000}"/>
    <cellStyle name="20% - Accent1 3 3 2 5 3 4 4" xfId="24589" xr:uid="{00000000-0005-0000-0000-0000555F0000}"/>
    <cellStyle name="20% - Accent1 3 3 2 5 3 5" xfId="24590" xr:uid="{00000000-0005-0000-0000-0000565F0000}"/>
    <cellStyle name="20% - Accent1 3 3 2 5 3 5 2" xfId="24591" xr:uid="{00000000-0005-0000-0000-0000575F0000}"/>
    <cellStyle name="20% - Accent1 3 3 2 5 3 5 2 2" xfId="24592" xr:uid="{00000000-0005-0000-0000-0000585F0000}"/>
    <cellStyle name="20% - Accent1 3 3 2 5 3 5 3" xfId="24593" xr:uid="{00000000-0005-0000-0000-0000595F0000}"/>
    <cellStyle name="20% - Accent1 3 3 2 5 3 6" xfId="24594" xr:uid="{00000000-0005-0000-0000-00005A5F0000}"/>
    <cellStyle name="20% - Accent1 3 3 2 5 3 6 2" xfId="24595" xr:uid="{00000000-0005-0000-0000-00005B5F0000}"/>
    <cellStyle name="20% - Accent1 3 3 2 5 3 6 2 2" xfId="24596" xr:uid="{00000000-0005-0000-0000-00005C5F0000}"/>
    <cellStyle name="20% - Accent1 3 3 2 5 3 6 3" xfId="24597" xr:uid="{00000000-0005-0000-0000-00005D5F0000}"/>
    <cellStyle name="20% - Accent1 3 3 2 5 3 7" xfId="24598" xr:uid="{00000000-0005-0000-0000-00005E5F0000}"/>
    <cellStyle name="20% - Accent1 3 3 2 5 3 7 2" xfId="24599" xr:uid="{00000000-0005-0000-0000-00005F5F0000}"/>
    <cellStyle name="20% - Accent1 3 3 2 5 3 8" xfId="24600" xr:uid="{00000000-0005-0000-0000-0000605F0000}"/>
    <cellStyle name="20% - Accent1 3 3 2 5 3 8 2" xfId="24601" xr:uid="{00000000-0005-0000-0000-0000615F0000}"/>
    <cellStyle name="20% - Accent1 3 3 2 5 3 9" xfId="24602" xr:uid="{00000000-0005-0000-0000-0000625F0000}"/>
    <cellStyle name="20% - Accent1 3 3 2 5 4" xfId="24603" xr:uid="{00000000-0005-0000-0000-0000635F0000}"/>
    <cellStyle name="20% - Accent1 3 3 2 5 4 2" xfId="24604" xr:uid="{00000000-0005-0000-0000-0000645F0000}"/>
    <cellStyle name="20% - Accent1 3 3 2 5 4 2 2" xfId="24605" xr:uid="{00000000-0005-0000-0000-0000655F0000}"/>
    <cellStyle name="20% - Accent1 3 3 2 5 4 2 2 2" xfId="24606" xr:uid="{00000000-0005-0000-0000-0000665F0000}"/>
    <cellStyle name="20% - Accent1 3 3 2 5 4 2 3" xfId="24607" xr:uid="{00000000-0005-0000-0000-0000675F0000}"/>
    <cellStyle name="20% - Accent1 3 3 2 5 4 3" xfId="24608" xr:uid="{00000000-0005-0000-0000-0000685F0000}"/>
    <cellStyle name="20% - Accent1 3 3 2 5 4 3 2" xfId="24609" xr:uid="{00000000-0005-0000-0000-0000695F0000}"/>
    <cellStyle name="20% - Accent1 3 3 2 5 4 4" xfId="24610" xr:uid="{00000000-0005-0000-0000-00006A5F0000}"/>
    <cellStyle name="20% - Accent1 3 3 2 5 5" xfId="24611" xr:uid="{00000000-0005-0000-0000-00006B5F0000}"/>
    <cellStyle name="20% - Accent1 3 3 2 5 5 2" xfId="24612" xr:uid="{00000000-0005-0000-0000-00006C5F0000}"/>
    <cellStyle name="20% - Accent1 3 3 2 5 5 2 2" xfId="24613" xr:uid="{00000000-0005-0000-0000-00006D5F0000}"/>
    <cellStyle name="20% - Accent1 3 3 2 5 5 2 2 2" xfId="24614" xr:uid="{00000000-0005-0000-0000-00006E5F0000}"/>
    <cellStyle name="20% - Accent1 3 3 2 5 5 2 3" xfId="24615" xr:uid="{00000000-0005-0000-0000-00006F5F0000}"/>
    <cellStyle name="20% - Accent1 3 3 2 5 5 3" xfId="24616" xr:uid="{00000000-0005-0000-0000-0000705F0000}"/>
    <cellStyle name="20% - Accent1 3 3 2 5 5 3 2" xfId="24617" xr:uid="{00000000-0005-0000-0000-0000715F0000}"/>
    <cellStyle name="20% - Accent1 3 3 2 5 5 4" xfId="24618" xr:uid="{00000000-0005-0000-0000-0000725F0000}"/>
    <cellStyle name="20% - Accent1 3 3 2 5 6" xfId="24619" xr:uid="{00000000-0005-0000-0000-0000735F0000}"/>
    <cellStyle name="20% - Accent1 3 3 2 5 6 2" xfId="24620" xr:uid="{00000000-0005-0000-0000-0000745F0000}"/>
    <cellStyle name="20% - Accent1 3 3 2 5 6 2 2" xfId="24621" xr:uid="{00000000-0005-0000-0000-0000755F0000}"/>
    <cellStyle name="20% - Accent1 3 3 2 5 6 2 2 2" xfId="24622" xr:uid="{00000000-0005-0000-0000-0000765F0000}"/>
    <cellStyle name="20% - Accent1 3 3 2 5 6 2 3" xfId="24623" xr:uid="{00000000-0005-0000-0000-0000775F0000}"/>
    <cellStyle name="20% - Accent1 3 3 2 5 6 3" xfId="24624" xr:uid="{00000000-0005-0000-0000-0000785F0000}"/>
    <cellStyle name="20% - Accent1 3 3 2 5 6 3 2" xfId="24625" xr:uid="{00000000-0005-0000-0000-0000795F0000}"/>
    <cellStyle name="20% - Accent1 3 3 2 5 6 4" xfId="24626" xr:uid="{00000000-0005-0000-0000-00007A5F0000}"/>
    <cellStyle name="20% - Accent1 3 3 2 5 7" xfId="24627" xr:uid="{00000000-0005-0000-0000-00007B5F0000}"/>
    <cellStyle name="20% - Accent1 3 3 2 5 7 2" xfId="24628" xr:uid="{00000000-0005-0000-0000-00007C5F0000}"/>
    <cellStyle name="20% - Accent1 3 3 2 5 7 2 2" xfId="24629" xr:uid="{00000000-0005-0000-0000-00007D5F0000}"/>
    <cellStyle name="20% - Accent1 3 3 2 5 7 3" xfId="24630" xr:uid="{00000000-0005-0000-0000-00007E5F0000}"/>
    <cellStyle name="20% - Accent1 3 3 2 5 8" xfId="24631" xr:uid="{00000000-0005-0000-0000-00007F5F0000}"/>
    <cellStyle name="20% - Accent1 3 3 2 5 8 2" xfId="24632" xr:uid="{00000000-0005-0000-0000-0000805F0000}"/>
    <cellStyle name="20% - Accent1 3 3 2 5 8 2 2" xfId="24633" xr:uid="{00000000-0005-0000-0000-0000815F0000}"/>
    <cellStyle name="20% - Accent1 3 3 2 5 8 3" xfId="24634" xr:uid="{00000000-0005-0000-0000-0000825F0000}"/>
    <cellStyle name="20% - Accent1 3 3 2 5 9" xfId="24635" xr:uid="{00000000-0005-0000-0000-0000835F0000}"/>
    <cellStyle name="20% - Accent1 3 3 2 5 9 2" xfId="24636" xr:uid="{00000000-0005-0000-0000-0000845F0000}"/>
    <cellStyle name="20% - Accent1 3 3 2 6" xfId="24637" xr:uid="{00000000-0005-0000-0000-0000855F0000}"/>
    <cellStyle name="20% - Accent1 3 3 2 6 2" xfId="24638" xr:uid="{00000000-0005-0000-0000-0000865F0000}"/>
    <cellStyle name="20% - Accent1 3 3 2 6 2 2" xfId="24639" xr:uid="{00000000-0005-0000-0000-0000875F0000}"/>
    <cellStyle name="20% - Accent1 3 3 2 6 2 2 2" xfId="24640" xr:uid="{00000000-0005-0000-0000-0000885F0000}"/>
    <cellStyle name="20% - Accent1 3 3 2 6 2 2 2 2" xfId="24641" xr:uid="{00000000-0005-0000-0000-0000895F0000}"/>
    <cellStyle name="20% - Accent1 3 3 2 6 2 2 3" xfId="24642" xr:uid="{00000000-0005-0000-0000-00008A5F0000}"/>
    <cellStyle name="20% - Accent1 3 3 2 6 2 3" xfId="24643" xr:uid="{00000000-0005-0000-0000-00008B5F0000}"/>
    <cellStyle name="20% - Accent1 3 3 2 6 2 3 2" xfId="24644" xr:uid="{00000000-0005-0000-0000-00008C5F0000}"/>
    <cellStyle name="20% - Accent1 3 3 2 6 2 4" xfId="24645" xr:uid="{00000000-0005-0000-0000-00008D5F0000}"/>
    <cellStyle name="20% - Accent1 3 3 2 6 3" xfId="24646" xr:uid="{00000000-0005-0000-0000-00008E5F0000}"/>
    <cellStyle name="20% - Accent1 3 3 2 6 3 2" xfId="24647" xr:uid="{00000000-0005-0000-0000-00008F5F0000}"/>
    <cellStyle name="20% - Accent1 3 3 2 6 3 2 2" xfId="24648" xr:uid="{00000000-0005-0000-0000-0000905F0000}"/>
    <cellStyle name="20% - Accent1 3 3 2 6 3 2 2 2" xfId="24649" xr:uid="{00000000-0005-0000-0000-0000915F0000}"/>
    <cellStyle name="20% - Accent1 3 3 2 6 3 2 3" xfId="24650" xr:uid="{00000000-0005-0000-0000-0000925F0000}"/>
    <cellStyle name="20% - Accent1 3 3 2 6 3 3" xfId="24651" xr:uid="{00000000-0005-0000-0000-0000935F0000}"/>
    <cellStyle name="20% - Accent1 3 3 2 6 3 3 2" xfId="24652" xr:uid="{00000000-0005-0000-0000-0000945F0000}"/>
    <cellStyle name="20% - Accent1 3 3 2 6 3 4" xfId="24653" xr:uid="{00000000-0005-0000-0000-0000955F0000}"/>
    <cellStyle name="20% - Accent1 3 3 2 6 4" xfId="24654" xr:uid="{00000000-0005-0000-0000-0000965F0000}"/>
    <cellStyle name="20% - Accent1 3 3 2 6 4 2" xfId="24655" xr:uid="{00000000-0005-0000-0000-0000975F0000}"/>
    <cellStyle name="20% - Accent1 3 3 2 6 4 2 2" xfId="24656" xr:uid="{00000000-0005-0000-0000-0000985F0000}"/>
    <cellStyle name="20% - Accent1 3 3 2 6 4 2 2 2" xfId="24657" xr:uid="{00000000-0005-0000-0000-0000995F0000}"/>
    <cellStyle name="20% - Accent1 3 3 2 6 4 2 3" xfId="24658" xr:uid="{00000000-0005-0000-0000-00009A5F0000}"/>
    <cellStyle name="20% - Accent1 3 3 2 6 4 3" xfId="24659" xr:uid="{00000000-0005-0000-0000-00009B5F0000}"/>
    <cellStyle name="20% - Accent1 3 3 2 6 4 3 2" xfId="24660" xr:uid="{00000000-0005-0000-0000-00009C5F0000}"/>
    <cellStyle name="20% - Accent1 3 3 2 6 4 4" xfId="24661" xr:uid="{00000000-0005-0000-0000-00009D5F0000}"/>
    <cellStyle name="20% - Accent1 3 3 2 6 5" xfId="24662" xr:uid="{00000000-0005-0000-0000-00009E5F0000}"/>
    <cellStyle name="20% - Accent1 3 3 2 6 5 2" xfId="24663" xr:uid="{00000000-0005-0000-0000-00009F5F0000}"/>
    <cellStyle name="20% - Accent1 3 3 2 6 5 2 2" xfId="24664" xr:uid="{00000000-0005-0000-0000-0000A05F0000}"/>
    <cellStyle name="20% - Accent1 3 3 2 6 5 3" xfId="24665" xr:uid="{00000000-0005-0000-0000-0000A15F0000}"/>
    <cellStyle name="20% - Accent1 3 3 2 6 6" xfId="24666" xr:uid="{00000000-0005-0000-0000-0000A25F0000}"/>
    <cellStyle name="20% - Accent1 3 3 2 6 6 2" xfId="24667" xr:uid="{00000000-0005-0000-0000-0000A35F0000}"/>
    <cellStyle name="20% - Accent1 3 3 2 6 6 2 2" xfId="24668" xr:uid="{00000000-0005-0000-0000-0000A45F0000}"/>
    <cellStyle name="20% - Accent1 3 3 2 6 6 3" xfId="24669" xr:uid="{00000000-0005-0000-0000-0000A55F0000}"/>
    <cellStyle name="20% - Accent1 3 3 2 6 7" xfId="24670" xr:uid="{00000000-0005-0000-0000-0000A65F0000}"/>
    <cellStyle name="20% - Accent1 3 3 2 6 7 2" xfId="24671" xr:uid="{00000000-0005-0000-0000-0000A75F0000}"/>
    <cellStyle name="20% - Accent1 3 3 2 6 8" xfId="24672" xr:uid="{00000000-0005-0000-0000-0000A85F0000}"/>
    <cellStyle name="20% - Accent1 3 3 2 6 8 2" xfId="24673" xr:uid="{00000000-0005-0000-0000-0000A95F0000}"/>
    <cellStyle name="20% - Accent1 3 3 2 6 9" xfId="24674" xr:uid="{00000000-0005-0000-0000-0000AA5F0000}"/>
    <cellStyle name="20% - Accent1 3 3 2 7" xfId="24675" xr:uid="{00000000-0005-0000-0000-0000AB5F0000}"/>
    <cellStyle name="20% - Accent1 3 3 2 7 2" xfId="24676" xr:uid="{00000000-0005-0000-0000-0000AC5F0000}"/>
    <cellStyle name="20% - Accent1 3 3 2 7 2 2" xfId="24677" xr:uid="{00000000-0005-0000-0000-0000AD5F0000}"/>
    <cellStyle name="20% - Accent1 3 3 2 7 2 2 2" xfId="24678" xr:uid="{00000000-0005-0000-0000-0000AE5F0000}"/>
    <cellStyle name="20% - Accent1 3 3 2 7 2 2 2 2" xfId="24679" xr:uid="{00000000-0005-0000-0000-0000AF5F0000}"/>
    <cellStyle name="20% - Accent1 3 3 2 7 2 2 3" xfId="24680" xr:uid="{00000000-0005-0000-0000-0000B05F0000}"/>
    <cellStyle name="20% - Accent1 3 3 2 7 2 3" xfId="24681" xr:uid="{00000000-0005-0000-0000-0000B15F0000}"/>
    <cellStyle name="20% - Accent1 3 3 2 7 2 3 2" xfId="24682" xr:uid="{00000000-0005-0000-0000-0000B25F0000}"/>
    <cellStyle name="20% - Accent1 3 3 2 7 2 4" xfId="24683" xr:uid="{00000000-0005-0000-0000-0000B35F0000}"/>
    <cellStyle name="20% - Accent1 3 3 2 7 3" xfId="24684" xr:uid="{00000000-0005-0000-0000-0000B45F0000}"/>
    <cellStyle name="20% - Accent1 3 3 2 7 3 2" xfId="24685" xr:uid="{00000000-0005-0000-0000-0000B55F0000}"/>
    <cellStyle name="20% - Accent1 3 3 2 7 3 2 2" xfId="24686" xr:uid="{00000000-0005-0000-0000-0000B65F0000}"/>
    <cellStyle name="20% - Accent1 3 3 2 7 3 2 2 2" xfId="24687" xr:uid="{00000000-0005-0000-0000-0000B75F0000}"/>
    <cellStyle name="20% - Accent1 3 3 2 7 3 2 3" xfId="24688" xr:uid="{00000000-0005-0000-0000-0000B85F0000}"/>
    <cellStyle name="20% - Accent1 3 3 2 7 3 3" xfId="24689" xr:uid="{00000000-0005-0000-0000-0000B95F0000}"/>
    <cellStyle name="20% - Accent1 3 3 2 7 3 3 2" xfId="24690" xr:uid="{00000000-0005-0000-0000-0000BA5F0000}"/>
    <cellStyle name="20% - Accent1 3 3 2 7 3 4" xfId="24691" xr:uid="{00000000-0005-0000-0000-0000BB5F0000}"/>
    <cellStyle name="20% - Accent1 3 3 2 7 4" xfId="24692" xr:uid="{00000000-0005-0000-0000-0000BC5F0000}"/>
    <cellStyle name="20% - Accent1 3 3 2 7 4 2" xfId="24693" xr:uid="{00000000-0005-0000-0000-0000BD5F0000}"/>
    <cellStyle name="20% - Accent1 3 3 2 7 4 2 2" xfId="24694" xr:uid="{00000000-0005-0000-0000-0000BE5F0000}"/>
    <cellStyle name="20% - Accent1 3 3 2 7 4 2 2 2" xfId="24695" xr:uid="{00000000-0005-0000-0000-0000BF5F0000}"/>
    <cellStyle name="20% - Accent1 3 3 2 7 4 2 3" xfId="24696" xr:uid="{00000000-0005-0000-0000-0000C05F0000}"/>
    <cellStyle name="20% - Accent1 3 3 2 7 4 3" xfId="24697" xr:uid="{00000000-0005-0000-0000-0000C15F0000}"/>
    <cellStyle name="20% - Accent1 3 3 2 7 4 3 2" xfId="24698" xr:uid="{00000000-0005-0000-0000-0000C25F0000}"/>
    <cellStyle name="20% - Accent1 3 3 2 7 4 4" xfId="24699" xr:uid="{00000000-0005-0000-0000-0000C35F0000}"/>
    <cellStyle name="20% - Accent1 3 3 2 7 5" xfId="24700" xr:uid="{00000000-0005-0000-0000-0000C45F0000}"/>
    <cellStyle name="20% - Accent1 3 3 2 7 5 2" xfId="24701" xr:uid="{00000000-0005-0000-0000-0000C55F0000}"/>
    <cellStyle name="20% - Accent1 3 3 2 7 5 2 2" xfId="24702" xr:uid="{00000000-0005-0000-0000-0000C65F0000}"/>
    <cellStyle name="20% - Accent1 3 3 2 7 5 3" xfId="24703" xr:uid="{00000000-0005-0000-0000-0000C75F0000}"/>
    <cellStyle name="20% - Accent1 3 3 2 7 6" xfId="24704" xr:uid="{00000000-0005-0000-0000-0000C85F0000}"/>
    <cellStyle name="20% - Accent1 3 3 2 7 6 2" xfId="24705" xr:uid="{00000000-0005-0000-0000-0000C95F0000}"/>
    <cellStyle name="20% - Accent1 3 3 2 7 6 2 2" xfId="24706" xr:uid="{00000000-0005-0000-0000-0000CA5F0000}"/>
    <cellStyle name="20% - Accent1 3 3 2 7 6 3" xfId="24707" xr:uid="{00000000-0005-0000-0000-0000CB5F0000}"/>
    <cellStyle name="20% - Accent1 3 3 2 7 7" xfId="24708" xr:uid="{00000000-0005-0000-0000-0000CC5F0000}"/>
    <cellStyle name="20% - Accent1 3 3 2 7 7 2" xfId="24709" xr:uid="{00000000-0005-0000-0000-0000CD5F0000}"/>
    <cellStyle name="20% - Accent1 3 3 2 7 8" xfId="24710" xr:uid="{00000000-0005-0000-0000-0000CE5F0000}"/>
    <cellStyle name="20% - Accent1 3 3 2 7 8 2" xfId="24711" xr:uid="{00000000-0005-0000-0000-0000CF5F0000}"/>
    <cellStyle name="20% - Accent1 3 3 2 7 9" xfId="24712" xr:uid="{00000000-0005-0000-0000-0000D05F0000}"/>
    <cellStyle name="20% - Accent1 3 3 2 8" xfId="24713" xr:uid="{00000000-0005-0000-0000-0000D15F0000}"/>
    <cellStyle name="20% - Accent1 3 3 2 8 2" xfId="24714" xr:uid="{00000000-0005-0000-0000-0000D25F0000}"/>
    <cellStyle name="20% - Accent1 3 3 2 8 2 2" xfId="24715" xr:uid="{00000000-0005-0000-0000-0000D35F0000}"/>
    <cellStyle name="20% - Accent1 3 3 2 8 2 2 2" xfId="24716" xr:uid="{00000000-0005-0000-0000-0000D45F0000}"/>
    <cellStyle name="20% - Accent1 3 3 2 8 2 3" xfId="24717" xr:uid="{00000000-0005-0000-0000-0000D55F0000}"/>
    <cellStyle name="20% - Accent1 3 3 2 8 3" xfId="24718" xr:uid="{00000000-0005-0000-0000-0000D65F0000}"/>
    <cellStyle name="20% - Accent1 3 3 2 8 3 2" xfId="24719" xr:uid="{00000000-0005-0000-0000-0000D75F0000}"/>
    <cellStyle name="20% - Accent1 3 3 2 8 4" xfId="24720" xr:uid="{00000000-0005-0000-0000-0000D85F0000}"/>
    <cellStyle name="20% - Accent1 3 3 2 9" xfId="24721" xr:uid="{00000000-0005-0000-0000-0000D95F0000}"/>
    <cellStyle name="20% - Accent1 3 3 2 9 2" xfId="24722" xr:uid="{00000000-0005-0000-0000-0000DA5F0000}"/>
    <cellStyle name="20% - Accent1 3 3 2 9 2 2" xfId="24723" xr:uid="{00000000-0005-0000-0000-0000DB5F0000}"/>
    <cellStyle name="20% - Accent1 3 3 2 9 2 2 2" xfId="24724" xr:uid="{00000000-0005-0000-0000-0000DC5F0000}"/>
    <cellStyle name="20% - Accent1 3 3 2 9 2 3" xfId="24725" xr:uid="{00000000-0005-0000-0000-0000DD5F0000}"/>
    <cellStyle name="20% - Accent1 3 3 2 9 3" xfId="24726" xr:uid="{00000000-0005-0000-0000-0000DE5F0000}"/>
    <cellStyle name="20% - Accent1 3 3 2 9 3 2" xfId="24727" xr:uid="{00000000-0005-0000-0000-0000DF5F0000}"/>
    <cellStyle name="20% - Accent1 3 3 2 9 4" xfId="24728" xr:uid="{00000000-0005-0000-0000-0000E05F0000}"/>
    <cellStyle name="20% - Accent1 3 3 3" xfId="24729" xr:uid="{00000000-0005-0000-0000-0000E15F0000}"/>
    <cellStyle name="20% - Accent1 3 3 3 10" xfId="24730" xr:uid="{00000000-0005-0000-0000-0000E25F0000}"/>
    <cellStyle name="20% - Accent1 3 3 3 10 2" xfId="24731" xr:uid="{00000000-0005-0000-0000-0000E35F0000}"/>
    <cellStyle name="20% - Accent1 3 3 3 10 2 2" xfId="24732" xr:uid="{00000000-0005-0000-0000-0000E45F0000}"/>
    <cellStyle name="20% - Accent1 3 3 3 10 3" xfId="24733" xr:uid="{00000000-0005-0000-0000-0000E55F0000}"/>
    <cellStyle name="20% - Accent1 3 3 3 11" xfId="24734" xr:uid="{00000000-0005-0000-0000-0000E65F0000}"/>
    <cellStyle name="20% - Accent1 3 3 3 11 2" xfId="24735" xr:uid="{00000000-0005-0000-0000-0000E75F0000}"/>
    <cellStyle name="20% - Accent1 3 3 3 11 2 2" xfId="24736" xr:uid="{00000000-0005-0000-0000-0000E85F0000}"/>
    <cellStyle name="20% - Accent1 3 3 3 11 3" xfId="24737" xr:uid="{00000000-0005-0000-0000-0000E95F0000}"/>
    <cellStyle name="20% - Accent1 3 3 3 12" xfId="24738" xr:uid="{00000000-0005-0000-0000-0000EA5F0000}"/>
    <cellStyle name="20% - Accent1 3 3 3 12 2" xfId="24739" xr:uid="{00000000-0005-0000-0000-0000EB5F0000}"/>
    <cellStyle name="20% - Accent1 3 3 3 13" xfId="24740" xr:uid="{00000000-0005-0000-0000-0000EC5F0000}"/>
    <cellStyle name="20% - Accent1 3 3 3 13 2" xfId="24741" xr:uid="{00000000-0005-0000-0000-0000ED5F0000}"/>
    <cellStyle name="20% - Accent1 3 3 3 14" xfId="24742" xr:uid="{00000000-0005-0000-0000-0000EE5F0000}"/>
    <cellStyle name="20% - Accent1 3 3 3 2" xfId="24743" xr:uid="{00000000-0005-0000-0000-0000EF5F0000}"/>
    <cellStyle name="20% - Accent1 3 3 3 2 10" xfId="24744" xr:uid="{00000000-0005-0000-0000-0000F05F0000}"/>
    <cellStyle name="20% - Accent1 3 3 3 2 10 2" xfId="24745" xr:uid="{00000000-0005-0000-0000-0000F15F0000}"/>
    <cellStyle name="20% - Accent1 3 3 3 2 11" xfId="24746" xr:uid="{00000000-0005-0000-0000-0000F25F0000}"/>
    <cellStyle name="20% - Accent1 3 3 3 2 2" xfId="24747" xr:uid="{00000000-0005-0000-0000-0000F35F0000}"/>
    <cellStyle name="20% - Accent1 3 3 3 2 2 2" xfId="24748" xr:uid="{00000000-0005-0000-0000-0000F45F0000}"/>
    <cellStyle name="20% - Accent1 3 3 3 2 2 2 2" xfId="24749" xr:uid="{00000000-0005-0000-0000-0000F55F0000}"/>
    <cellStyle name="20% - Accent1 3 3 3 2 2 2 2 2" xfId="24750" xr:uid="{00000000-0005-0000-0000-0000F65F0000}"/>
    <cellStyle name="20% - Accent1 3 3 3 2 2 2 2 2 2" xfId="24751" xr:uid="{00000000-0005-0000-0000-0000F75F0000}"/>
    <cellStyle name="20% - Accent1 3 3 3 2 2 2 2 3" xfId="24752" xr:uid="{00000000-0005-0000-0000-0000F85F0000}"/>
    <cellStyle name="20% - Accent1 3 3 3 2 2 2 3" xfId="24753" xr:uid="{00000000-0005-0000-0000-0000F95F0000}"/>
    <cellStyle name="20% - Accent1 3 3 3 2 2 2 3 2" xfId="24754" xr:uid="{00000000-0005-0000-0000-0000FA5F0000}"/>
    <cellStyle name="20% - Accent1 3 3 3 2 2 2 4" xfId="24755" xr:uid="{00000000-0005-0000-0000-0000FB5F0000}"/>
    <cellStyle name="20% - Accent1 3 3 3 2 2 3" xfId="24756" xr:uid="{00000000-0005-0000-0000-0000FC5F0000}"/>
    <cellStyle name="20% - Accent1 3 3 3 2 2 3 2" xfId="24757" xr:uid="{00000000-0005-0000-0000-0000FD5F0000}"/>
    <cellStyle name="20% - Accent1 3 3 3 2 2 3 2 2" xfId="24758" xr:uid="{00000000-0005-0000-0000-0000FE5F0000}"/>
    <cellStyle name="20% - Accent1 3 3 3 2 2 3 2 2 2" xfId="24759" xr:uid="{00000000-0005-0000-0000-0000FF5F0000}"/>
    <cellStyle name="20% - Accent1 3 3 3 2 2 3 2 3" xfId="24760" xr:uid="{00000000-0005-0000-0000-000000600000}"/>
    <cellStyle name="20% - Accent1 3 3 3 2 2 3 3" xfId="24761" xr:uid="{00000000-0005-0000-0000-000001600000}"/>
    <cellStyle name="20% - Accent1 3 3 3 2 2 3 3 2" xfId="24762" xr:uid="{00000000-0005-0000-0000-000002600000}"/>
    <cellStyle name="20% - Accent1 3 3 3 2 2 3 4" xfId="24763" xr:uid="{00000000-0005-0000-0000-000003600000}"/>
    <cellStyle name="20% - Accent1 3 3 3 2 2 4" xfId="24764" xr:uid="{00000000-0005-0000-0000-000004600000}"/>
    <cellStyle name="20% - Accent1 3 3 3 2 2 4 2" xfId="24765" xr:uid="{00000000-0005-0000-0000-000005600000}"/>
    <cellStyle name="20% - Accent1 3 3 3 2 2 4 2 2" xfId="24766" xr:uid="{00000000-0005-0000-0000-000006600000}"/>
    <cellStyle name="20% - Accent1 3 3 3 2 2 4 2 2 2" xfId="24767" xr:uid="{00000000-0005-0000-0000-000007600000}"/>
    <cellStyle name="20% - Accent1 3 3 3 2 2 4 2 3" xfId="24768" xr:uid="{00000000-0005-0000-0000-000008600000}"/>
    <cellStyle name="20% - Accent1 3 3 3 2 2 4 3" xfId="24769" xr:uid="{00000000-0005-0000-0000-000009600000}"/>
    <cellStyle name="20% - Accent1 3 3 3 2 2 4 3 2" xfId="24770" xr:uid="{00000000-0005-0000-0000-00000A600000}"/>
    <cellStyle name="20% - Accent1 3 3 3 2 2 4 4" xfId="24771" xr:uid="{00000000-0005-0000-0000-00000B600000}"/>
    <cellStyle name="20% - Accent1 3 3 3 2 2 5" xfId="24772" xr:uid="{00000000-0005-0000-0000-00000C600000}"/>
    <cellStyle name="20% - Accent1 3 3 3 2 2 5 2" xfId="24773" xr:uid="{00000000-0005-0000-0000-00000D600000}"/>
    <cellStyle name="20% - Accent1 3 3 3 2 2 5 2 2" xfId="24774" xr:uid="{00000000-0005-0000-0000-00000E600000}"/>
    <cellStyle name="20% - Accent1 3 3 3 2 2 5 3" xfId="24775" xr:uid="{00000000-0005-0000-0000-00000F600000}"/>
    <cellStyle name="20% - Accent1 3 3 3 2 2 6" xfId="24776" xr:uid="{00000000-0005-0000-0000-000010600000}"/>
    <cellStyle name="20% - Accent1 3 3 3 2 2 6 2" xfId="24777" xr:uid="{00000000-0005-0000-0000-000011600000}"/>
    <cellStyle name="20% - Accent1 3 3 3 2 2 6 2 2" xfId="24778" xr:uid="{00000000-0005-0000-0000-000012600000}"/>
    <cellStyle name="20% - Accent1 3 3 3 2 2 6 3" xfId="24779" xr:uid="{00000000-0005-0000-0000-000013600000}"/>
    <cellStyle name="20% - Accent1 3 3 3 2 2 7" xfId="24780" xr:uid="{00000000-0005-0000-0000-000014600000}"/>
    <cellStyle name="20% - Accent1 3 3 3 2 2 7 2" xfId="24781" xr:uid="{00000000-0005-0000-0000-000015600000}"/>
    <cellStyle name="20% - Accent1 3 3 3 2 2 8" xfId="24782" xr:uid="{00000000-0005-0000-0000-000016600000}"/>
    <cellStyle name="20% - Accent1 3 3 3 2 2 8 2" xfId="24783" xr:uid="{00000000-0005-0000-0000-000017600000}"/>
    <cellStyle name="20% - Accent1 3 3 3 2 2 9" xfId="24784" xr:uid="{00000000-0005-0000-0000-000018600000}"/>
    <cellStyle name="20% - Accent1 3 3 3 2 3" xfId="24785" xr:uid="{00000000-0005-0000-0000-000019600000}"/>
    <cellStyle name="20% - Accent1 3 3 3 2 3 2" xfId="24786" xr:uid="{00000000-0005-0000-0000-00001A600000}"/>
    <cellStyle name="20% - Accent1 3 3 3 2 3 2 2" xfId="24787" xr:uid="{00000000-0005-0000-0000-00001B600000}"/>
    <cellStyle name="20% - Accent1 3 3 3 2 3 2 2 2" xfId="24788" xr:uid="{00000000-0005-0000-0000-00001C600000}"/>
    <cellStyle name="20% - Accent1 3 3 3 2 3 2 2 2 2" xfId="24789" xr:uid="{00000000-0005-0000-0000-00001D600000}"/>
    <cellStyle name="20% - Accent1 3 3 3 2 3 2 2 3" xfId="24790" xr:uid="{00000000-0005-0000-0000-00001E600000}"/>
    <cellStyle name="20% - Accent1 3 3 3 2 3 2 3" xfId="24791" xr:uid="{00000000-0005-0000-0000-00001F600000}"/>
    <cellStyle name="20% - Accent1 3 3 3 2 3 2 3 2" xfId="24792" xr:uid="{00000000-0005-0000-0000-000020600000}"/>
    <cellStyle name="20% - Accent1 3 3 3 2 3 2 4" xfId="24793" xr:uid="{00000000-0005-0000-0000-000021600000}"/>
    <cellStyle name="20% - Accent1 3 3 3 2 3 3" xfId="24794" xr:uid="{00000000-0005-0000-0000-000022600000}"/>
    <cellStyle name="20% - Accent1 3 3 3 2 3 3 2" xfId="24795" xr:uid="{00000000-0005-0000-0000-000023600000}"/>
    <cellStyle name="20% - Accent1 3 3 3 2 3 3 2 2" xfId="24796" xr:uid="{00000000-0005-0000-0000-000024600000}"/>
    <cellStyle name="20% - Accent1 3 3 3 2 3 3 2 2 2" xfId="24797" xr:uid="{00000000-0005-0000-0000-000025600000}"/>
    <cellStyle name="20% - Accent1 3 3 3 2 3 3 2 3" xfId="24798" xr:uid="{00000000-0005-0000-0000-000026600000}"/>
    <cellStyle name="20% - Accent1 3 3 3 2 3 3 3" xfId="24799" xr:uid="{00000000-0005-0000-0000-000027600000}"/>
    <cellStyle name="20% - Accent1 3 3 3 2 3 3 3 2" xfId="24800" xr:uid="{00000000-0005-0000-0000-000028600000}"/>
    <cellStyle name="20% - Accent1 3 3 3 2 3 3 4" xfId="24801" xr:uid="{00000000-0005-0000-0000-000029600000}"/>
    <cellStyle name="20% - Accent1 3 3 3 2 3 4" xfId="24802" xr:uid="{00000000-0005-0000-0000-00002A600000}"/>
    <cellStyle name="20% - Accent1 3 3 3 2 3 4 2" xfId="24803" xr:uid="{00000000-0005-0000-0000-00002B600000}"/>
    <cellStyle name="20% - Accent1 3 3 3 2 3 4 2 2" xfId="24804" xr:uid="{00000000-0005-0000-0000-00002C600000}"/>
    <cellStyle name="20% - Accent1 3 3 3 2 3 4 2 2 2" xfId="24805" xr:uid="{00000000-0005-0000-0000-00002D600000}"/>
    <cellStyle name="20% - Accent1 3 3 3 2 3 4 2 3" xfId="24806" xr:uid="{00000000-0005-0000-0000-00002E600000}"/>
    <cellStyle name="20% - Accent1 3 3 3 2 3 4 3" xfId="24807" xr:uid="{00000000-0005-0000-0000-00002F600000}"/>
    <cellStyle name="20% - Accent1 3 3 3 2 3 4 3 2" xfId="24808" xr:uid="{00000000-0005-0000-0000-000030600000}"/>
    <cellStyle name="20% - Accent1 3 3 3 2 3 4 4" xfId="24809" xr:uid="{00000000-0005-0000-0000-000031600000}"/>
    <cellStyle name="20% - Accent1 3 3 3 2 3 5" xfId="24810" xr:uid="{00000000-0005-0000-0000-000032600000}"/>
    <cellStyle name="20% - Accent1 3 3 3 2 3 5 2" xfId="24811" xr:uid="{00000000-0005-0000-0000-000033600000}"/>
    <cellStyle name="20% - Accent1 3 3 3 2 3 5 2 2" xfId="24812" xr:uid="{00000000-0005-0000-0000-000034600000}"/>
    <cellStyle name="20% - Accent1 3 3 3 2 3 5 3" xfId="24813" xr:uid="{00000000-0005-0000-0000-000035600000}"/>
    <cellStyle name="20% - Accent1 3 3 3 2 3 6" xfId="24814" xr:uid="{00000000-0005-0000-0000-000036600000}"/>
    <cellStyle name="20% - Accent1 3 3 3 2 3 6 2" xfId="24815" xr:uid="{00000000-0005-0000-0000-000037600000}"/>
    <cellStyle name="20% - Accent1 3 3 3 2 3 6 2 2" xfId="24816" xr:uid="{00000000-0005-0000-0000-000038600000}"/>
    <cellStyle name="20% - Accent1 3 3 3 2 3 6 3" xfId="24817" xr:uid="{00000000-0005-0000-0000-000039600000}"/>
    <cellStyle name="20% - Accent1 3 3 3 2 3 7" xfId="24818" xr:uid="{00000000-0005-0000-0000-00003A600000}"/>
    <cellStyle name="20% - Accent1 3 3 3 2 3 7 2" xfId="24819" xr:uid="{00000000-0005-0000-0000-00003B600000}"/>
    <cellStyle name="20% - Accent1 3 3 3 2 3 8" xfId="24820" xr:uid="{00000000-0005-0000-0000-00003C600000}"/>
    <cellStyle name="20% - Accent1 3 3 3 2 3 8 2" xfId="24821" xr:uid="{00000000-0005-0000-0000-00003D600000}"/>
    <cellStyle name="20% - Accent1 3 3 3 2 3 9" xfId="24822" xr:uid="{00000000-0005-0000-0000-00003E600000}"/>
    <cellStyle name="20% - Accent1 3 3 3 2 4" xfId="24823" xr:uid="{00000000-0005-0000-0000-00003F600000}"/>
    <cellStyle name="20% - Accent1 3 3 3 2 4 2" xfId="24824" xr:uid="{00000000-0005-0000-0000-000040600000}"/>
    <cellStyle name="20% - Accent1 3 3 3 2 4 2 2" xfId="24825" xr:uid="{00000000-0005-0000-0000-000041600000}"/>
    <cellStyle name="20% - Accent1 3 3 3 2 4 2 2 2" xfId="24826" xr:uid="{00000000-0005-0000-0000-000042600000}"/>
    <cellStyle name="20% - Accent1 3 3 3 2 4 2 3" xfId="24827" xr:uid="{00000000-0005-0000-0000-000043600000}"/>
    <cellStyle name="20% - Accent1 3 3 3 2 4 3" xfId="24828" xr:uid="{00000000-0005-0000-0000-000044600000}"/>
    <cellStyle name="20% - Accent1 3 3 3 2 4 3 2" xfId="24829" xr:uid="{00000000-0005-0000-0000-000045600000}"/>
    <cellStyle name="20% - Accent1 3 3 3 2 4 4" xfId="24830" xr:uid="{00000000-0005-0000-0000-000046600000}"/>
    <cellStyle name="20% - Accent1 3 3 3 2 5" xfId="24831" xr:uid="{00000000-0005-0000-0000-000047600000}"/>
    <cellStyle name="20% - Accent1 3 3 3 2 5 2" xfId="24832" xr:uid="{00000000-0005-0000-0000-000048600000}"/>
    <cellStyle name="20% - Accent1 3 3 3 2 5 2 2" xfId="24833" xr:uid="{00000000-0005-0000-0000-000049600000}"/>
    <cellStyle name="20% - Accent1 3 3 3 2 5 2 2 2" xfId="24834" xr:uid="{00000000-0005-0000-0000-00004A600000}"/>
    <cellStyle name="20% - Accent1 3 3 3 2 5 2 3" xfId="24835" xr:uid="{00000000-0005-0000-0000-00004B600000}"/>
    <cellStyle name="20% - Accent1 3 3 3 2 5 3" xfId="24836" xr:uid="{00000000-0005-0000-0000-00004C600000}"/>
    <cellStyle name="20% - Accent1 3 3 3 2 5 3 2" xfId="24837" xr:uid="{00000000-0005-0000-0000-00004D600000}"/>
    <cellStyle name="20% - Accent1 3 3 3 2 5 4" xfId="24838" xr:uid="{00000000-0005-0000-0000-00004E600000}"/>
    <cellStyle name="20% - Accent1 3 3 3 2 6" xfId="24839" xr:uid="{00000000-0005-0000-0000-00004F600000}"/>
    <cellStyle name="20% - Accent1 3 3 3 2 6 2" xfId="24840" xr:uid="{00000000-0005-0000-0000-000050600000}"/>
    <cellStyle name="20% - Accent1 3 3 3 2 6 2 2" xfId="24841" xr:uid="{00000000-0005-0000-0000-000051600000}"/>
    <cellStyle name="20% - Accent1 3 3 3 2 6 2 2 2" xfId="24842" xr:uid="{00000000-0005-0000-0000-000052600000}"/>
    <cellStyle name="20% - Accent1 3 3 3 2 6 2 3" xfId="24843" xr:uid="{00000000-0005-0000-0000-000053600000}"/>
    <cellStyle name="20% - Accent1 3 3 3 2 6 3" xfId="24844" xr:uid="{00000000-0005-0000-0000-000054600000}"/>
    <cellStyle name="20% - Accent1 3 3 3 2 6 3 2" xfId="24845" xr:uid="{00000000-0005-0000-0000-000055600000}"/>
    <cellStyle name="20% - Accent1 3 3 3 2 6 4" xfId="24846" xr:uid="{00000000-0005-0000-0000-000056600000}"/>
    <cellStyle name="20% - Accent1 3 3 3 2 7" xfId="24847" xr:uid="{00000000-0005-0000-0000-000057600000}"/>
    <cellStyle name="20% - Accent1 3 3 3 2 7 2" xfId="24848" xr:uid="{00000000-0005-0000-0000-000058600000}"/>
    <cellStyle name="20% - Accent1 3 3 3 2 7 2 2" xfId="24849" xr:uid="{00000000-0005-0000-0000-000059600000}"/>
    <cellStyle name="20% - Accent1 3 3 3 2 7 3" xfId="24850" xr:uid="{00000000-0005-0000-0000-00005A600000}"/>
    <cellStyle name="20% - Accent1 3 3 3 2 8" xfId="24851" xr:uid="{00000000-0005-0000-0000-00005B600000}"/>
    <cellStyle name="20% - Accent1 3 3 3 2 8 2" xfId="24852" xr:uid="{00000000-0005-0000-0000-00005C600000}"/>
    <cellStyle name="20% - Accent1 3 3 3 2 8 2 2" xfId="24853" xr:uid="{00000000-0005-0000-0000-00005D600000}"/>
    <cellStyle name="20% - Accent1 3 3 3 2 8 3" xfId="24854" xr:uid="{00000000-0005-0000-0000-00005E600000}"/>
    <cellStyle name="20% - Accent1 3 3 3 2 9" xfId="24855" xr:uid="{00000000-0005-0000-0000-00005F600000}"/>
    <cellStyle name="20% - Accent1 3 3 3 2 9 2" xfId="24856" xr:uid="{00000000-0005-0000-0000-000060600000}"/>
    <cellStyle name="20% - Accent1 3 3 3 3" xfId="24857" xr:uid="{00000000-0005-0000-0000-000061600000}"/>
    <cellStyle name="20% - Accent1 3 3 3 3 10" xfId="24858" xr:uid="{00000000-0005-0000-0000-000062600000}"/>
    <cellStyle name="20% - Accent1 3 3 3 3 10 2" xfId="24859" xr:uid="{00000000-0005-0000-0000-000063600000}"/>
    <cellStyle name="20% - Accent1 3 3 3 3 11" xfId="24860" xr:uid="{00000000-0005-0000-0000-000064600000}"/>
    <cellStyle name="20% - Accent1 3 3 3 3 2" xfId="24861" xr:uid="{00000000-0005-0000-0000-000065600000}"/>
    <cellStyle name="20% - Accent1 3 3 3 3 2 2" xfId="24862" xr:uid="{00000000-0005-0000-0000-000066600000}"/>
    <cellStyle name="20% - Accent1 3 3 3 3 2 2 2" xfId="24863" xr:uid="{00000000-0005-0000-0000-000067600000}"/>
    <cellStyle name="20% - Accent1 3 3 3 3 2 2 2 2" xfId="24864" xr:uid="{00000000-0005-0000-0000-000068600000}"/>
    <cellStyle name="20% - Accent1 3 3 3 3 2 2 2 2 2" xfId="24865" xr:uid="{00000000-0005-0000-0000-000069600000}"/>
    <cellStyle name="20% - Accent1 3 3 3 3 2 2 2 3" xfId="24866" xr:uid="{00000000-0005-0000-0000-00006A600000}"/>
    <cellStyle name="20% - Accent1 3 3 3 3 2 2 3" xfId="24867" xr:uid="{00000000-0005-0000-0000-00006B600000}"/>
    <cellStyle name="20% - Accent1 3 3 3 3 2 2 3 2" xfId="24868" xr:uid="{00000000-0005-0000-0000-00006C600000}"/>
    <cellStyle name="20% - Accent1 3 3 3 3 2 2 4" xfId="24869" xr:uid="{00000000-0005-0000-0000-00006D600000}"/>
    <cellStyle name="20% - Accent1 3 3 3 3 2 3" xfId="24870" xr:uid="{00000000-0005-0000-0000-00006E600000}"/>
    <cellStyle name="20% - Accent1 3 3 3 3 2 3 2" xfId="24871" xr:uid="{00000000-0005-0000-0000-00006F600000}"/>
    <cellStyle name="20% - Accent1 3 3 3 3 2 3 2 2" xfId="24872" xr:uid="{00000000-0005-0000-0000-000070600000}"/>
    <cellStyle name="20% - Accent1 3 3 3 3 2 3 2 2 2" xfId="24873" xr:uid="{00000000-0005-0000-0000-000071600000}"/>
    <cellStyle name="20% - Accent1 3 3 3 3 2 3 2 3" xfId="24874" xr:uid="{00000000-0005-0000-0000-000072600000}"/>
    <cellStyle name="20% - Accent1 3 3 3 3 2 3 3" xfId="24875" xr:uid="{00000000-0005-0000-0000-000073600000}"/>
    <cellStyle name="20% - Accent1 3 3 3 3 2 3 3 2" xfId="24876" xr:uid="{00000000-0005-0000-0000-000074600000}"/>
    <cellStyle name="20% - Accent1 3 3 3 3 2 3 4" xfId="24877" xr:uid="{00000000-0005-0000-0000-000075600000}"/>
    <cellStyle name="20% - Accent1 3 3 3 3 2 4" xfId="24878" xr:uid="{00000000-0005-0000-0000-000076600000}"/>
    <cellStyle name="20% - Accent1 3 3 3 3 2 4 2" xfId="24879" xr:uid="{00000000-0005-0000-0000-000077600000}"/>
    <cellStyle name="20% - Accent1 3 3 3 3 2 4 2 2" xfId="24880" xr:uid="{00000000-0005-0000-0000-000078600000}"/>
    <cellStyle name="20% - Accent1 3 3 3 3 2 4 2 2 2" xfId="24881" xr:uid="{00000000-0005-0000-0000-000079600000}"/>
    <cellStyle name="20% - Accent1 3 3 3 3 2 4 2 3" xfId="24882" xr:uid="{00000000-0005-0000-0000-00007A600000}"/>
    <cellStyle name="20% - Accent1 3 3 3 3 2 4 3" xfId="24883" xr:uid="{00000000-0005-0000-0000-00007B600000}"/>
    <cellStyle name="20% - Accent1 3 3 3 3 2 4 3 2" xfId="24884" xr:uid="{00000000-0005-0000-0000-00007C600000}"/>
    <cellStyle name="20% - Accent1 3 3 3 3 2 4 4" xfId="24885" xr:uid="{00000000-0005-0000-0000-00007D600000}"/>
    <cellStyle name="20% - Accent1 3 3 3 3 2 5" xfId="24886" xr:uid="{00000000-0005-0000-0000-00007E600000}"/>
    <cellStyle name="20% - Accent1 3 3 3 3 2 5 2" xfId="24887" xr:uid="{00000000-0005-0000-0000-00007F600000}"/>
    <cellStyle name="20% - Accent1 3 3 3 3 2 5 2 2" xfId="24888" xr:uid="{00000000-0005-0000-0000-000080600000}"/>
    <cellStyle name="20% - Accent1 3 3 3 3 2 5 3" xfId="24889" xr:uid="{00000000-0005-0000-0000-000081600000}"/>
    <cellStyle name="20% - Accent1 3 3 3 3 2 6" xfId="24890" xr:uid="{00000000-0005-0000-0000-000082600000}"/>
    <cellStyle name="20% - Accent1 3 3 3 3 2 6 2" xfId="24891" xr:uid="{00000000-0005-0000-0000-000083600000}"/>
    <cellStyle name="20% - Accent1 3 3 3 3 2 6 2 2" xfId="24892" xr:uid="{00000000-0005-0000-0000-000084600000}"/>
    <cellStyle name="20% - Accent1 3 3 3 3 2 6 3" xfId="24893" xr:uid="{00000000-0005-0000-0000-000085600000}"/>
    <cellStyle name="20% - Accent1 3 3 3 3 2 7" xfId="24894" xr:uid="{00000000-0005-0000-0000-000086600000}"/>
    <cellStyle name="20% - Accent1 3 3 3 3 2 7 2" xfId="24895" xr:uid="{00000000-0005-0000-0000-000087600000}"/>
    <cellStyle name="20% - Accent1 3 3 3 3 2 8" xfId="24896" xr:uid="{00000000-0005-0000-0000-000088600000}"/>
    <cellStyle name="20% - Accent1 3 3 3 3 2 8 2" xfId="24897" xr:uid="{00000000-0005-0000-0000-000089600000}"/>
    <cellStyle name="20% - Accent1 3 3 3 3 2 9" xfId="24898" xr:uid="{00000000-0005-0000-0000-00008A600000}"/>
    <cellStyle name="20% - Accent1 3 3 3 3 3" xfId="24899" xr:uid="{00000000-0005-0000-0000-00008B600000}"/>
    <cellStyle name="20% - Accent1 3 3 3 3 3 2" xfId="24900" xr:uid="{00000000-0005-0000-0000-00008C600000}"/>
    <cellStyle name="20% - Accent1 3 3 3 3 3 2 2" xfId="24901" xr:uid="{00000000-0005-0000-0000-00008D600000}"/>
    <cellStyle name="20% - Accent1 3 3 3 3 3 2 2 2" xfId="24902" xr:uid="{00000000-0005-0000-0000-00008E600000}"/>
    <cellStyle name="20% - Accent1 3 3 3 3 3 2 2 2 2" xfId="24903" xr:uid="{00000000-0005-0000-0000-00008F600000}"/>
    <cellStyle name="20% - Accent1 3 3 3 3 3 2 2 3" xfId="24904" xr:uid="{00000000-0005-0000-0000-000090600000}"/>
    <cellStyle name="20% - Accent1 3 3 3 3 3 2 3" xfId="24905" xr:uid="{00000000-0005-0000-0000-000091600000}"/>
    <cellStyle name="20% - Accent1 3 3 3 3 3 2 3 2" xfId="24906" xr:uid="{00000000-0005-0000-0000-000092600000}"/>
    <cellStyle name="20% - Accent1 3 3 3 3 3 2 4" xfId="24907" xr:uid="{00000000-0005-0000-0000-000093600000}"/>
    <cellStyle name="20% - Accent1 3 3 3 3 3 3" xfId="24908" xr:uid="{00000000-0005-0000-0000-000094600000}"/>
    <cellStyle name="20% - Accent1 3 3 3 3 3 3 2" xfId="24909" xr:uid="{00000000-0005-0000-0000-000095600000}"/>
    <cellStyle name="20% - Accent1 3 3 3 3 3 3 2 2" xfId="24910" xr:uid="{00000000-0005-0000-0000-000096600000}"/>
    <cellStyle name="20% - Accent1 3 3 3 3 3 3 2 2 2" xfId="24911" xr:uid="{00000000-0005-0000-0000-000097600000}"/>
    <cellStyle name="20% - Accent1 3 3 3 3 3 3 2 3" xfId="24912" xr:uid="{00000000-0005-0000-0000-000098600000}"/>
    <cellStyle name="20% - Accent1 3 3 3 3 3 3 3" xfId="24913" xr:uid="{00000000-0005-0000-0000-000099600000}"/>
    <cellStyle name="20% - Accent1 3 3 3 3 3 3 3 2" xfId="24914" xr:uid="{00000000-0005-0000-0000-00009A600000}"/>
    <cellStyle name="20% - Accent1 3 3 3 3 3 3 4" xfId="24915" xr:uid="{00000000-0005-0000-0000-00009B600000}"/>
    <cellStyle name="20% - Accent1 3 3 3 3 3 4" xfId="24916" xr:uid="{00000000-0005-0000-0000-00009C600000}"/>
    <cellStyle name="20% - Accent1 3 3 3 3 3 4 2" xfId="24917" xr:uid="{00000000-0005-0000-0000-00009D600000}"/>
    <cellStyle name="20% - Accent1 3 3 3 3 3 4 2 2" xfId="24918" xr:uid="{00000000-0005-0000-0000-00009E600000}"/>
    <cellStyle name="20% - Accent1 3 3 3 3 3 4 2 2 2" xfId="24919" xr:uid="{00000000-0005-0000-0000-00009F600000}"/>
    <cellStyle name="20% - Accent1 3 3 3 3 3 4 2 3" xfId="24920" xr:uid="{00000000-0005-0000-0000-0000A0600000}"/>
    <cellStyle name="20% - Accent1 3 3 3 3 3 4 3" xfId="24921" xr:uid="{00000000-0005-0000-0000-0000A1600000}"/>
    <cellStyle name="20% - Accent1 3 3 3 3 3 4 3 2" xfId="24922" xr:uid="{00000000-0005-0000-0000-0000A2600000}"/>
    <cellStyle name="20% - Accent1 3 3 3 3 3 4 4" xfId="24923" xr:uid="{00000000-0005-0000-0000-0000A3600000}"/>
    <cellStyle name="20% - Accent1 3 3 3 3 3 5" xfId="24924" xr:uid="{00000000-0005-0000-0000-0000A4600000}"/>
    <cellStyle name="20% - Accent1 3 3 3 3 3 5 2" xfId="24925" xr:uid="{00000000-0005-0000-0000-0000A5600000}"/>
    <cellStyle name="20% - Accent1 3 3 3 3 3 5 2 2" xfId="24926" xr:uid="{00000000-0005-0000-0000-0000A6600000}"/>
    <cellStyle name="20% - Accent1 3 3 3 3 3 5 3" xfId="24927" xr:uid="{00000000-0005-0000-0000-0000A7600000}"/>
    <cellStyle name="20% - Accent1 3 3 3 3 3 6" xfId="24928" xr:uid="{00000000-0005-0000-0000-0000A8600000}"/>
    <cellStyle name="20% - Accent1 3 3 3 3 3 6 2" xfId="24929" xr:uid="{00000000-0005-0000-0000-0000A9600000}"/>
    <cellStyle name="20% - Accent1 3 3 3 3 3 6 2 2" xfId="24930" xr:uid="{00000000-0005-0000-0000-0000AA600000}"/>
    <cellStyle name="20% - Accent1 3 3 3 3 3 6 3" xfId="24931" xr:uid="{00000000-0005-0000-0000-0000AB600000}"/>
    <cellStyle name="20% - Accent1 3 3 3 3 3 7" xfId="24932" xr:uid="{00000000-0005-0000-0000-0000AC600000}"/>
    <cellStyle name="20% - Accent1 3 3 3 3 3 7 2" xfId="24933" xr:uid="{00000000-0005-0000-0000-0000AD600000}"/>
    <cellStyle name="20% - Accent1 3 3 3 3 3 8" xfId="24934" xr:uid="{00000000-0005-0000-0000-0000AE600000}"/>
    <cellStyle name="20% - Accent1 3 3 3 3 3 8 2" xfId="24935" xr:uid="{00000000-0005-0000-0000-0000AF600000}"/>
    <cellStyle name="20% - Accent1 3 3 3 3 3 9" xfId="24936" xr:uid="{00000000-0005-0000-0000-0000B0600000}"/>
    <cellStyle name="20% - Accent1 3 3 3 3 4" xfId="24937" xr:uid="{00000000-0005-0000-0000-0000B1600000}"/>
    <cellStyle name="20% - Accent1 3 3 3 3 4 2" xfId="24938" xr:uid="{00000000-0005-0000-0000-0000B2600000}"/>
    <cellStyle name="20% - Accent1 3 3 3 3 4 2 2" xfId="24939" xr:uid="{00000000-0005-0000-0000-0000B3600000}"/>
    <cellStyle name="20% - Accent1 3 3 3 3 4 2 2 2" xfId="24940" xr:uid="{00000000-0005-0000-0000-0000B4600000}"/>
    <cellStyle name="20% - Accent1 3 3 3 3 4 2 3" xfId="24941" xr:uid="{00000000-0005-0000-0000-0000B5600000}"/>
    <cellStyle name="20% - Accent1 3 3 3 3 4 3" xfId="24942" xr:uid="{00000000-0005-0000-0000-0000B6600000}"/>
    <cellStyle name="20% - Accent1 3 3 3 3 4 3 2" xfId="24943" xr:uid="{00000000-0005-0000-0000-0000B7600000}"/>
    <cellStyle name="20% - Accent1 3 3 3 3 4 4" xfId="24944" xr:uid="{00000000-0005-0000-0000-0000B8600000}"/>
    <cellStyle name="20% - Accent1 3 3 3 3 5" xfId="24945" xr:uid="{00000000-0005-0000-0000-0000B9600000}"/>
    <cellStyle name="20% - Accent1 3 3 3 3 5 2" xfId="24946" xr:uid="{00000000-0005-0000-0000-0000BA600000}"/>
    <cellStyle name="20% - Accent1 3 3 3 3 5 2 2" xfId="24947" xr:uid="{00000000-0005-0000-0000-0000BB600000}"/>
    <cellStyle name="20% - Accent1 3 3 3 3 5 2 2 2" xfId="24948" xr:uid="{00000000-0005-0000-0000-0000BC600000}"/>
    <cellStyle name="20% - Accent1 3 3 3 3 5 2 3" xfId="24949" xr:uid="{00000000-0005-0000-0000-0000BD600000}"/>
    <cellStyle name="20% - Accent1 3 3 3 3 5 3" xfId="24950" xr:uid="{00000000-0005-0000-0000-0000BE600000}"/>
    <cellStyle name="20% - Accent1 3 3 3 3 5 3 2" xfId="24951" xr:uid="{00000000-0005-0000-0000-0000BF600000}"/>
    <cellStyle name="20% - Accent1 3 3 3 3 5 4" xfId="24952" xr:uid="{00000000-0005-0000-0000-0000C0600000}"/>
    <cellStyle name="20% - Accent1 3 3 3 3 6" xfId="24953" xr:uid="{00000000-0005-0000-0000-0000C1600000}"/>
    <cellStyle name="20% - Accent1 3 3 3 3 6 2" xfId="24954" xr:uid="{00000000-0005-0000-0000-0000C2600000}"/>
    <cellStyle name="20% - Accent1 3 3 3 3 6 2 2" xfId="24955" xr:uid="{00000000-0005-0000-0000-0000C3600000}"/>
    <cellStyle name="20% - Accent1 3 3 3 3 6 2 2 2" xfId="24956" xr:uid="{00000000-0005-0000-0000-0000C4600000}"/>
    <cellStyle name="20% - Accent1 3 3 3 3 6 2 3" xfId="24957" xr:uid="{00000000-0005-0000-0000-0000C5600000}"/>
    <cellStyle name="20% - Accent1 3 3 3 3 6 3" xfId="24958" xr:uid="{00000000-0005-0000-0000-0000C6600000}"/>
    <cellStyle name="20% - Accent1 3 3 3 3 6 3 2" xfId="24959" xr:uid="{00000000-0005-0000-0000-0000C7600000}"/>
    <cellStyle name="20% - Accent1 3 3 3 3 6 4" xfId="24960" xr:uid="{00000000-0005-0000-0000-0000C8600000}"/>
    <cellStyle name="20% - Accent1 3 3 3 3 7" xfId="24961" xr:uid="{00000000-0005-0000-0000-0000C9600000}"/>
    <cellStyle name="20% - Accent1 3 3 3 3 7 2" xfId="24962" xr:uid="{00000000-0005-0000-0000-0000CA600000}"/>
    <cellStyle name="20% - Accent1 3 3 3 3 7 2 2" xfId="24963" xr:uid="{00000000-0005-0000-0000-0000CB600000}"/>
    <cellStyle name="20% - Accent1 3 3 3 3 7 3" xfId="24964" xr:uid="{00000000-0005-0000-0000-0000CC600000}"/>
    <cellStyle name="20% - Accent1 3 3 3 3 8" xfId="24965" xr:uid="{00000000-0005-0000-0000-0000CD600000}"/>
    <cellStyle name="20% - Accent1 3 3 3 3 8 2" xfId="24966" xr:uid="{00000000-0005-0000-0000-0000CE600000}"/>
    <cellStyle name="20% - Accent1 3 3 3 3 8 2 2" xfId="24967" xr:uid="{00000000-0005-0000-0000-0000CF600000}"/>
    <cellStyle name="20% - Accent1 3 3 3 3 8 3" xfId="24968" xr:uid="{00000000-0005-0000-0000-0000D0600000}"/>
    <cellStyle name="20% - Accent1 3 3 3 3 9" xfId="24969" xr:uid="{00000000-0005-0000-0000-0000D1600000}"/>
    <cellStyle name="20% - Accent1 3 3 3 3 9 2" xfId="24970" xr:uid="{00000000-0005-0000-0000-0000D2600000}"/>
    <cellStyle name="20% - Accent1 3 3 3 4" xfId="24971" xr:uid="{00000000-0005-0000-0000-0000D3600000}"/>
    <cellStyle name="20% - Accent1 3 3 3 4 10" xfId="24972" xr:uid="{00000000-0005-0000-0000-0000D4600000}"/>
    <cellStyle name="20% - Accent1 3 3 3 4 10 2" xfId="24973" xr:uid="{00000000-0005-0000-0000-0000D5600000}"/>
    <cellStyle name="20% - Accent1 3 3 3 4 11" xfId="24974" xr:uid="{00000000-0005-0000-0000-0000D6600000}"/>
    <cellStyle name="20% - Accent1 3 3 3 4 2" xfId="24975" xr:uid="{00000000-0005-0000-0000-0000D7600000}"/>
    <cellStyle name="20% - Accent1 3 3 3 4 2 2" xfId="24976" xr:uid="{00000000-0005-0000-0000-0000D8600000}"/>
    <cellStyle name="20% - Accent1 3 3 3 4 2 2 2" xfId="24977" xr:uid="{00000000-0005-0000-0000-0000D9600000}"/>
    <cellStyle name="20% - Accent1 3 3 3 4 2 2 2 2" xfId="24978" xr:uid="{00000000-0005-0000-0000-0000DA600000}"/>
    <cellStyle name="20% - Accent1 3 3 3 4 2 2 2 2 2" xfId="24979" xr:uid="{00000000-0005-0000-0000-0000DB600000}"/>
    <cellStyle name="20% - Accent1 3 3 3 4 2 2 2 3" xfId="24980" xr:uid="{00000000-0005-0000-0000-0000DC600000}"/>
    <cellStyle name="20% - Accent1 3 3 3 4 2 2 3" xfId="24981" xr:uid="{00000000-0005-0000-0000-0000DD600000}"/>
    <cellStyle name="20% - Accent1 3 3 3 4 2 2 3 2" xfId="24982" xr:uid="{00000000-0005-0000-0000-0000DE600000}"/>
    <cellStyle name="20% - Accent1 3 3 3 4 2 2 4" xfId="24983" xr:uid="{00000000-0005-0000-0000-0000DF600000}"/>
    <cellStyle name="20% - Accent1 3 3 3 4 2 3" xfId="24984" xr:uid="{00000000-0005-0000-0000-0000E0600000}"/>
    <cellStyle name="20% - Accent1 3 3 3 4 2 3 2" xfId="24985" xr:uid="{00000000-0005-0000-0000-0000E1600000}"/>
    <cellStyle name="20% - Accent1 3 3 3 4 2 3 2 2" xfId="24986" xr:uid="{00000000-0005-0000-0000-0000E2600000}"/>
    <cellStyle name="20% - Accent1 3 3 3 4 2 3 2 2 2" xfId="24987" xr:uid="{00000000-0005-0000-0000-0000E3600000}"/>
    <cellStyle name="20% - Accent1 3 3 3 4 2 3 2 3" xfId="24988" xr:uid="{00000000-0005-0000-0000-0000E4600000}"/>
    <cellStyle name="20% - Accent1 3 3 3 4 2 3 3" xfId="24989" xr:uid="{00000000-0005-0000-0000-0000E5600000}"/>
    <cellStyle name="20% - Accent1 3 3 3 4 2 3 3 2" xfId="24990" xr:uid="{00000000-0005-0000-0000-0000E6600000}"/>
    <cellStyle name="20% - Accent1 3 3 3 4 2 3 4" xfId="24991" xr:uid="{00000000-0005-0000-0000-0000E7600000}"/>
    <cellStyle name="20% - Accent1 3 3 3 4 2 4" xfId="24992" xr:uid="{00000000-0005-0000-0000-0000E8600000}"/>
    <cellStyle name="20% - Accent1 3 3 3 4 2 4 2" xfId="24993" xr:uid="{00000000-0005-0000-0000-0000E9600000}"/>
    <cellStyle name="20% - Accent1 3 3 3 4 2 4 2 2" xfId="24994" xr:uid="{00000000-0005-0000-0000-0000EA600000}"/>
    <cellStyle name="20% - Accent1 3 3 3 4 2 4 2 2 2" xfId="24995" xr:uid="{00000000-0005-0000-0000-0000EB600000}"/>
    <cellStyle name="20% - Accent1 3 3 3 4 2 4 2 3" xfId="24996" xr:uid="{00000000-0005-0000-0000-0000EC600000}"/>
    <cellStyle name="20% - Accent1 3 3 3 4 2 4 3" xfId="24997" xr:uid="{00000000-0005-0000-0000-0000ED600000}"/>
    <cellStyle name="20% - Accent1 3 3 3 4 2 4 3 2" xfId="24998" xr:uid="{00000000-0005-0000-0000-0000EE600000}"/>
    <cellStyle name="20% - Accent1 3 3 3 4 2 4 4" xfId="24999" xr:uid="{00000000-0005-0000-0000-0000EF600000}"/>
    <cellStyle name="20% - Accent1 3 3 3 4 2 5" xfId="25000" xr:uid="{00000000-0005-0000-0000-0000F0600000}"/>
    <cellStyle name="20% - Accent1 3 3 3 4 2 5 2" xfId="25001" xr:uid="{00000000-0005-0000-0000-0000F1600000}"/>
    <cellStyle name="20% - Accent1 3 3 3 4 2 5 2 2" xfId="25002" xr:uid="{00000000-0005-0000-0000-0000F2600000}"/>
    <cellStyle name="20% - Accent1 3 3 3 4 2 5 3" xfId="25003" xr:uid="{00000000-0005-0000-0000-0000F3600000}"/>
    <cellStyle name="20% - Accent1 3 3 3 4 2 6" xfId="25004" xr:uid="{00000000-0005-0000-0000-0000F4600000}"/>
    <cellStyle name="20% - Accent1 3 3 3 4 2 6 2" xfId="25005" xr:uid="{00000000-0005-0000-0000-0000F5600000}"/>
    <cellStyle name="20% - Accent1 3 3 3 4 2 6 2 2" xfId="25006" xr:uid="{00000000-0005-0000-0000-0000F6600000}"/>
    <cellStyle name="20% - Accent1 3 3 3 4 2 6 3" xfId="25007" xr:uid="{00000000-0005-0000-0000-0000F7600000}"/>
    <cellStyle name="20% - Accent1 3 3 3 4 2 7" xfId="25008" xr:uid="{00000000-0005-0000-0000-0000F8600000}"/>
    <cellStyle name="20% - Accent1 3 3 3 4 2 7 2" xfId="25009" xr:uid="{00000000-0005-0000-0000-0000F9600000}"/>
    <cellStyle name="20% - Accent1 3 3 3 4 2 8" xfId="25010" xr:uid="{00000000-0005-0000-0000-0000FA600000}"/>
    <cellStyle name="20% - Accent1 3 3 3 4 2 8 2" xfId="25011" xr:uid="{00000000-0005-0000-0000-0000FB600000}"/>
    <cellStyle name="20% - Accent1 3 3 3 4 2 9" xfId="25012" xr:uid="{00000000-0005-0000-0000-0000FC600000}"/>
    <cellStyle name="20% - Accent1 3 3 3 4 3" xfId="25013" xr:uid="{00000000-0005-0000-0000-0000FD600000}"/>
    <cellStyle name="20% - Accent1 3 3 3 4 3 2" xfId="25014" xr:uid="{00000000-0005-0000-0000-0000FE600000}"/>
    <cellStyle name="20% - Accent1 3 3 3 4 3 2 2" xfId="25015" xr:uid="{00000000-0005-0000-0000-0000FF600000}"/>
    <cellStyle name="20% - Accent1 3 3 3 4 3 2 2 2" xfId="25016" xr:uid="{00000000-0005-0000-0000-000000610000}"/>
    <cellStyle name="20% - Accent1 3 3 3 4 3 2 2 2 2" xfId="25017" xr:uid="{00000000-0005-0000-0000-000001610000}"/>
    <cellStyle name="20% - Accent1 3 3 3 4 3 2 2 3" xfId="25018" xr:uid="{00000000-0005-0000-0000-000002610000}"/>
    <cellStyle name="20% - Accent1 3 3 3 4 3 2 3" xfId="25019" xr:uid="{00000000-0005-0000-0000-000003610000}"/>
    <cellStyle name="20% - Accent1 3 3 3 4 3 2 3 2" xfId="25020" xr:uid="{00000000-0005-0000-0000-000004610000}"/>
    <cellStyle name="20% - Accent1 3 3 3 4 3 2 4" xfId="25021" xr:uid="{00000000-0005-0000-0000-000005610000}"/>
    <cellStyle name="20% - Accent1 3 3 3 4 3 3" xfId="25022" xr:uid="{00000000-0005-0000-0000-000006610000}"/>
    <cellStyle name="20% - Accent1 3 3 3 4 3 3 2" xfId="25023" xr:uid="{00000000-0005-0000-0000-000007610000}"/>
    <cellStyle name="20% - Accent1 3 3 3 4 3 3 2 2" xfId="25024" xr:uid="{00000000-0005-0000-0000-000008610000}"/>
    <cellStyle name="20% - Accent1 3 3 3 4 3 3 2 2 2" xfId="25025" xr:uid="{00000000-0005-0000-0000-000009610000}"/>
    <cellStyle name="20% - Accent1 3 3 3 4 3 3 2 3" xfId="25026" xr:uid="{00000000-0005-0000-0000-00000A610000}"/>
    <cellStyle name="20% - Accent1 3 3 3 4 3 3 3" xfId="25027" xr:uid="{00000000-0005-0000-0000-00000B610000}"/>
    <cellStyle name="20% - Accent1 3 3 3 4 3 3 3 2" xfId="25028" xr:uid="{00000000-0005-0000-0000-00000C610000}"/>
    <cellStyle name="20% - Accent1 3 3 3 4 3 3 4" xfId="25029" xr:uid="{00000000-0005-0000-0000-00000D610000}"/>
    <cellStyle name="20% - Accent1 3 3 3 4 3 4" xfId="25030" xr:uid="{00000000-0005-0000-0000-00000E610000}"/>
    <cellStyle name="20% - Accent1 3 3 3 4 3 4 2" xfId="25031" xr:uid="{00000000-0005-0000-0000-00000F610000}"/>
    <cellStyle name="20% - Accent1 3 3 3 4 3 4 2 2" xfId="25032" xr:uid="{00000000-0005-0000-0000-000010610000}"/>
    <cellStyle name="20% - Accent1 3 3 3 4 3 4 2 2 2" xfId="25033" xr:uid="{00000000-0005-0000-0000-000011610000}"/>
    <cellStyle name="20% - Accent1 3 3 3 4 3 4 2 3" xfId="25034" xr:uid="{00000000-0005-0000-0000-000012610000}"/>
    <cellStyle name="20% - Accent1 3 3 3 4 3 4 3" xfId="25035" xr:uid="{00000000-0005-0000-0000-000013610000}"/>
    <cellStyle name="20% - Accent1 3 3 3 4 3 4 3 2" xfId="25036" xr:uid="{00000000-0005-0000-0000-000014610000}"/>
    <cellStyle name="20% - Accent1 3 3 3 4 3 4 4" xfId="25037" xr:uid="{00000000-0005-0000-0000-000015610000}"/>
    <cellStyle name="20% - Accent1 3 3 3 4 3 5" xfId="25038" xr:uid="{00000000-0005-0000-0000-000016610000}"/>
    <cellStyle name="20% - Accent1 3 3 3 4 3 5 2" xfId="25039" xr:uid="{00000000-0005-0000-0000-000017610000}"/>
    <cellStyle name="20% - Accent1 3 3 3 4 3 5 2 2" xfId="25040" xr:uid="{00000000-0005-0000-0000-000018610000}"/>
    <cellStyle name="20% - Accent1 3 3 3 4 3 5 3" xfId="25041" xr:uid="{00000000-0005-0000-0000-000019610000}"/>
    <cellStyle name="20% - Accent1 3 3 3 4 3 6" xfId="25042" xr:uid="{00000000-0005-0000-0000-00001A610000}"/>
    <cellStyle name="20% - Accent1 3 3 3 4 3 6 2" xfId="25043" xr:uid="{00000000-0005-0000-0000-00001B610000}"/>
    <cellStyle name="20% - Accent1 3 3 3 4 3 6 2 2" xfId="25044" xr:uid="{00000000-0005-0000-0000-00001C610000}"/>
    <cellStyle name="20% - Accent1 3 3 3 4 3 6 3" xfId="25045" xr:uid="{00000000-0005-0000-0000-00001D610000}"/>
    <cellStyle name="20% - Accent1 3 3 3 4 3 7" xfId="25046" xr:uid="{00000000-0005-0000-0000-00001E610000}"/>
    <cellStyle name="20% - Accent1 3 3 3 4 3 7 2" xfId="25047" xr:uid="{00000000-0005-0000-0000-00001F610000}"/>
    <cellStyle name="20% - Accent1 3 3 3 4 3 8" xfId="25048" xr:uid="{00000000-0005-0000-0000-000020610000}"/>
    <cellStyle name="20% - Accent1 3 3 3 4 3 8 2" xfId="25049" xr:uid="{00000000-0005-0000-0000-000021610000}"/>
    <cellStyle name="20% - Accent1 3 3 3 4 3 9" xfId="25050" xr:uid="{00000000-0005-0000-0000-000022610000}"/>
    <cellStyle name="20% - Accent1 3 3 3 4 4" xfId="25051" xr:uid="{00000000-0005-0000-0000-000023610000}"/>
    <cellStyle name="20% - Accent1 3 3 3 4 4 2" xfId="25052" xr:uid="{00000000-0005-0000-0000-000024610000}"/>
    <cellStyle name="20% - Accent1 3 3 3 4 4 2 2" xfId="25053" xr:uid="{00000000-0005-0000-0000-000025610000}"/>
    <cellStyle name="20% - Accent1 3 3 3 4 4 2 2 2" xfId="25054" xr:uid="{00000000-0005-0000-0000-000026610000}"/>
    <cellStyle name="20% - Accent1 3 3 3 4 4 2 3" xfId="25055" xr:uid="{00000000-0005-0000-0000-000027610000}"/>
    <cellStyle name="20% - Accent1 3 3 3 4 4 3" xfId="25056" xr:uid="{00000000-0005-0000-0000-000028610000}"/>
    <cellStyle name="20% - Accent1 3 3 3 4 4 3 2" xfId="25057" xr:uid="{00000000-0005-0000-0000-000029610000}"/>
    <cellStyle name="20% - Accent1 3 3 3 4 4 4" xfId="25058" xr:uid="{00000000-0005-0000-0000-00002A610000}"/>
    <cellStyle name="20% - Accent1 3 3 3 4 5" xfId="25059" xr:uid="{00000000-0005-0000-0000-00002B610000}"/>
    <cellStyle name="20% - Accent1 3 3 3 4 5 2" xfId="25060" xr:uid="{00000000-0005-0000-0000-00002C610000}"/>
    <cellStyle name="20% - Accent1 3 3 3 4 5 2 2" xfId="25061" xr:uid="{00000000-0005-0000-0000-00002D610000}"/>
    <cellStyle name="20% - Accent1 3 3 3 4 5 2 2 2" xfId="25062" xr:uid="{00000000-0005-0000-0000-00002E610000}"/>
    <cellStyle name="20% - Accent1 3 3 3 4 5 2 3" xfId="25063" xr:uid="{00000000-0005-0000-0000-00002F610000}"/>
    <cellStyle name="20% - Accent1 3 3 3 4 5 3" xfId="25064" xr:uid="{00000000-0005-0000-0000-000030610000}"/>
    <cellStyle name="20% - Accent1 3 3 3 4 5 3 2" xfId="25065" xr:uid="{00000000-0005-0000-0000-000031610000}"/>
    <cellStyle name="20% - Accent1 3 3 3 4 5 4" xfId="25066" xr:uid="{00000000-0005-0000-0000-000032610000}"/>
    <cellStyle name="20% - Accent1 3 3 3 4 6" xfId="25067" xr:uid="{00000000-0005-0000-0000-000033610000}"/>
    <cellStyle name="20% - Accent1 3 3 3 4 6 2" xfId="25068" xr:uid="{00000000-0005-0000-0000-000034610000}"/>
    <cellStyle name="20% - Accent1 3 3 3 4 6 2 2" xfId="25069" xr:uid="{00000000-0005-0000-0000-000035610000}"/>
    <cellStyle name="20% - Accent1 3 3 3 4 6 2 2 2" xfId="25070" xr:uid="{00000000-0005-0000-0000-000036610000}"/>
    <cellStyle name="20% - Accent1 3 3 3 4 6 2 3" xfId="25071" xr:uid="{00000000-0005-0000-0000-000037610000}"/>
    <cellStyle name="20% - Accent1 3 3 3 4 6 3" xfId="25072" xr:uid="{00000000-0005-0000-0000-000038610000}"/>
    <cellStyle name="20% - Accent1 3 3 3 4 6 3 2" xfId="25073" xr:uid="{00000000-0005-0000-0000-000039610000}"/>
    <cellStyle name="20% - Accent1 3 3 3 4 6 4" xfId="25074" xr:uid="{00000000-0005-0000-0000-00003A610000}"/>
    <cellStyle name="20% - Accent1 3 3 3 4 7" xfId="25075" xr:uid="{00000000-0005-0000-0000-00003B610000}"/>
    <cellStyle name="20% - Accent1 3 3 3 4 7 2" xfId="25076" xr:uid="{00000000-0005-0000-0000-00003C610000}"/>
    <cellStyle name="20% - Accent1 3 3 3 4 7 2 2" xfId="25077" xr:uid="{00000000-0005-0000-0000-00003D610000}"/>
    <cellStyle name="20% - Accent1 3 3 3 4 7 3" xfId="25078" xr:uid="{00000000-0005-0000-0000-00003E610000}"/>
    <cellStyle name="20% - Accent1 3 3 3 4 8" xfId="25079" xr:uid="{00000000-0005-0000-0000-00003F610000}"/>
    <cellStyle name="20% - Accent1 3 3 3 4 8 2" xfId="25080" xr:uid="{00000000-0005-0000-0000-000040610000}"/>
    <cellStyle name="20% - Accent1 3 3 3 4 8 2 2" xfId="25081" xr:uid="{00000000-0005-0000-0000-000041610000}"/>
    <cellStyle name="20% - Accent1 3 3 3 4 8 3" xfId="25082" xr:uid="{00000000-0005-0000-0000-000042610000}"/>
    <cellStyle name="20% - Accent1 3 3 3 4 9" xfId="25083" xr:uid="{00000000-0005-0000-0000-000043610000}"/>
    <cellStyle name="20% - Accent1 3 3 3 4 9 2" xfId="25084" xr:uid="{00000000-0005-0000-0000-000044610000}"/>
    <cellStyle name="20% - Accent1 3 3 3 5" xfId="25085" xr:uid="{00000000-0005-0000-0000-000045610000}"/>
    <cellStyle name="20% - Accent1 3 3 3 5 2" xfId="25086" xr:uid="{00000000-0005-0000-0000-000046610000}"/>
    <cellStyle name="20% - Accent1 3 3 3 5 2 2" xfId="25087" xr:uid="{00000000-0005-0000-0000-000047610000}"/>
    <cellStyle name="20% - Accent1 3 3 3 5 2 2 2" xfId="25088" xr:uid="{00000000-0005-0000-0000-000048610000}"/>
    <cellStyle name="20% - Accent1 3 3 3 5 2 2 2 2" xfId="25089" xr:uid="{00000000-0005-0000-0000-000049610000}"/>
    <cellStyle name="20% - Accent1 3 3 3 5 2 2 3" xfId="25090" xr:uid="{00000000-0005-0000-0000-00004A610000}"/>
    <cellStyle name="20% - Accent1 3 3 3 5 2 3" xfId="25091" xr:uid="{00000000-0005-0000-0000-00004B610000}"/>
    <cellStyle name="20% - Accent1 3 3 3 5 2 3 2" xfId="25092" xr:uid="{00000000-0005-0000-0000-00004C610000}"/>
    <cellStyle name="20% - Accent1 3 3 3 5 2 4" xfId="25093" xr:uid="{00000000-0005-0000-0000-00004D610000}"/>
    <cellStyle name="20% - Accent1 3 3 3 5 3" xfId="25094" xr:uid="{00000000-0005-0000-0000-00004E610000}"/>
    <cellStyle name="20% - Accent1 3 3 3 5 3 2" xfId="25095" xr:uid="{00000000-0005-0000-0000-00004F610000}"/>
    <cellStyle name="20% - Accent1 3 3 3 5 3 2 2" xfId="25096" xr:uid="{00000000-0005-0000-0000-000050610000}"/>
    <cellStyle name="20% - Accent1 3 3 3 5 3 2 2 2" xfId="25097" xr:uid="{00000000-0005-0000-0000-000051610000}"/>
    <cellStyle name="20% - Accent1 3 3 3 5 3 2 3" xfId="25098" xr:uid="{00000000-0005-0000-0000-000052610000}"/>
    <cellStyle name="20% - Accent1 3 3 3 5 3 3" xfId="25099" xr:uid="{00000000-0005-0000-0000-000053610000}"/>
    <cellStyle name="20% - Accent1 3 3 3 5 3 3 2" xfId="25100" xr:uid="{00000000-0005-0000-0000-000054610000}"/>
    <cellStyle name="20% - Accent1 3 3 3 5 3 4" xfId="25101" xr:uid="{00000000-0005-0000-0000-000055610000}"/>
    <cellStyle name="20% - Accent1 3 3 3 5 4" xfId="25102" xr:uid="{00000000-0005-0000-0000-000056610000}"/>
    <cellStyle name="20% - Accent1 3 3 3 5 4 2" xfId="25103" xr:uid="{00000000-0005-0000-0000-000057610000}"/>
    <cellStyle name="20% - Accent1 3 3 3 5 4 2 2" xfId="25104" xr:uid="{00000000-0005-0000-0000-000058610000}"/>
    <cellStyle name="20% - Accent1 3 3 3 5 4 2 2 2" xfId="25105" xr:uid="{00000000-0005-0000-0000-000059610000}"/>
    <cellStyle name="20% - Accent1 3 3 3 5 4 2 3" xfId="25106" xr:uid="{00000000-0005-0000-0000-00005A610000}"/>
    <cellStyle name="20% - Accent1 3 3 3 5 4 3" xfId="25107" xr:uid="{00000000-0005-0000-0000-00005B610000}"/>
    <cellStyle name="20% - Accent1 3 3 3 5 4 3 2" xfId="25108" xr:uid="{00000000-0005-0000-0000-00005C610000}"/>
    <cellStyle name="20% - Accent1 3 3 3 5 4 4" xfId="25109" xr:uid="{00000000-0005-0000-0000-00005D610000}"/>
    <cellStyle name="20% - Accent1 3 3 3 5 5" xfId="25110" xr:uid="{00000000-0005-0000-0000-00005E610000}"/>
    <cellStyle name="20% - Accent1 3 3 3 5 5 2" xfId="25111" xr:uid="{00000000-0005-0000-0000-00005F610000}"/>
    <cellStyle name="20% - Accent1 3 3 3 5 5 2 2" xfId="25112" xr:uid="{00000000-0005-0000-0000-000060610000}"/>
    <cellStyle name="20% - Accent1 3 3 3 5 5 3" xfId="25113" xr:uid="{00000000-0005-0000-0000-000061610000}"/>
    <cellStyle name="20% - Accent1 3 3 3 5 6" xfId="25114" xr:uid="{00000000-0005-0000-0000-000062610000}"/>
    <cellStyle name="20% - Accent1 3 3 3 5 6 2" xfId="25115" xr:uid="{00000000-0005-0000-0000-000063610000}"/>
    <cellStyle name="20% - Accent1 3 3 3 5 6 2 2" xfId="25116" xr:uid="{00000000-0005-0000-0000-000064610000}"/>
    <cellStyle name="20% - Accent1 3 3 3 5 6 3" xfId="25117" xr:uid="{00000000-0005-0000-0000-000065610000}"/>
    <cellStyle name="20% - Accent1 3 3 3 5 7" xfId="25118" xr:uid="{00000000-0005-0000-0000-000066610000}"/>
    <cellStyle name="20% - Accent1 3 3 3 5 7 2" xfId="25119" xr:uid="{00000000-0005-0000-0000-000067610000}"/>
    <cellStyle name="20% - Accent1 3 3 3 5 8" xfId="25120" xr:uid="{00000000-0005-0000-0000-000068610000}"/>
    <cellStyle name="20% - Accent1 3 3 3 5 8 2" xfId="25121" xr:uid="{00000000-0005-0000-0000-000069610000}"/>
    <cellStyle name="20% - Accent1 3 3 3 5 9" xfId="25122" xr:uid="{00000000-0005-0000-0000-00006A610000}"/>
    <cellStyle name="20% - Accent1 3 3 3 6" xfId="25123" xr:uid="{00000000-0005-0000-0000-00006B610000}"/>
    <cellStyle name="20% - Accent1 3 3 3 6 2" xfId="25124" xr:uid="{00000000-0005-0000-0000-00006C610000}"/>
    <cellStyle name="20% - Accent1 3 3 3 6 2 2" xfId="25125" xr:uid="{00000000-0005-0000-0000-00006D610000}"/>
    <cellStyle name="20% - Accent1 3 3 3 6 2 2 2" xfId="25126" xr:uid="{00000000-0005-0000-0000-00006E610000}"/>
    <cellStyle name="20% - Accent1 3 3 3 6 2 2 2 2" xfId="25127" xr:uid="{00000000-0005-0000-0000-00006F610000}"/>
    <cellStyle name="20% - Accent1 3 3 3 6 2 2 3" xfId="25128" xr:uid="{00000000-0005-0000-0000-000070610000}"/>
    <cellStyle name="20% - Accent1 3 3 3 6 2 3" xfId="25129" xr:uid="{00000000-0005-0000-0000-000071610000}"/>
    <cellStyle name="20% - Accent1 3 3 3 6 2 3 2" xfId="25130" xr:uid="{00000000-0005-0000-0000-000072610000}"/>
    <cellStyle name="20% - Accent1 3 3 3 6 2 4" xfId="25131" xr:uid="{00000000-0005-0000-0000-000073610000}"/>
    <cellStyle name="20% - Accent1 3 3 3 6 3" xfId="25132" xr:uid="{00000000-0005-0000-0000-000074610000}"/>
    <cellStyle name="20% - Accent1 3 3 3 6 3 2" xfId="25133" xr:uid="{00000000-0005-0000-0000-000075610000}"/>
    <cellStyle name="20% - Accent1 3 3 3 6 3 2 2" xfId="25134" xr:uid="{00000000-0005-0000-0000-000076610000}"/>
    <cellStyle name="20% - Accent1 3 3 3 6 3 2 2 2" xfId="25135" xr:uid="{00000000-0005-0000-0000-000077610000}"/>
    <cellStyle name="20% - Accent1 3 3 3 6 3 2 3" xfId="25136" xr:uid="{00000000-0005-0000-0000-000078610000}"/>
    <cellStyle name="20% - Accent1 3 3 3 6 3 3" xfId="25137" xr:uid="{00000000-0005-0000-0000-000079610000}"/>
    <cellStyle name="20% - Accent1 3 3 3 6 3 3 2" xfId="25138" xr:uid="{00000000-0005-0000-0000-00007A610000}"/>
    <cellStyle name="20% - Accent1 3 3 3 6 3 4" xfId="25139" xr:uid="{00000000-0005-0000-0000-00007B610000}"/>
    <cellStyle name="20% - Accent1 3 3 3 6 4" xfId="25140" xr:uid="{00000000-0005-0000-0000-00007C610000}"/>
    <cellStyle name="20% - Accent1 3 3 3 6 4 2" xfId="25141" xr:uid="{00000000-0005-0000-0000-00007D610000}"/>
    <cellStyle name="20% - Accent1 3 3 3 6 4 2 2" xfId="25142" xr:uid="{00000000-0005-0000-0000-00007E610000}"/>
    <cellStyle name="20% - Accent1 3 3 3 6 4 2 2 2" xfId="25143" xr:uid="{00000000-0005-0000-0000-00007F610000}"/>
    <cellStyle name="20% - Accent1 3 3 3 6 4 2 3" xfId="25144" xr:uid="{00000000-0005-0000-0000-000080610000}"/>
    <cellStyle name="20% - Accent1 3 3 3 6 4 3" xfId="25145" xr:uid="{00000000-0005-0000-0000-000081610000}"/>
    <cellStyle name="20% - Accent1 3 3 3 6 4 3 2" xfId="25146" xr:uid="{00000000-0005-0000-0000-000082610000}"/>
    <cellStyle name="20% - Accent1 3 3 3 6 4 4" xfId="25147" xr:uid="{00000000-0005-0000-0000-000083610000}"/>
    <cellStyle name="20% - Accent1 3 3 3 6 5" xfId="25148" xr:uid="{00000000-0005-0000-0000-000084610000}"/>
    <cellStyle name="20% - Accent1 3 3 3 6 5 2" xfId="25149" xr:uid="{00000000-0005-0000-0000-000085610000}"/>
    <cellStyle name="20% - Accent1 3 3 3 6 5 2 2" xfId="25150" xr:uid="{00000000-0005-0000-0000-000086610000}"/>
    <cellStyle name="20% - Accent1 3 3 3 6 5 3" xfId="25151" xr:uid="{00000000-0005-0000-0000-000087610000}"/>
    <cellStyle name="20% - Accent1 3 3 3 6 6" xfId="25152" xr:uid="{00000000-0005-0000-0000-000088610000}"/>
    <cellStyle name="20% - Accent1 3 3 3 6 6 2" xfId="25153" xr:uid="{00000000-0005-0000-0000-000089610000}"/>
    <cellStyle name="20% - Accent1 3 3 3 6 6 2 2" xfId="25154" xr:uid="{00000000-0005-0000-0000-00008A610000}"/>
    <cellStyle name="20% - Accent1 3 3 3 6 6 3" xfId="25155" xr:uid="{00000000-0005-0000-0000-00008B610000}"/>
    <cellStyle name="20% - Accent1 3 3 3 6 7" xfId="25156" xr:uid="{00000000-0005-0000-0000-00008C610000}"/>
    <cellStyle name="20% - Accent1 3 3 3 6 7 2" xfId="25157" xr:uid="{00000000-0005-0000-0000-00008D610000}"/>
    <cellStyle name="20% - Accent1 3 3 3 6 8" xfId="25158" xr:uid="{00000000-0005-0000-0000-00008E610000}"/>
    <cellStyle name="20% - Accent1 3 3 3 6 8 2" xfId="25159" xr:uid="{00000000-0005-0000-0000-00008F610000}"/>
    <cellStyle name="20% - Accent1 3 3 3 6 9" xfId="25160" xr:uid="{00000000-0005-0000-0000-000090610000}"/>
    <cellStyle name="20% - Accent1 3 3 3 7" xfId="25161" xr:uid="{00000000-0005-0000-0000-000091610000}"/>
    <cellStyle name="20% - Accent1 3 3 3 7 2" xfId="25162" xr:uid="{00000000-0005-0000-0000-000092610000}"/>
    <cellStyle name="20% - Accent1 3 3 3 7 2 2" xfId="25163" xr:uid="{00000000-0005-0000-0000-000093610000}"/>
    <cellStyle name="20% - Accent1 3 3 3 7 2 2 2" xfId="25164" xr:uid="{00000000-0005-0000-0000-000094610000}"/>
    <cellStyle name="20% - Accent1 3 3 3 7 2 3" xfId="25165" xr:uid="{00000000-0005-0000-0000-000095610000}"/>
    <cellStyle name="20% - Accent1 3 3 3 7 3" xfId="25166" xr:uid="{00000000-0005-0000-0000-000096610000}"/>
    <cellStyle name="20% - Accent1 3 3 3 7 3 2" xfId="25167" xr:uid="{00000000-0005-0000-0000-000097610000}"/>
    <cellStyle name="20% - Accent1 3 3 3 7 4" xfId="25168" xr:uid="{00000000-0005-0000-0000-000098610000}"/>
    <cellStyle name="20% - Accent1 3 3 3 8" xfId="25169" xr:uid="{00000000-0005-0000-0000-000099610000}"/>
    <cellStyle name="20% - Accent1 3 3 3 8 2" xfId="25170" xr:uid="{00000000-0005-0000-0000-00009A610000}"/>
    <cellStyle name="20% - Accent1 3 3 3 8 2 2" xfId="25171" xr:uid="{00000000-0005-0000-0000-00009B610000}"/>
    <cellStyle name="20% - Accent1 3 3 3 8 2 2 2" xfId="25172" xr:uid="{00000000-0005-0000-0000-00009C610000}"/>
    <cellStyle name="20% - Accent1 3 3 3 8 2 3" xfId="25173" xr:uid="{00000000-0005-0000-0000-00009D610000}"/>
    <cellStyle name="20% - Accent1 3 3 3 8 3" xfId="25174" xr:uid="{00000000-0005-0000-0000-00009E610000}"/>
    <cellStyle name="20% - Accent1 3 3 3 8 3 2" xfId="25175" xr:uid="{00000000-0005-0000-0000-00009F610000}"/>
    <cellStyle name="20% - Accent1 3 3 3 8 4" xfId="25176" xr:uid="{00000000-0005-0000-0000-0000A0610000}"/>
    <cellStyle name="20% - Accent1 3 3 3 9" xfId="25177" xr:uid="{00000000-0005-0000-0000-0000A1610000}"/>
    <cellStyle name="20% - Accent1 3 3 3 9 2" xfId="25178" xr:uid="{00000000-0005-0000-0000-0000A2610000}"/>
    <cellStyle name="20% - Accent1 3 3 3 9 2 2" xfId="25179" xr:uid="{00000000-0005-0000-0000-0000A3610000}"/>
    <cellStyle name="20% - Accent1 3 3 3 9 2 2 2" xfId="25180" xr:uid="{00000000-0005-0000-0000-0000A4610000}"/>
    <cellStyle name="20% - Accent1 3 3 3 9 2 3" xfId="25181" xr:uid="{00000000-0005-0000-0000-0000A5610000}"/>
    <cellStyle name="20% - Accent1 3 3 3 9 3" xfId="25182" xr:uid="{00000000-0005-0000-0000-0000A6610000}"/>
    <cellStyle name="20% - Accent1 3 3 3 9 3 2" xfId="25183" xr:uid="{00000000-0005-0000-0000-0000A7610000}"/>
    <cellStyle name="20% - Accent1 3 3 3 9 4" xfId="25184" xr:uid="{00000000-0005-0000-0000-0000A8610000}"/>
    <cellStyle name="20% - Accent1 3 3 4" xfId="25185" xr:uid="{00000000-0005-0000-0000-0000A9610000}"/>
    <cellStyle name="20% - Accent1 3 3 4 10" xfId="25186" xr:uid="{00000000-0005-0000-0000-0000AA610000}"/>
    <cellStyle name="20% - Accent1 3 3 4 10 2" xfId="25187" xr:uid="{00000000-0005-0000-0000-0000AB610000}"/>
    <cellStyle name="20% - Accent1 3 3 4 11" xfId="25188" xr:uid="{00000000-0005-0000-0000-0000AC610000}"/>
    <cellStyle name="20% - Accent1 3 3 4 2" xfId="25189" xr:uid="{00000000-0005-0000-0000-0000AD610000}"/>
    <cellStyle name="20% - Accent1 3 3 4 2 2" xfId="25190" xr:uid="{00000000-0005-0000-0000-0000AE610000}"/>
    <cellStyle name="20% - Accent1 3 3 4 2 2 2" xfId="25191" xr:uid="{00000000-0005-0000-0000-0000AF610000}"/>
    <cellStyle name="20% - Accent1 3 3 4 2 2 2 2" xfId="25192" xr:uid="{00000000-0005-0000-0000-0000B0610000}"/>
    <cellStyle name="20% - Accent1 3 3 4 2 2 2 2 2" xfId="25193" xr:uid="{00000000-0005-0000-0000-0000B1610000}"/>
    <cellStyle name="20% - Accent1 3 3 4 2 2 2 3" xfId="25194" xr:uid="{00000000-0005-0000-0000-0000B2610000}"/>
    <cellStyle name="20% - Accent1 3 3 4 2 2 3" xfId="25195" xr:uid="{00000000-0005-0000-0000-0000B3610000}"/>
    <cellStyle name="20% - Accent1 3 3 4 2 2 3 2" xfId="25196" xr:uid="{00000000-0005-0000-0000-0000B4610000}"/>
    <cellStyle name="20% - Accent1 3 3 4 2 2 4" xfId="25197" xr:uid="{00000000-0005-0000-0000-0000B5610000}"/>
    <cellStyle name="20% - Accent1 3 3 4 2 3" xfId="25198" xr:uid="{00000000-0005-0000-0000-0000B6610000}"/>
    <cellStyle name="20% - Accent1 3 3 4 2 3 2" xfId="25199" xr:uid="{00000000-0005-0000-0000-0000B7610000}"/>
    <cellStyle name="20% - Accent1 3 3 4 2 3 2 2" xfId="25200" xr:uid="{00000000-0005-0000-0000-0000B8610000}"/>
    <cellStyle name="20% - Accent1 3 3 4 2 3 2 2 2" xfId="25201" xr:uid="{00000000-0005-0000-0000-0000B9610000}"/>
    <cellStyle name="20% - Accent1 3 3 4 2 3 2 3" xfId="25202" xr:uid="{00000000-0005-0000-0000-0000BA610000}"/>
    <cellStyle name="20% - Accent1 3 3 4 2 3 3" xfId="25203" xr:uid="{00000000-0005-0000-0000-0000BB610000}"/>
    <cellStyle name="20% - Accent1 3 3 4 2 3 3 2" xfId="25204" xr:uid="{00000000-0005-0000-0000-0000BC610000}"/>
    <cellStyle name="20% - Accent1 3 3 4 2 3 4" xfId="25205" xr:uid="{00000000-0005-0000-0000-0000BD610000}"/>
    <cellStyle name="20% - Accent1 3 3 4 2 4" xfId="25206" xr:uid="{00000000-0005-0000-0000-0000BE610000}"/>
    <cellStyle name="20% - Accent1 3 3 4 2 4 2" xfId="25207" xr:uid="{00000000-0005-0000-0000-0000BF610000}"/>
    <cellStyle name="20% - Accent1 3 3 4 2 4 2 2" xfId="25208" xr:uid="{00000000-0005-0000-0000-0000C0610000}"/>
    <cellStyle name="20% - Accent1 3 3 4 2 4 2 2 2" xfId="25209" xr:uid="{00000000-0005-0000-0000-0000C1610000}"/>
    <cellStyle name="20% - Accent1 3 3 4 2 4 2 3" xfId="25210" xr:uid="{00000000-0005-0000-0000-0000C2610000}"/>
    <cellStyle name="20% - Accent1 3 3 4 2 4 3" xfId="25211" xr:uid="{00000000-0005-0000-0000-0000C3610000}"/>
    <cellStyle name="20% - Accent1 3 3 4 2 4 3 2" xfId="25212" xr:uid="{00000000-0005-0000-0000-0000C4610000}"/>
    <cellStyle name="20% - Accent1 3 3 4 2 4 4" xfId="25213" xr:uid="{00000000-0005-0000-0000-0000C5610000}"/>
    <cellStyle name="20% - Accent1 3 3 4 2 5" xfId="25214" xr:uid="{00000000-0005-0000-0000-0000C6610000}"/>
    <cellStyle name="20% - Accent1 3 3 4 2 5 2" xfId="25215" xr:uid="{00000000-0005-0000-0000-0000C7610000}"/>
    <cellStyle name="20% - Accent1 3 3 4 2 5 2 2" xfId="25216" xr:uid="{00000000-0005-0000-0000-0000C8610000}"/>
    <cellStyle name="20% - Accent1 3 3 4 2 5 3" xfId="25217" xr:uid="{00000000-0005-0000-0000-0000C9610000}"/>
    <cellStyle name="20% - Accent1 3 3 4 2 6" xfId="25218" xr:uid="{00000000-0005-0000-0000-0000CA610000}"/>
    <cellStyle name="20% - Accent1 3 3 4 2 6 2" xfId="25219" xr:uid="{00000000-0005-0000-0000-0000CB610000}"/>
    <cellStyle name="20% - Accent1 3 3 4 2 6 2 2" xfId="25220" xr:uid="{00000000-0005-0000-0000-0000CC610000}"/>
    <cellStyle name="20% - Accent1 3 3 4 2 6 3" xfId="25221" xr:uid="{00000000-0005-0000-0000-0000CD610000}"/>
    <cellStyle name="20% - Accent1 3 3 4 2 7" xfId="25222" xr:uid="{00000000-0005-0000-0000-0000CE610000}"/>
    <cellStyle name="20% - Accent1 3 3 4 2 7 2" xfId="25223" xr:uid="{00000000-0005-0000-0000-0000CF610000}"/>
    <cellStyle name="20% - Accent1 3 3 4 2 8" xfId="25224" xr:uid="{00000000-0005-0000-0000-0000D0610000}"/>
    <cellStyle name="20% - Accent1 3 3 4 2 8 2" xfId="25225" xr:uid="{00000000-0005-0000-0000-0000D1610000}"/>
    <cellStyle name="20% - Accent1 3 3 4 2 9" xfId="25226" xr:uid="{00000000-0005-0000-0000-0000D2610000}"/>
    <cellStyle name="20% - Accent1 3 3 4 3" xfId="25227" xr:uid="{00000000-0005-0000-0000-0000D3610000}"/>
    <cellStyle name="20% - Accent1 3 3 4 3 2" xfId="25228" xr:uid="{00000000-0005-0000-0000-0000D4610000}"/>
    <cellStyle name="20% - Accent1 3 3 4 3 2 2" xfId="25229" xr:uid="{00000000-0005-0000-0000-0000D5610000}"/>
    <cellStyle name="20% - Accent1 3 3 4 3 2 2 2" xfId="25230" xr:uid="{00000000-0005-0000-0000-0000D6610000}"/>
    <cellStyle name="20% - Accent1 3 3 4 3 2 2 2 2" xfId="25231" xr:uid="{00000000-0005-0000-0000-0000D7610000}"/>
    <cellStyle name="20% - Accent1 3 3 4 3 2 2 3" xfId="25232" xr:uid="{00000000-0005-0000-0000-0000D8610000}"/>
    <cellStyle name="20% - Accent1 3 3 4 3 2 3" xfId="25233" xr:uid="{00000000-0005-0000-0000-0000D9610000}"/>
    <cellStyle name="20% - Accent1 3 3 4 3 2 3 2" xfId="25234" xr:uid="{00000000-0005-0000-0000-0000DA610000}"/>
    <cellStyle name="20% - Accent1 3 3 4 3 2 4" xfId="25235" xr:uid="{00000000-0005-0000-0000-0000DB610000}"/>
    <cellStyle name="20% - Accent1 3 3 4 3 3" xfId="25236" xr:uid="{00000000-0005-0000-0000-0000DC610000}"/>
    <cellStyle name="20% - Accent1 3 3 4 3 3 2" xfId="25237" xr:uid="{00000000-0005-0000-0000-0000DD610000}"/>
    <cellStyle name="20% - Accent1 3 3 4 3 3 2 2" xfId="25238" xr:uid="{00000000-0005-0000-0000-0000DE610000}"/>
    <cellStyle name="20% - Accent1 3 3 4 3 3 2 2 2" xfId="25239" xr:uid="{00000000-0005-0000-0000-0000DF610000}"/>
    <cellStyle name="20% - Accent1 3 3 4 3 3 2 3" xfId="25240" xr:uid="{00000000-0005-0000-0000-0000E0610000}"/>
    <cellStyle name="20% - Accent1 3 3 4 3 3 3" xfId="25241" xr:uid="{00000000-0005-0000-0000-0000E1610000}"/>
    <cellStyle name="20% - Accent1 3 3 4 3 3 3 2" xfId="25242" xr:uid="{00000000-0005-0000-0000-0000E2610000}"/>
    <cellStyle name="20% - Accent1 3 3 4 3 3 4" xfId="25243" xr:uid="{00000000-0005-0000-0000-0000E3610000}"/>
    <cellStyle name="20% - Accent1 3 3 4 3 4" xfId="25244" xr:uid="{00000000-0005-0000-0000-0000E4610000}"/>
    <cellStyle name="20% - Accent1 3 3 4 3 4 2" xfId="25245" xr:uid="{00000000-0005-0000-0000-0000E5610000}"/>
    <cellStyle name="20% - Accent1 3 3 4 3 4 2 2" xfId="25246" xr:uid="{00000000-0005-0000-0000-0000E6610000}"/>
    <cellStyle name="20% - Accent1 3 3 4 3 4 2 2 2" xfId="25247" xr:uid="{00000000-0005-0000-0000-0000E7610000}"/>
    <cellStyle name="20% - Accent1 3 3 4 3 4 2 3" xfId="25248" xr:uid="{00000000-0005-0000-0000-0000E8610000}"/>
    <cellStyle name="20% - Accent1 3 3 4 3 4 3" xfId="25249" xr:uid="{00000000-0005-0000-0000-0000E9610000}"/>
    <cellStyle name="20% - Accent1 3 3 4 3 4 3 2" xfId="25250" xr:uid="{00000000-0005-0000-0000-0000EA610000}"/>
    <cellStyle name="20% - Accent1 3 3 4 3 4 4" xfId="25251" xr:uid="{00000000-0005-0000-0000-0000EB610000}"/>
    <cellStyle name="20% - Accent1 3 3 4 3 5" xfId="25252" xr:uid="{00000000-0005-0000-0000-0000EC610000}"/>
    <cellStyle name="20% - Accent1 3 3 4 3 5 2" xfId="25253" xr:uid="{00000000-0005-0000-0000-0000ED610000}"/>
    <cellStyle name="20% - Accent1 3 3 4 3 5 2 2" xfId="25254" xr:uid="{00000000-0005-0000-0000-0000EE610000}"/>
    <cellStyle name="20% - Accent1 3 3 4 3 5 3" xfId="25255" xr:uid="{00000000-0005-0000-0000-0000EF610000}"/>
    <cellStyle name="20% - Accent1 3 3 4 3 6" xfId="25256" xr:uid="{00000000-0005-0000-0000-0000F0610000}"/>
    <cellStyle name="20% - Accent1 3 3 4 3 6 2" xfId="25257" xr:uid="{00000000-0005-0000-0000-0000F1610000}"/>
    <cellStyle name="20% - Accent1 3 3 4 3 6 2 2" xfId="25258" xr:uid="{00000000-0005-0000-0000-0000F2610000}"/>
    <cellStyle name="20% - Accent1 3 3 4 3 6 3" xfId="25259" xr:uid="{00000000-0005-0000-0000-0000F3610000}"/>
    <cellStyle name="20% - Accent1 3 3 4 3 7" xfId="25260" xr:uid="{00000000-0005-0000-0000-0000F4610000}"/>
    <cellStyle name="20% - Accent1 3 3 4 3 7 2" xfId="25261" xr:uid="{00000000-0005-0000-0000-0000F5610000}"/>
    <cellStyle name="20% - Accent1 3 3 4 3 8" xfId="25262" xr:uid="{00000000-0005-0000-0000-0000F6610000}"/>
    <cellStyle name="20% - Accent1 3 3 4 3 8 2" xfId="25263" xr:uid="{00000000-0005-0000-0000-0000F7610000}"/>
    <cellStyle name="20% - Accent1 3 3 4 3 9" xfId="25264" xr:uid="{00000000-0005-0000-0000-0000F8610000}"/>
    <cellStyle name="20% - Accent1 3 3 4 4" xfId="25265" xr:uid="{00000000-0005-0000-0000-0000F9610000}"/>
    <cellStyle name="20% - Accent1 3 3 4 4 2" xfId="25266" xr:uid="{00000000-0005-0000-0000-0000FA610000}"/>
    <cellStyle name="20% - Accent1 3 3 4 4 2 2" xfId="25267" xr:uid="{00000000-0005-0000-0000-0000FB610000}"/>
    <cellStyle name="20% - Accent1 3 3 4 4 2 2 2" xfId="25268" xr:uid="{00000000-0005-0000-0000-0000FC610000}"/>
    <cellStyle name="20% - Accent1 3 3 4 4 2 3" xfId="25269" xr:uid="{00000000-0005-0000-0000-0000FD610000}"/>
    <cellStyle name="20% - Accent1 3 3 4 4 3" xfId="25270" xr:uid="{00000000-0005-0000-0000-0000FE610000}"/>
    <cellStyle name="20% - Accent1 3 3 4 4 3 2" xfId="25271" xr:uid="{00000000-0005-0000-0000-0000FF610000}"/>
    <cellStyle name="20% - Accent1 3 3 4 4 4" xfId="25272" xr:uid="{00000000-0005-0000-0000-000000620000}"/>
    <cellStyle name="20% - Accent1 3 3 4 5" xfId="25273" xr:uid="{00000000-0005-0000-0000-000001620000}"/>
    <cellStyle name="20% - Accent1 3 3 4 5 2" xfId="25274" xr:uid="{00000000-0005-0000-0000-000002620000}"/>
    <cellStyle name="20% - Accent1 3 3 4 5 2 2" xfId="25275" xr:uid="{00000000-0005-0000-0000-000003620000}"/>
    <cellStyle name="20% - Accent1 3 3 4 5 2 2 2" xfId="25276" xr:uid="{00000000-0005-0000-0000-000004620000}"/>
    <cellStyle name="20% - Accent1 3 3 4 5 2 3" xfId="25277" xr:uid="{00000000-0005-0000-0000-000005620000}"/>
    <cellStyle name="20% - Accent1 3 3 4 5 3" xfId="25278" xr:uid="{00000000-0005-0000-0000-000006620000}"/>
    <cellStyle name="20% - Accent1 3 3 4 5 3 2" xfId="25279" xr:uid="{00000000-0005-0000-0000-000007620000}"/>
    <cellStyle name="20% - Accent1 3 3 4 5 4" xfId="25280" xr:uid="{00000000-0005-0000-0000-000008620000}"/>
    <cellStyle name="20% - Accent1 3 3 4 6" xfId="25281" xr:uid="{00000000-0005-0000-0000-000009620000}"/>
    <cellStyle name="20% - Accent1 3 3 4 6 2" xfId="25282" xr:uid="{00000000-0005-0000-0000-00000A620000}"/>
    <cellStyle name="20% - Accent1 3 3 4 6 2 2" xfId="25283" xr:uid="{00000000-0005-0000-0000-00000B620000}"/>
    <cellStyle name="20% - Accent1 3 3 4 6 2 2 2" xfId="25284" xr:uid="{00000000-0005-0000-0000-00000C620000}"/>
    <cellStyle name="20% - Accent1 3 3 4 6 2 3" xfId="25285" xr:uid="{00000000-0005-0000-0000-00000D620000}"/>
    <cellStyle name="20% - Accent1 3 3 4 6 3" xfId="25286" xr:uid="{00000000-0005-0000-0000-00000E620000}"/>
    <cellStyle name="20% - Accent1 3 3 4 6 3 2" xfId="25287" xr:uid="{00000000-0005-0000-0000-00000F620000}"/>
    <cellStyle name="20% - Accent1 3 3 4 6 4" xfId="25288" xr:uid="{00000000-0005-0000-0000-000010620000}"/>
    <cellStyle name="20% - Accent1 3 3 4 7" xfId="25289" xr:uid="{00000000-0005-0000-0000-000011620000}"/>
    <cellStyle name="20% - Accent1 3 3 4 7 2" xfId="25290" xr:uid="{00000000-0005-0000-0000-000012620000}"/>
    <cellStyle name="20% - Accent1 3 3 4 7 2 2" xfId="25291" xr:uid="{00000000-0005-0000-0000-000013620000}"/>
    <cellStyle name="20% - Accent1 3 3 4 7 3" xfId="25292" xr:uid="{00000000-0005-0000-0000-000014620000}"/>
    <cellStyle name="20% - Accent1 3 3 4 8" xfId="25293" xr:uid="{00000000-0005-0000-0000-000015620000}"/>
    <cellStyle name="20% - Accent1 3 3 4 8 2" xfId="25294" xr:uid="{00000000-0005-0000-0000-000016620000}"/>
    <cellStyle name="20% - Accent1 3 3 4 8 2 2" xfId="25295" xr:uid="{00000000-0005-0000-0000-000017620000}"/>
    <cellStyle name="20% - Accent1 3 3 4 8 3" xfId="25296" xr:uid="{00000000-0005-0000-0000-000018620000}"/>
    <cellStyle name="20% - Accent1 3 3 4 9" xfId="25297" xr:uid="{00000000-0005-0000-0000-000019620000}"/>
    <cellStyle name="20% - Accent1 3 3 4 9 2" xfId="25298" xr:uid="{00000000-0005-0000-0000-00001A620000}"/>
    <cellStyle name="20% - Accent1 3 3 5" xfId="25299" xr:uid="{00000000-0005-0000-0000-00001B620000}"/>
    <cellStyle name="20% - Accent1 3 3 5 10" xfId="25300" xr:uid="{00000000-0005-0000-0000-00001C620000}"/>
    <cellStyle name="20% - Accent1 3 3 5 10 2" xfId="25301" xr:uid="{00000000-0005-0000-0000-00001D620000}"/>
    <cellStyle name="20% - Accent1 3 3 5 11" xfId="25302" xr:uid="{00000000-0005-0000-0000-00001E620000}"/>
    <cellStyle name="20% - Accent1 3 3 5 2" xfId="25303" xr:uid="{00000000-0005-0000-0000-00001F620000}"/>
    <cellStyle name="20% - Accent1 3 3 5 2 2" xfId="25304" xr:uid="{00000000-0005-0000-0000-000020620000}"/>
    <cellStyle name="20% - Accent1 3 3 5 2 2 2" xfId="25305" xr:uid="{00000000-0005-0000-0000-000021620000}"/>
    <cellStyle name="20% - Accent1 3 3 5 2 2 2 2" xfId="25306" xr:uid="{00000000-0005-0000-0000-000022620000}"/>
    <cellStyle name="20% - Accent1 3 3 5 2 2 2 2 2" xfId="25307" xr:uid="{00000000-0005-0000-0000-000023620000}"/>
    <cellStyle name="20% - Accent1 3 3 5 2 2 2 3" xfId="25308" xr:uid="{00000000-0005-0000-0000-000024620000}"/>
    <cellStyle name="20% - Accent1 3 3 5 2 2 3" xfId="25309" xr:uid="{00000000-0005-0000-0000-000025620000}"/>
    <cellStyle name="20% - Accent1 3 3 5 2 2 3 2" xfId="25310" xr:uid="{00000000-0005-0000-0000-000026620000}"/>
    <cellStyle name="20% - Accent1 3 3 5 2 2 4" xfId="25311" xr:uid="{00000000-0005-0000-0000-000027620000}"/>
    <cellStyle name="20% - Accent1 3 3 5 2 3" xfId="25312" xr:uid="{00000000-0005-0000-0000-000028620000}"/>
    <cellStyle name="20% - Accent1 3 3 5 2 3 2" xfId="25313" xr:uid="{00000000-0005-0000-0000-000029620000}"/>
    <cellStyle name="20% - Accent1 3 3 5 2 3 2 2" xfId="25314" xr:uid="{00000000-0005-0000-0000-00002A620000}"/>
    <cellStyle name="20% - Accent1 3 3 5 2 3 2 2 2" xfId="25315" xr:uid="{00000000-0005-0000-0000-00002B620000}"/>
    <cellStyle name="20% - Accent1 3 3 5 2 3 2 3" xfId="25316" xr:uid="{00000000-0005-0000-0000-00002C620000}"/>
    <cellStyle name="20% - Accent1 3 3 5 2 3 3" xfId="25317" xr:uid="{00000000-0005-0000-0000-00002D620000}"/>
    <cellStyle name="20% - Accent1 3 3 5 2 3 3 2" xfId="25318" xr:uid="{00000000-0005-0000-0000-00002E620000}"/>
    <cellStyle name="20% - Accent1 3 3 5 2 3 4" xfId="25319" xr:uid="{00000000-0005-0000-0000-00002F620000}"/>
    <cellStyle name="20% - Accent1 3 3 5 2 4" xfId="25320" xr:uid="{00000000-0005-0000-0000-000030620000}"/>
    <cellStyle name="20% - Accent1 3 3 5 2 4 2" xfId="25321" xr:uid="{00000000-0005-0000-0000-000031620000}"/>
    <cellStyle name="20% - Accent1 3 3 5 2 4 2 2" xfId="25322" xr:uid="{00000000-0005-0000-0000-000032620000}"/>
    <cellStyle name="20% - Accent1 3 3 5 2 4 2 2 2" xfId="25323" xr:uid="{00000000-0005-0000-0000-000033620000}"/>
    <cellStyle name="20% - Accent1 3 3 5 2 4 2 3" xfId="25324" xr:uid="{00000000-0005-0000-0000-000034620000}"/>
    <cellStyle name="20% - Accent1 3 3 5 2 4 3" xfId="25325" xr:uid="{00000000-0005-0000-0000-000035620000}"/>
    <cellStyle name="20% - Accent1 3 3 5 2 4 3 2" xfId="25326" xr:uid="{00000000-0005-0000-0000-000036620000}"/>
    <cellStyle name="20% - Accent1 3 3 5 2 4 4" xfId="25327" xr:uid="{00000000-0005-0000-0000-000037620000}"/>
    <cellStyle name="20% - Accent1 3 3 5 2 5" xfId="25328" xr:uid="{00000000-0005-0000-0000-000038620000}"/>
    <cellStyle name="20% - Accent1 3 3 5 2 5 2" xfId="25329" xr:uid="{00000000-0005-0000-0000-000039620000}"/>
    <cellStyle name="20% - Accent1 3 3 5 2 5 2 2" xfId="25330" xr:uid="{00000000-0005-0000-0000-00003A620000}"/>
    <cellStyle name="20% - Accent1 3 3 5 2 5 3" xfId="25331" xr:uid="{00000000-0005-0000-0000-00003B620000}"/>
    <cellStyle name="20% - Accent1 3 3 5 2 6" xfId="25332" xr:uid="{00000000-0005-0000-0000-00003C620000}"/>
    <cellStyle name="20% - Accent1 3 3 5 2 6 2" xfId="25333" xr:uid="{00000000-0005-0000-0000-00003D620000}"/>
    <cellStyle name="20% - Accent1 3 3 5 2 6 2 2" xfId="25334" xr:uid="{00000000-0005-0000-0000-00003E620000}"/>
    <cellStyle name="20% - Accent1 3 3 5 2 6 3" xfId="25335" xr:uid="{00000000-0005-0000-0000-00003F620000}"/>
    <cellStyle name="20% - Accent1 3 3 5 2 7" xfId="25336" xr:uid="{00000000-0005-0000-0000-000040620000}"/>
    <cellStyle name="20% - Accent1 3 3 5 2 7 2" xfId="25337" xr:uid="{00000000-0005-0000-0000-000041620000}"/>
    <cellStyle name="20% - Accent1 3 3 5 2 8" xfId="25338" xr:uid="{00000000-0005-0000-0000-000042620000}"/>
    <cellStyle name="20% - Accent1 3 3 5 2 8 2" xfId="25339" xr:uid="{00000000-0005-0000-0000-000043620000}"/>
    <cellStyle name="20% - Accent1 3 3 5 2 9" xfId="25340" xr:uid="{00000000-0005-0000-0000-000044620000}"/>
    <cellStyle name="20% - Accent1 3 3 5 3" xfId="25341" xr:uid="{00000000-0005-0000-0000-000045620000}"/>
    <cellStyle name="20% - Accent1 3 3 5 3 2" xfId="25342" xr:uid="{00000000-0005-0000-0000-000046620000}"/>
    <cellStyle name="20% - Accent1 3 3 5 3 2 2" xfId="25343" xr:uid="{00000000-0005-0000-0000-000047620000}"/>
    <cellStyle name="20% - Accent1 3 3 5 3 2 2 2" xfId="25344" xr:uid="{00000000-0005-0000-0000-000048620000}"/>
    <cellStyle name="20% - Accent1 3 3 5 3 2 2 2 2" xfId="25345" xr:uid="{00000000-0005-0000-0000-000049620000}"/>
    <cellStyle name="20% - Accent1 3 3 5 3 2 2 3" xfId="25346" xr:uid="{00000000-0005-0000-0000-00004A620000}"/>
    <cellStyle name="20% - Accent1 3 3 5 3 2 3" xfId="25347" xr:uid="{00000000-0005-0000-0000-00004B620000}"/>
    <cellStyle name="20% - Accent1 3 3 5 3 2 3 2" xfId="25348" xr:uid="{00000000-0005-0000-0000-00004C620000}"/>
    <cellStyle name="20% - Accent1 3 3 5 3 2 4" xfId="25349" xr:uid="{00000000-0005-0000-0000-00004D620000}"/>
    <cellStyle name="20% - Accent1 3 3 5 3 3" xfId="25350" xr:uid="{00000000-0005-0000-0000-00004E620000}"/>
    <cellStyle name="20% - Accent1 3 3 5 3 3 2" xfId="25351" xr:uid="{00000000-0005-0000-0000-00004F620000}"/>
    <cellStyle name="20% - Accent1 3 3 5 3 3 2 2" xfId="25352" xr:uid="{00000000-0005-0000-0000-000050620000}"/>
    <cellStyle name="20% - Accent1 3 3 5 3 3 2 2 2" xfId="25353" xr:uid="{00000000-0005-0000-0000-000051620000}"/>
    <cellStyle name="20% - Accent1 3 3 5 3 3 2 3" xfId="25354" xr:uid="{00000000-0005-0000-0000-000052620000}"/>
    <cellStyle name="20% - Accent1 3 3 5 3 3 3" xfId="25355" xr:uid="{00000000-0005-0000-0000-000053620000}"/>
    <cellStyle name="20% - Accent1 3 3 5 3 3 3 2" xfId="25356" xr:uid="{00000000-0005-0000-0000-000054620000}"/>
    <cellStyle name="20% - Accent1 3 3 5 3 3 4" xfId="25357" xr:uid="{00000000-0005-0000-0000-000055620000}"/>
    <cellStyle name="20% - Accent1 3 3 5 3 4" xfId="25358" xr:uid="{00000000-0005-0000-0000-000056620000}"/>
    <cellStyle name="20% - Accent1 3 3 5 3 4 2" xfId="25359" xr:uid="{00000000-0005-0000-0000-000057620000}"/>
    <cellStyle name="20% - Accent1 3 3 5 3 4 2 2" xfId="25360" xr:uid="{00000000-0005-0000-0000-000058620000}"/>
    <cellStyle name="20% - Accent1 3 3 5 3 4 2 2 2" xfId="25361" xr:uid="{00000000-0005-0000-0000-000059620000}"/>
    <cellStyle name="20% - Accent1 3 3 5 3 4 2 3" xfId="25362" xr:uid="{00000000-0005-0000-0000-00005A620000}"/>
    <cellStyle name="20% - Accent1 3 3 5 3 4 3" xfId="25363" xr:uid="{00000000-0005-0000-0000-00005B620000}"/>
    <cellStyle name="20% - Accent1 3 3 5 3 4 3 2" xfId="25364" xr:uid="{00000000-0005-0000-0000-00005C620000}"/>
    <cellStyle name="20% - Accent1 3 3 5 3 4 4" xfId="25365" xr:uid="{00000000-0005-0000-0000-00005D620000}"/>
    <cellStyle name="20% - Accent1 3 3 5 3 5" xfId="25366" xr:uid="{00000000-0005-0000-0000-00005E620000}"/>
    <cellStyle name="20% - Accent1 3 3 5 3 5 2" xfId="25367" xr:uid="{00000000-0005-0000-0000-00005F620000}"/>
    <cellStyle name="20% - Accent1 3 3 5 3 5 2 2" xfId="25368" xr:uid="{00000000-0005-0000-0000-000060620000}"/>
    <cellStyle name="20% - Accent1 3 3 5 3 5 3" xfId="25369" xr:uid="{00000000-0005-0000-0000-000061620000}"/>
    <cellStyle name="20% - Accent1 3 3 5 3 6" xfId="25370" xr:uid="{00000000-0005-0000-0000-000062620000}"/>
    <cellStyle name="20% - Accent1 3 3 5 3 6 2" xfId="25371" xr:uid="{00000000-0005-0000-0000-000063620000}"/>
    <cellStyle name="20% - Accent1 3 3 5 3 6 2 2" xfId="25372" xr:uid="{00000000-0005-0000-0000-000064620000}"/>
    <cellStyle name="20% - Accent1 3 3 5 3 6 3" xfId="25373" xr:uid="{00000000-0005-0000-0000-000065620000}"/>
    <cellStyle name="20% - Accent1 3 3 5 3 7" xfId="25374" xr:uid="{00000000-0005-0000-0000-000066620000}"/>
    <cellStyle name="20% - Accent1 3 3 5 3 7 2" xfId="25375" xr:uid="{00000000-0005-0000-0000-000067620000}"/>
    <cellStyle name="20% - Accent1 3 3 5 3 8" xfId="25376" xr:uid="{00000000-0005-0000-0000-000068620000}"/>
    <cellStyle name="20% - Accent1 3 3 5 3 8 2" xfId="25377" xr:uid="{00000000-0005-0000-0000-000069620000}"/>
    <cellStyle name="20% - Accent1 3 3 5 3 9" xfId="25378" xr:uid="{00000000-0005-0000-0000-00006A620000}"/>
    <cellStyle name="20% - Accent1 3 3 5 4" xfId="25379" xr:uid="{00000000-0005-0000-0000-00006B620000}"/>
    <cellStyle name="20% - Accent1 3 3 5 4 2" xfId="25380" xr:uid="{00000000-0005-0000-0000-00006C620000}"/>
    <cellStyle name="20% - Accent1 3 3 5 4 2 2" xfId="25381" xr:uid="{00000000-0005-0000-0000-00006D620000}"/>
    <cellStyle name="20% - Accent1 3 3 5 4 2 2 2" xfId="25382" xr:uid="{00000000-0005-0000-0000-00006E620000}"/>
    <cellStyle name="20% - Accent1 3 3 5 4 2 3" xfId="25383" xr:uid="{00000000-0005-0000-0000-00006F620000}"/>
    <cellStyle name="20% - Accent1 3 3 5 4 3" xfId="25384" xr:uid="{00000000-0005-0000-0000-000070620000}"/>
    <cellStyle name="20% - Accent1 3 3 5 4 3 2" xfId="25385" xr:uid="{00000000-0005-0000-0000-000071620000}"/>
    <cellStyle name="20% - Accent1 3 3 5 4 4" xfId="25386" xr:uid="{00000000-0005-0000-0000-000072620000}"/>
    <cellStyle name="20% - Accent1 3 3 5 5" xfId="25387" xr:uid="{00000000-0005-0000-0000-000073620000}"/>
    <cellStyle name="20% - Accent1 3 3 5 5 2" xfId="25388" xr:uid="{00000000-0005-0000-0000-000074620000}"/>
    <cellStyle name="20% - Accent1 3 3 5 5 2 2" xfId="25389" xr:uid="{00000000-0005-0000-0000-000075620000}"/>
    <cellStyle name="20% - Accent1 3 3 5 5 2 2 2" xfId="25390" xr:uid="{00000000-0005-0000-0000-000076620000}"/>
    <cellStyle name="20% - Accent1 3 3 5 5 2 3" xfId="25391" xr:uid="{00000000-0005-0000-0000-000077620000}"/>
    <cellStyle name="20% - Accent1 3 3 5 5 3" xfId="25392" xr:uid="{00000000-0005-0000-0000-000078620000}"/>
    <cellStyle name="20% - Accent1 3 3 5 5 3 2" xfId="25393" xr:uid="{00000000-0005-0000-0000-000079620000}"/>
    <cellStyle name="20% - Accent1 3 3 5 5 4" xfId="25394" xr:uid="{00000000-0005-0000-0000-00007A620000}"/>
    <cellStyle name="20% - Accent1 3 3 5 6" xfId="25395" xr:uid="{00000000-0005-0000-0000-00007B620000}"/>
    <cellStyle name="20% - Accent1 3 3 5 6 2" xfId="25396" xr:uid="{00000000-0005-0000-0000-00007C620000}"/>
    <cellStyle name="20% - Accent1 3 3 5 6 2 2" xfId="25397" xr:uid="{00000000-0005-0000-0000-00007D620000}"/>
    <cellStyle name="20% - Accent1 3 3 5 6 2 2 2" xfId="25398" xr:uid="{00000000-0005-0000-0000-00007E620000}"/>
    <cellStyle name="20% - Accent1 3 3 5 6 2 3" xfId="25399" xr:uid="{00000000-0005-0000-0000-00007F620000}"/>
    <cellStyle name="20% - Accent1 3 3 5 6 3" xfId="25400" xr:uid="{00000000-0005-0000-0000-000080620000}"/>
    <cellStyle name="20% - Accent1 3 3 5 6 3 2" xfId="25401" xr:uid="{00000000-0005-0000-0000-000081620000}"/>
    <cellStyle name="20% - Accent1 3 3 5 6 4" xfId="25402" xr:uid="{00000000-0005-0000-0000-000082620000}"/>
    <cellStyle name="20% - Accent1 3 3 5 7" xfId="25403" xr:uid="{00000000-0005-0000-0000-000083620000}"/>
    <cellStyle name="20% - Accent1 3 3 5 7 2" xfId="25404" xr:uid="{00000000-0005-0000-0000-000084620000}"/>
    <cellStyle name="20% - Accent1 3 3 5 7 2 2" xfId="25405" xr:uid="{00000000-0005-0000-0000-000085620000}"/>
    <cellStyle name="20% - Accent1 3 3 5 7 3" xfId="25406" xr:uid="{00000000-0005-0000-0000-000086620000}"/>
    <cellStyle name="20% - Accent1 3 3 5 8" xfId="25407" xr:uid="{00000000-0005-0000-0000-000087620000}"/>
    <cellStyle name="20% - Accent1 3 3 5 8 2" xfId="25408" xr:uid="{00000000-0005-0000-0000-000088620000}"/>
    <cellStyle name="20% - Accent1 3 3 5 8 2 2" xfId="25409" xr:uid="{00000000-0005-0000-0000-000089620000}"/>
    <cellStyle name="20% - Accent1 3 3 5 8 3" xfId="25410" xr:uid="{00000000-0005-0000-0000-00008A620000}"/>
    <cellStyle name="20% - Accent1 3 3 5 9" xfId="25411" xr:uid="{00000000-0005-0000-0000-00008B620000}"/>
    <cellStyle name="20% - Accent1 3 3 5 9 2" xfId="25412" xr:uid="{00000000-0005-0000-0000-00008C620000}"/>
    <cellStyle name="20% - Accent1 3 3 6" xfId="25413" xr:uid="{00000000-0005-0000-0000-00008D620000}"/>
    <cellStyle name="20% - Accent1 3 3 6 10" xfId="25414" xr:uid="{00000000-0005-0000-0000-00008E620000}"/>
    <cellStyle name="20% - Accent1 3 3 6 10 2" xfId="25415" xr:uid="{00000000-0005-0000-0000-00008F620000}"/>
    <cellStyle name="20% - Accent1 3 3 6 11" xfId="25416" xr:uid="{00000000-0005-0000-0000-000090620000}"/>
    <cellStyle name="20% - Accent1 3 3 6 2" xfId="25417" xr:uid="{00000000-0005-0000-0000-000091620000}"/>
    <cellStyle name="20% - Accent1 3 3 6 2 2" xfId="25418" xr:uid="{00000000-0005-0000-0000-000092620000}"/>
    <cellStyle name="20% - Accent1 3 3 6 2 2 2" xfId="25419" xr:uid="{00000000-0005-0000-0000-000093620000}"/>
    <cellStyle name="20% - Accent1 3 3 6 2 2 2 2" xfId="25420" xr:uid="{00000000-0005-0000-0000-000094620000}"/>
    <cellStyle name="20% - Accent1 3 3 6 2 2 2 2 2" xfId="25421" xr:uid="{00000000-0005-0000-0000-000095620000}"/>
    <cellStyle name="20% - Accent1 3 3 6 2 2 2 3" xfId="25422" xr:uid="{00000000-0005-0000-0000-000096620000}"/>
    <cellStyle name="20% - Accent1 3 3 6 2 2 3" xfId="25423" xr:uid="{00000000-0005-0000-0000-000097620000}"/>
    <cellStyle name="20% - Accent1 3 3 6 2 2 3 2" xfId="25424" xr:uid="{00000000-0005-0000-0000-000098620000}"/>
    <cellStyle name="20% - Accent1 3 3 6 2 2 4" xfId="25425" xr:uid="{00000000-0005-0000-0000-000099620000}"/>
    <cellStyle name="20% - Accent1 3 3 6 2 3" xfId="25426" xr:uid="{00000000-0005-0000-0000-00009A620000}"/>
    <cellStyle name="20% - Accent1 3 3 6 2 3 2" xfId="25427" xr:uid="{00000000-0005-0000-0000-00009B620000}"/>
    <cellStyle name="20% - Accent1 3 3 6 2 3 2 2" xfId="25428" xr:uid="{00000000-0005-0000-0000-00009C620000}"/>
    <cellStyle name="20% - Accent1 3 3 6 2 3 2 2 2" xfId="25429" xr:uid="{00000000-0005-0000-0000-00009D620000}"/>
    <cellStyle name="20% - Accent1 3 3 6 2 3 2 3" xfId="25430" xr:uid="{00000000-0005-0000-0000-00009E620000}"/>
    <cellStyle name="20% - Accent1 3 3 6 2 3 3" xfId="25431" xr:uid="{00000000-0005-0000-0000-00009F620000}"/>
    <cellStyle name="20% - Accent1 3 3 6 2 3 3 2" xfId="25432" xr:uid="{00000000-0005-0000-0000-0000A0620000}"/>
    <cellStyle name="20% - Accent1 3 3 6 2 3 4" xfId="25433" xr:uid="{00000000-0005-0000-0000-0000A1620000}"/>
    <cellStyle name="20% - Accent1 3 3 6 2 4" xfId="25434" xr:uid="{00000000-0005-0000-0000-0000A2620000}"/>
    <cellStyle name="20% - Accent1 3 3 6 2 4 2" xfId="25435" xr:uid="{00000000-0005-0000-0000-0000A3620000}"/>
    <cellStyle name="20% - Accent1 3 3 6 2 4 2 2" xfId="25436" xr:uid="{00000000-0005-0000-0000-0000A4620000}"/>
    <cellStyle name="20% - Accent1 3 3 6 2 4 2 2 2" xfId="25437" xr:uid="{00000000-0005-0000-0000-0000A5620000}"/>
    <cellStyle name="20% - Accent1 3 3 6 2 4 2 3" xfId="25438" xr:uid="{00000000-0005-0000-0000-0000A6620000}"/>
    <cellStyle name="20% - Accent1 3 3 6 2 4 3" xfId="25439" xr:uid="{00000000-0005-0000-0000-0000A7620000}"/>
    <cellStyle name="20% - Accent1 3 3 6 2 4 3 2" xfId="25440" xr:uid="{00000000-0005-0000-0000-0000A8620000}"/>
    <cellStyle name="20% - Accent1 3 3 6 2 4 4" xfId="25441" xr:uid="{00000000-0005-0000-0000-0000A9620000}"/>
    <cellStyle name="20% - Accent1 3 3 6 2 5" xfId="25442" xr:uid="{00000000-0005-0000-0000-0000AA620000}"/>
    <cellStyle name="20% - Accent1 3 3 6 2 5 2" xfId="25443" xr:uid="{00000000-0005-0000-0000-0000AB620000}"/>
    <cellStyle name="20% - Accent1 3 3 6 2 5 2 2" xfId="25444" xr:uid="{00000000-0005-0000-0000-0000AC620000}"/>
    <cellStyle name="20% - Accent1 3 3 6 2 5 3" xfId="25445" xr:uid="{00000000-0005-0000-0000-0000AD620000}"/>
    <cellStyle name="20% - Accent1 3 3 6 2 6" xfId="25446" xr:uid="{00000000-0005-0000-0000-0000AE620000}"/>
    <cellStyle name="20% - Accent1 3 3 6 2 6 2" xfId="25447" xr:uid="{00000000-0005-0000-0000-0000AF620000}"/>
    <cellStyle name="20% - Accent1 3 3 6 2 6 2 2" xfId="25448" xr:uid="{00000000-0005-0000-0000-0000B0620000}"/>
    <cellStyle name="20% - Accent1 3 3 6 2 6 3" xfId="25449" xr:uid="{00000000-0005-0000-0000-0000B1620000}"/>
    <cellStyle name="20% - Accent1 3 3 6 2 7" xfId="25450" xr:uid="{00000000-0005-0000-0000-0000B2620000}"/>
    <cellStyle name="20% - Accent1 3 3 6 2 7 2" xfId="25451" xr:uid="{00000000-0005-0000-0000-0000B3620000}"/>
    <cellStyle name="20% - Accent1 3 3 6 2 8" xfId="25452" xr:uid="{00000000-0005-0000-0000-0000B4620000}"/>
    <cellStyle name="20% - Accent1 3 3 6 2 8 2" xfId="25453" xr:uid="{00000000-0005-0000-0000-0000B5620000}"/>
    <cellStyle name="20% - Accent1 3 3 6 2 9" xfId="25454" xr:uid="{00000000-0005-0000-0000-0000B6620000}"/>
    <cellStyle name="20% - Accent1 3 3 6 3" xfId="25455" xr:uid="{00000000-0005-0000-0000-0000B7620000}"/>
    <cellStyle name="20% - Accent1 3 3 6 3 2" xfId="25456" xr:uid="{00000000-0005-0000-0000-0000B8620000}"/>
    <cellStyle name="20% - Accent1 3 3 6 3 2 2" xfId="25457" xr:uid="{00000000-0005-0000-0000-0000B9620000}"/>
    <cellStyle name="20% - Accent1 3 3 6 3 2 2 2" xfId="25458" xr:uid="{00000000-0005-0000-0000-0000BA620000}"/>
    <cellStyle name="20% - Accent1 3 3 6 3 2 2 2 2" xfId="25459" xr:uid="{00000000-0005-0000-0000-0000BB620000}"/>
    <cellStyle name="20% - Accent1 3 3 6 3 2 2 3" xfId="25460" xr:uid="{00000000-0005-0000-0000-0000BC620000}"/>
    <cellStyle name="20% - Accent1 3 3 6 3 2 3" xfId="25461" xr:uid="{00000000-0005-0000-0000-0000BD620000}"/>
    <cellStyle name="20% - Accent1 3 3 6 3 2 3 2" xfId="25462" xr:uid="{00000000-0005-0000-0000-0000BE620000}"/>
    <cellStyle name="20% - Accent1 3 3 6 3 2 4" xfId="25463" xr:uid="{00000000-0005-0000-0000-0000BF620000}"/>
    <cellStyle name="20% - Accent1 3 3 6 3 3" xfId="25464" xr:uid="{00000000-0005-0000-0000-0000C0620000}"/>
    <cellStyle name="20% - Accent1 3 3 6 3 3 2" xfId="25465" xr:uid="{00000000-0005-0000-0000-0000C1620000}"/>
    <cellStyle name="20% - Accent1 3 3 6 3 3 2 2" xfId="25466" xr:uid="{00000000-0005-0000-0000-0000C2620000}"/>
    <cellStyle name="20% - Accent1 3 3 6 3 3 2 2 2" xfId="25467" xr:uid="{00000000-0005-0000-0000-0000C3620000}"/>
    <cellStyle name="20% - Accent1 3 3 6 3 3 2 3" xfId="25468" xr:uid="{00000000-0005-0000-0000-0000C4620000}"/>
    <cellStyle name="20% - Accent1 3 3 6 3 3 3" xfId="25469" xr:uid="{00000000-0005-0000-0000-0000C5620000}"/>
    <cellStyle name="20% - Accent1 3 3 6 3 3 3 2" xfId="25470" xr:uid="{00000000-0005-0000-0000-0000C6620000}"/>
    <cellStyle name="20% - Accent1 3 3 6 3 3 4" xfId="25471" xr:uid="{00000000-0005-0000-0000-0000C7620000}"/>
    <cellStyle name="20% - Accent1 3 3 6 3 4" xfId="25472" xr:uid="{00000000-0005-0000-0000-0000C8620000}"/>
    <cellStyle name="20% - Accent1 3 3 6 3 4 2" xfId="25473" xr:uid="{00000000-0005-0000-0000-0000C9620000}"/>
    <cellStyle name="20% - Accent1 3 3 6 3 4 2 2" xfId="25474" xr:uid="{00000000-0005-0000-0000-0000CA620000}"/>
    <cellStyle name="20% - Accent1 3 3 6 3 4 2 2 2" xfId="25475" xr:uid="{00000000-0005-0000-0000-0000CB620000}"/>
    <cellStyle name="20% - Accent1 3 3 6 3 4 2 3" xfId="25476" xr:uid="{00000000-0005-0000-0000-0000CC620000}"/>
    <cellStyle name="20% - Accent1 3 3 6 3 4 3" xfId="25477" xr:uid="{00000000-0005-0000-0000-0000CD620000}"/>
    <cellStyle name="20% - Accent1 3 3 6 3 4 3 2" xfId="25478" xr:uid="{00000000-0005-0000-0000-0000CE620000}"/>
    <cellStyle name="20% - Accent1 3 3 6 3 4 4" xfId="25479" xr:uid="{00000000-0005-0000-0000-0000CF620000}"/>
    <cellStyle name="20% - Accent1 3 3 6 3 5" xfId="25480" xr:uid="{00000000-0005-0000-0000-0000D0620000}"/>
    <cellStyle name="20% - Accent1 3 3 6 3 5 2" xfId="25481" xr:uid="{00000000-0005-0000-0000-0000D1620000}"/>
    <cellStyle name="20% - Accent1 3 3 6 3 5 2 2" xfId="25482" xr:uid="{00000000-0005-0000-0000-0000D2620000}"/>
    <cellStyle name="20% - Accent1 3 3 6 3 5 3" xfId="25483" xr:uid="{00000000-0005-0000-0000-0000D3620000}"/>
    <cellStyle name="20% - Accent1 3 3 6 3 6" xfId="25484" xr:uid="{00000000-0005-0000-0000-0000D4620000}"/>
    <cellStyle name="20% - Accent1 3 3 6 3 6 2" xfId="25485" xr:uid="{00000000-0005-0000-0000-0000D5620000}"/>
    <cellStyle name="20% - Accent1 3 3 6 3 6 2 2" xfId="25486" xr:uid="{00000000-0005-0000-0000-0000D6620000}"/>
    <cellStyle name="20% - Accent1 3 3 6 3 6 3" xfId="25487" xr:uid="{00000000-0005-0000-0000-0000D7620000}"/>
    <cellStyle name="20% - Accent1 3 3 6 3 7" xfId="25488" xr:uid="{00000000-0005-0000-0000-0000D8620000}"/>
    <cellStyle name="20% - Accent1 3 3 6 3 7 2" xfId="25489" xr:uid="{00000000-0005-0000-0000-0000D9620000}"/>
    <cellStyle name="20% - Accent1 3 3 6 3 8" xfId="25490" xr:uid="{00000000-0005-0000-0000-0000DA620000}"/>
    <cellStyle name="20% - Accent1 3 3 6 3 8 2" xfId="25491" xr:uid="{00000000-0005-0000-0000-0000DB620000}"/>
    <cellStyle name="20% - Accent1 3 3 6 3 9" xfId="25492" xr:uid="{00000000-0005-0000-0000-0000DC620000}"/>
    <cellStyle name="20% - Accent1 3 3 6 4" xfId="25493" xr:uid="{00000000-0005-0000-0000-0000DD620000}"/>
    <cellStyle name="20% - Accent1 3 3 6 4 2" xfId="25494" xr:uid="{00000000-0005-0000-0000-0000DE620000}"/>
    <cellStyle name="20% - Accent1 3 3 6 4 2 2" xfId="25495" xr:uid="{00000000-0005-0000-0000-0000DF620000}"/>
    <cellStyle name="20% - Accent1 3 3 6 4 2 2 2" xfId="25496" xr:uid="{00000000-0005-0000-0000-0000E0620000}"/>
    <cellStyle name="20% - Accent1 3 3 6 4 2 3" xfId="25497" xr:uid="{00000000-0005-0000-0000-0000E1620000}"/>
    <cellStyle name="20% - Accent1 3 3 6 4 3" xfId="25498" xr:uid="{00000000-0005-0000-0000-0000E2620000}"/>
    <cellStyle name="20% - Accent1 3 3 6 4 3 2" xfId="25499" xr:uid="{00000000-0005-0000-0000-0000E3620000}"/>
    <cellStyle name="20% - Accent1 3 3 6 4 4" xfId="25500" xr:uid="{00000000-0005-0000-0000-0000E4620000}"/>
    <cellStyle name="20% - Accent1 3 3 6 5" xfId="25501" xr:uid="{00000000-0005-0000-0000-0000E5620000}"/>
    <cellStyle name="20% - Accent1 3 3 6 5 2" xfId="25502" xr:uid="{00000000-0005-0000-0000-0000E6620000}"/>
    <cellStyle name="20% - Accent1 3 3 6 5 2 2" xfId="25503" xr:uid="{00000000-0005-0000-0000-0000E7620000}"/>
    <cellStyle name="20% - Accent1 3 3 6 5 2 2 2" xfId="25504" xr:uid="{00000000-0005-0000-0000-0000E8620000}"/>
    <cellStyle name="20% - Accent1 3 3 6 5 2 3" xfId="25505" xr:uid="{00000000-0005-0000-0000-0000E9620000}"/>
    <cellStyle name="20% - Accent1 3 3 6 5 3" xfId="25506" xr:uid="{00000000-0005-0000-0000-0000EA620000}"/>
    <cellStyle name="20% - Accent1 3 3 6 5 3 2" xfId="25507" xr:uid="{00000000-0005-0000-0000-0000EB620000}"/>
    <cellStyle name="20% - Accent1 3 3 6 5 4" xfId="25508" xr:uid="{00000000-0005-0000-0000-0000EC620000}"/>
    <cellStyle name="20% - Accent1 3 3 6 6" xfId="25509" xr:uid="{00000000-0005-0000-0000-0000ED620000}"/>
    <cellStyle name="20% - Accent1 3 3 6 6 2" xfId="25510" xr:uid="{00000000-0005-0000-0000-0000EE620000}"/>
    <cellStyle name="20% - Accent1 3 3 6 6 2 2" xfId="25511" xr:uid="{00000000-0005-0000-0000-0000EF620000}"/>
    <cellStyle name="20% - Accent1 3 3 6 6 2 2 2" xfId="25512" xr:uid="{00000000-0005-0000-0000-0000F0620000}"/>
    <cellStyle name="20% - Accent1 3 3 6 6 2 3" xfId="25513" xr:uid="{00000000-0005-0000-0000-0000F1620000}"/>
    <cellStyle name="20% - Accent1 3 3 6 6 3" xfId="25514" xr:uid="{00000000-0005-0000-0000-0000F2620000}"/>
    <cellStyle name="20% - Accent1 3 3 6 6 3 2" xfId="25515" xr:uid="{00000000-0005-0000-0000-0000F3620000}"/>
    <cellStyle name="20% - Accent1 3 3 6 6 4" xfId="25516" xr:uid="{00000000-0005-0000-0000-0000F4620000}"/>
    <cellStyle name="20% - Accent1 3 3 6 7" xfId="25517" xr:uid="{00000000-0005-0000-0000-0000F5620000}"/>
    <cellStyle name="20% - Accent1 3 3 6 7 2" xfId="25518" xr:uid="{00000000-0005-0000-0000-0000F6620000}"/>
    <cellStyle name="20% - Accent1 3 3 6 7 2 2" xfId="25519" xr:uid="{00000000-0005-0000-0000-0000F7620000}"/>
    <cellStyle name="20% - Accent1 3 3 6 7 3" xfId="25520" xr:uid="{00000000-0005-0000-0000-0000F8620000}"/>
    <cellStyle name="20% - Accent1 3 3 6 8" xfId="25521" xr:uid="{00000000-0005-0000-0000-0000F9620000}"/>
    <cellStyle name="20% - Accent1 3 3 6 8 2" xfId="25522" xr:uid="{00000000-0005-0000-0000-0000FA620000}"/>
    <cellStyle name="20% - Accent1 3 3 6 8 2 2" xfId="25523" xr:uid="{00000000-0005-0000-0000-0000FB620000}"/>
    <cellStyle name="20% - Accent1 3 3 6 8 3" xfId="25524" xr:uid="{00000000-0005-0000-0000-0000FC620000}"/>
    <cellStyle name="20% - Accent1 3 3 6 9" xfId="25525" xr:uid="{00000000-0005-0000-0000-0000FD620000}"/>
    <cellStyle name="20% - Accent1 3 3 6 9 2" xfId="25526" xr:uid="{00000000-0005-0000-0000-0000FE620000}"/>
    <cellStyle name="20% - Accent1 3 3 7" xfId="25527" xr:uid="{00000000-0005-0000-0000-0000FF620000}"/>
    <cellStyle name="20% - Accent1 3 3 7 2" xfId="25528" xr:uid="{00000000-0005-0000-0000-000000630000}"/>
    <cellStyle name="20% - Accent1 3 3 7 2 2" xfId="25529" xr:uid="{00000000-0005-0000-0000-000001630000}"/>
    <cellStyle name="20% - Accent1 3 3 7 2 2 2" xfId="25530" xr:uid="{00000000-0005-0000-0000-000002630000}"/>
    <cellStyle name="20% - Accent1 3 3 7 2 2 2 2" xfId="25531" xr:uid="{00000000-0005-0000-0000-000003630000}"/>
    <cellStyle name="20% - Accent1 3 3 7 2 2 3" xfId="25532" xr:uid="{00000000-0005-0000-0000-000004630000}"/>
    <cellStyle name="20% - Accent1 3 3 7 2 3" xfId="25533" xr:uid="{00000000-0005-0000-0000-000005630000}"/>
    <cellStyle name="20% - Accent1 3 3 7 2 3 2" xfId="25534" xr:uid="{00000000-0005-0000-0000-000006630000}"/>
    <cellStyle name="20% - Accent1 3 3 7 2 4" xfId="25535" xr:uid="{00000000-0005-0000-0000-000007630000}"/>
    <cellStyle name="20% - Accent1 3 3 7 3" xfId="25536" xr:uid="{00000000-0005-0000-0000-000008630000}"/>
    <cellStyle name="20% - Accent1 3 3 7 3 2" xfId="25537" xr:uid="{00000000-0005-0000-0000-000009630000}"/>
    <cellStyle name="20% - Accent1 3 3 7 3 2 2" xfId="25538" xr:uid="{00000000-0005-0000-0000-00000A630000}"/>
    <cellStyle name="20% - Accent1 3 3 7 3 2 2 2" xfId="25539" xr:uid="{00000000-0005-0000-0000-00000B630000}"/>
    <cellStyle name="20% - Accent1 3 3 7 3 2 3" xfId="25540" xr:uid="{00000000-0005-0000-0000-00000C630000}"/>
    <cellStyle name="20% - Accent1 3 3 7 3 3" xfId="25541" xr:uid="{00000000-0005-0000-0000-00000D630000}"/>
    <cellStyle name="20% - Accent1 3 3 7 3 3 2" xfId="25542" xr:uid="{00000000-0005-0000-0000-00000E630000}"/>
    <cellStyle name="20% - Accent1 3 3 7 3 4" xfId="25543" xr:uid="{00000000-0005-0000-0000-00000F630000}"/>
    <cellStyle name="20% - Accent1 3 3 7 4" xfId="25544" xr:uid="{00000000-0005-0000-0000-000010630000}"/>
    <cellStyle name="20% - Accent1 3 3 7 4 2" xfId="25545" xr:uid="{00000000-0005-0000-0000-000011630000}"/>
    <cellStyle name="20% - Accent1 3 3 7 4 2 2" xfId="25546" xr:uid="{00000000-0005-0000-0000-000012630000}"/>
    <cellStyle name="20% - Accent1 3 3 7 4 2 2 2" xfId="25547" xr:uid="{00000000-0005-0000-0000-000013630000}"/>
    <cellStyle name="20% - Accent1 3 3 7 4 2 3" xfId="25548" xr:uid="{00000000-0005-0000-0000-000014630000}"/>
    <cellStyle name="20% - Accent1 3 3 7 4 3" xfId="25549" xr:uid="{00000000-0005-0000-0000-000015630000}"/>
    <cellStyle name="20% - Accent1 3 3 7 4 3 2" xfId="25550" xr:uid="{00000000-0005-0000-0000-000016630000}"/>
    <cellStyle name="20% - Accent1 3 3 7 4 4" xfId="25551" xr:uid="{00000000-0005-0000-0000-000017630000}"/>
    <cellStyle name="20% - Accent1 3 3 7 5" xfId="25552" xr:uid="{00000000-0005-0000-0000-000018630000}"/>
    <cellStyle name="20% - Accent1 3 3 7 5 2" xfId="25553" xr:uid="{00000000-0005-0000-0000-000019630000}"/>
    <cellStyle name="20% - Accent1 3 3 7 5 2 2" xfId="25554" xr:uid="{00000000-0005-0000-0000-00001A630000}"/>
    <cellStyle name="20% - Accent1 3 3 7 5 3" xfId="25555" xr:uid="{00000000-0005-0000-0000-00001B630000}"/>
    <cellStyle name="20% - Accent1 3 3 7 6" xfId="25556" xr:uid="{00000000-0005-0000-0000-00001C630000}"/>
    <cellStyle name="20% - Accent1 3 3 7 6 2" xfId="25557" xr:uid="{00000000-0005-0000-0000-00001D630000}"/>
    <cellStyle name="20% - Accent1 3 3 7 6 2 2" xfId="25558" xr:uid="{00000000-0005-0000-0000-00001E630000}"/>
    <cellStyle name="20% - Accent1 3 3 7 6 3" xfId="25559" xr:uid="{00000000-0005-0000-0000-00001F630000}"/>
    <cellStyle name="20% - Accent1 3 3 7 7" xfId="25560" xr:uid="{00000000-0005-0000-0000-000020630000}"/>
    <cellStyle name="20% - Accent1 3 3 7 7 2" xfId="25561" xr:uid="{00000000-0005-0000-0000-000021630000}"/>
    <cellStyle name="20% - Accent1 3 3 7 8" xfId="25562" xr:uid="{00000000-0005-0000-0000-000022630000}"/>
    <cellStyle name="20% - Accent1 3 3 7 8 2" xfId="25563" xr:uid="{00000000-0005-0000-0000-000023630000}"/>
    <cellStyle name="20% - Accent1 3 3 7 9" xfId="25564" xr:uid="{00000000-0005-0000-0000-000024630000}"/>
    <cellStyle name="20% - Accent1 3 3 8" xfId="25565" xr:uid="{00000000-0005-0000-0000-000025630000}"/>
    <cellStyle name="20% - Accent1 3 3 8 2" xfId="25566" xr:uid="{00000000-0005-0000-0000-000026630000}"/>
    <cellStyle name="20% - Accent1 3 3 8 2 2" xfId="25567" xr:uid="{00000000-0005-0000-0000-000027630000}"/>
    <cellStyle name="20% - Accent1 3 3 8 2 2 2" xfId="25568" xr:uid="{00000000-0005-0000-0000-000028630000}"/>
    <cellStyle name="20% - Accent1 3 3 8 2 2 2 2" xfId="25569" xr:uid="{00000000-0005-0000-0000-000029630000}"/>
    <cellStyle name="20% - Accent1 3 3 8 2 2 3" xfId="25570" xr:uid="{00000000-0005-0000-0000-00002A630000}"/>
    <cellStyle name="20% - Accent1 3 3 8 2 3" xfId="25571" xr:uid="{00000000-0005-0000-0000-00002B630000}"/>
    <cellStyle name="20% - Accent1 3 3 8 2 3 2" xfId="25572" xr:uid="{00000000-0005-0000-0000-00002C630000}"/>
    <cellStyle name="20% - Accent1 3 3 8 2 4" xfId="25573" xr:uid="{00000000-0005-0000-0000-00002D630000}"/>
    <cellStyle name="20% - Accent1 3 3 8 3" xfId="25574" xr:uid="{00000000-0005-0000-0000-00002E630000}"/>
    <cellStyle name="20% - Accent1 3 3 8 3 2" xfId="25575" xr:uid="{00000000-0005-0000-0000-00002F630000}"/>
    <cellStyle name="20% - Accent1 3 3 8 3 2 2" xfId="25576" xr:uid="{00000000-0005-0000-0000-000030630000}"/>
    <cellStyle name="20% - Accent1 3 3 8 3 2 2 2" xfId="25577" xr:uid="{00000000-0005-0000-0000-000031630000}"/>
    <cellStyle name="20% - Accent1 3 3 8 3 2 3" xfId="25578" xr:uid="{00000000-0005-0000-0000-000032630000}"/>
    <cellStyle name="20% - Accent1 3 3 8 3 3" xfId="25579" xr:uid="{00000000-0005-0000-0000-000033630000}"/>
    <cellStyle name="20% - Accent1 3 3 8 3 3 2" xfId="25580" xr:uid="{00000000-0005-0000-0000-000034630000}"/>
    <cellStyle name="20% - Accent1 3 3 8 3 4" xfId="25581" xr:uid="{00000000-0005-0000-0000-000035630000}"/>
    <cellStyle name="20% - Accent1 3 3 8 4" xfId="25582" xr:uid="{00000000-0005-0000-0000-000036630000}"/>
    <cellStyle name="20% - Accent1 3 3 8 4 2" xfId="25583" xr:uid="{00000000-0005-0000-0000-000037630000}"/>
    <cellStyle name="20% - Accent1 3 3 8 4 2 2" xfId="25584" xr:uid="{00000000-0005-0000-0000-000038630000}"/>
    <cellStyle name="20% - Accent1 3 3 8 4 2 2 2" xfId="25585" xr:uid="{00000000-0005-0000-0000-000039630000}"/>
    <cellStyle name="20% - Accent1 3 3 8 4 2 3" xfId="25586" xr:uid="{00000000-0005-0000-0000-00003A630000}"/>
    <cellStyle name="20% - Accent1 3 3 8 4 3" xfId="25587" xr:uid="{00000000-0005-0000-0000-00003B630000}"/>
    <cellStyle name="20% - Accent1 3 3 8 4 3 2" xfId="25588" xr:uid="{00000000-0005-0000-0000-00003C630000}"/>
    <cellStyle name="20% - Accent1 3 3 8 4 4" xfId="25589" xr:uid="{00000000-0005-0000-0000-00003D630000}"/>
    <cellStyle name="20% - Accent1 3 3 8 5" xfId="25590" xr:uid="{00000000-0005-0000-0000-00003E630000}"/>
    <cellStyle name="20% - Accent1 3 3 8 5 2" xfId="25591" xr:uid="{00000000-0005-0000-0000-00003F630000}"/>
    <cellStyle name="20% - Accent1 3 3 8 5 2 2" xfId="25592" xr:uid="{00000000-0005-0000-0000-000040630000}"/>
    <cellStyle name="20% - Accent1 3 3 8 5 3" xfId="25593" xr:uid="{00000000-0005-0000-0000-000041630000}"/>
    <cellStyle name="20% - Accent1 3 3 8 6" xfId="25594" xr:uid="{00000000-0005-0000-0000-000042630000}"/>
    <cellStyle name="20% - Accent1 3 3 8 6 2" xfId="25595" xr:uid="{00000000-0005-0000-0000-000043630000}"/>
    <cellStyle name="20% - Accent1 3 3 8 6 2 2" xfId="25596" xr:uid="{00000000-0005-0000-0000-000044630000}"/>
    <cellStyle name="20% - Accent1 3 3 8 6 3" xfId="25597" xr:uid="{00000000-0005-0000-0000-000045630000}"/>
    <cellStyle name="20% - Accent1 3 3 8 7" xfId="25598" xr:uid="{00000000-0005-0000-0000-000046630000}"/>
    <cellStyle name="20% - Accent1 3 3 8 7 2" xfId="25599" xr:uid="{00000000-0005-0000-0000-000047630000}"/>
    <cellStyle name="20% - Accent1 3 3 8 8" xfId="25600" xr:uid="{00000000-0005-0000-0000-000048630000}"/>
    <cellStyle name="20% - Accent1 3 3 8 8 2" xfId="25601" xr:uid="{00000000-0005-0000-0000-000049630000}"/>
    <cellStyle name="20% - Accent1 3 3 8 9" xfId="25602" xr:uid="{00000000-0005-0000-0000-00004A630000}"/>
    <cellStyle name="20% - Accent1 3 3 9" xfId="25603" xr:uid="{00000000-0005-0000-0000-00004B630000}"/>
    <cellStyle name="20% - Accent1 3 3 9 2" xfId="25604" xr:uid="{00000000-0005-0000-0000-00004C630000}"/>
    <cellStyle name="20% - Accent1 3 3 9 2 2" xfId="25605" xr:uid="{00000000-0005-0000-0000-00004D630000}"/>
    <cellStyle name="20% - Accent1 3 3 9 2 2 2" xfId="25606" xr:uid="{00000000-0005-0000-0000-00004E630000}"/>
    <cellStyle name="20% - Accent1 3 3 9 2 3" xfId="25607" xr:uid="{00000000-0005-0000-0000-00004F630000}"/>
    <cellStyle name="20% - Accent1 3 3 9 3" xfId="25608" xr:uid="{00000000-0005-0000-0000-000050630000}"/>
    <cellStyle name="20% - Accent1 3 3 9 3 2" xfId="25609" xr:uid="{00000000-0005-0000-0000-000051630000}"/>
    <cellStyle name="20% - Accent1 3 3 9 4" xfId="25610" xr:uid="{00000000-0005-0000-0000-000052630000}"/>
    <cellStyle name="20% - Accent1 3 4" xfId="25611" xr:uid="{00000000-0005-0000-0000-000053630000}"/>
    <cellStyle name="20% - Accent1 3 4 10" xfId="25612" xr:uid="{00000000-0005-0000-0000-000054630000}"/>
    <cellStyle name="20% - Accent1 3 4 10 2" xfId="25613" xr:uid="{00000000-0005-0000-0000-000055630000}"/>
    <cellStyle name="20% - Accent1 3 4 10 2 2" xfId="25614" xr:uid="{00000000-0005-0000-0000-000056630000}"/>
    <cellStyle name="20% - Accent1 3 4 10 2 2 2" xfId="25615" xr:uid="{00000000-0005-0000-0000-000057630000}"/>
    <cellStyle name="20% - Accent1 3 4 10 2 3" xfId="25616" xr:uid="{00000000-0005-0000-0000-000058630000}"/>
    <cellStyle name="20% - Accent1 3 4 10 3" xfId="25617" xr:uid="{00000000-0005-0000-0000-000059630000}"/>
    <cellStyle name="20% - Accent1 3 4 10 3 2" xfId="25618" xr:uid="{00000000-0005-0000-0000-00005A630000}"/>
    <cellStyle name="20% - Accent1 3 4 10 4" xfId="25619" xr:uid="{00000000-0005-0000-0000-00005B630000}"/>
    <cellStyle name="20% - Accent1 3 4 11" xfId="25620" xr:uid="{00000000-0005-0000-0000-00005C630000}"/>
    <cellStyle name="20% - Accent1 3 4 11 2" xfId="25621" xr:uid="{00000000-0005-0000-0000-00005D630000}"/>
    <cellStyle name="20% - Accent1 3 4 11 2 2" xfId="25622" xr:uid="{00000000-0005-0000-0000-00005E630000}"/>
    <cellStyle name="20% - Accent1 3 4 11 2 2 2" xfId="25623" xr:uid="{00000000-0005-0000-0000-00005F630000}"/>
    <cellStyle name="20% - Accent1 3 4 11 2 3" xfId="25624" xr:uid="{00000000-0005-0000-0000-000060630000}"/>
    <cellStyle name="20% - Accent1 3 4 11 3" xfId="25625" xr:uid="{00000000-0005-0000-0000-000061630000}"/>
    <cellStyle name="20% - Accent1 3 4 11 3 2" xfId="25626" xr:uid="{00000000-0005-0000-0000-000062630000}"/>
    <cellStyle name="20% - Accent1 3 4 11 4" xfId="25627" xr:uid="{00000000-0005-0000-0000-000063630000}"/>
    <cellStyle name="20% - Accent1 3 4 12" xfId="25628" xr:uid="{00000000-0005-0000-0000-000064630000}"/>
    <cellStyle name="20% - Accent1 3 4 12 2" xfId="25629" xr:uid="{00000000-0005-0000-0000-000065630000}"/>
    <cellStyle name="20% - Accent1 3 4 12 2 2" xfId="25630" xr:uid="{00000000-0005-0000-0000-000066630000}"/>
    <cellStyle name="20% - Accent1 3 4 12 3" xfId="25631" xr:uid="{00000000-0005-0000-0000-000067630000}"/>
    <cellStyle name="20% - Accent1 3 4 13" xfId="25632" xr:uid="{00000000-0005-0000-0000-000068630000}"/>
    <cellStyle name="20% - Accent1 3 4 13 2" xfId="25633" xr:uid="{00000000-0005-0000-0000-000069630000}"/>
    <cellStyle name="20% - Accent1 3 4 13 2 2" xfId="25634" xr:uid="{00000000-0005-0000-0000-00006A630000}"/>
    <cellStyle name="20% - Accent1 3 4 13 3" xfId="25635" xr:uid="{00000000-0005-0000-0000-00006B630000}"/>
    <cellStyle name="20% - Accent1 3 4 14" xfId="25636" xr:uid="{00000000-0005-0000-0000-00006C630000}"/>
    <cellStyle name="20% - Accent1 3 4 14 2" xfId="25637" xr:uid="{00000000-0005-0000-0000-00006D630000}"/>
    <cellStyle name="20% - Accent1 3 4 15" xfId="25638" xr:uid="{00000000-0005-0000-0000-00006E630000}"/>
    <cellStyle name="20% - Accent1 3 4 15 2" xfId="25639" xr:uid="{00000000-0005-0000-0000-00006F630000}"/>
    <cellStyle name="20% - Accent1 3 4 16" xfId="25640" xr:uid="{00000000-0005-0000-0000-000070630000}"/>
    <cellStyle name="20% - Accent1 3 4 2" xfId="25641" xr:uid="{00000000-0005-0000-0000-000071630000}"/>
    <cellStyle name="20% - Accent1 3 4 2 10" xfId="25642" xr:uid="{00000000-0005-0000-0000-000072630000}"/>
    <cellStyle name="20% - Accent1 3 4 2 10 2" xfId="25643" xr:uid="{00000000-0005-0000-0000-000073630000}"/>
    <cellStyle name="20% - Accent1 3 4 2 10 2 2" xfId="25644" xr:uid="{00000000-0005-0000-0000-000074630000}"/>
    <cellStyle name="20% - Accent1 3 4 2 10 2 2 2" xfId="25645" xr:uid="{00000000-0005-0000-0000-000075630000}"/>
    <cellStyle name="20% - Accent1 3 4 2 10 2 3" xfId="25646" xr:uid="{00000000-0005-0000-0000-000076630000}"/>
    <cellStyle name="20% - Accent1 3 4 2 10 3" xfId="25647" xr:uid="{00000000-0005-0000-0000-000077630000}"/>
    <cellStyle name="20% - Accent1 3 4 2 10 3 2" xfId="25648" xr:uid="{00000000-0005-0000-0000-000078630000}"/>
    <cellStyle name="20% - Accent1 3 4 2 10 4" xfId="25649" xr:uid="{00000000-0005-0000-0000-000079630000}"/>
    <cellStyle name="20% - Accent1 3 4 2 11" xfId="25650" xr:uid="{00000000-0005-0000-0000-00007A630000}"/>
    <cellStyle name="20% - Accent1 3 4 2 11 2" xfId="25651" xr:uid="{00000000-0005-0000-0000-00007B630000}"/>
    <cellStyle name="20% - Accent1 3 4 2 11 2 2" xfId="25652" xr:uid="{00000000-0005-0000-0000-00007C630000}"/>
    <cellStyle name="20% - Accent1 3 4 2 11 3" xfId="25653" xr:uid="{00000000-0005-0000-0000-00007D630000}"/>
    <cellStyle name="20% - Accent1 3 4 2 12" xfId="25654" xr:uid="{00000000-0005-0000-0000-00007E630000}"/>
    <cellStyle name="20% - Accent1 3 4 2 12 2" xfId="25655" xr:uid="{00000000-0005-0000-0000-00007F630000}"/>
    <cellStyle name="20% - Accent1 3 4 2 12 2 2" xfId="25656" xr:uid="{00000000-0005-0000-0000-000080630000}"/>
    <cellStyle name="20% - Accent1 3 4 2 12 3" xfId="25657" xr:uid="{00000000-0005-0000-0000-000081630000}"/>
    <cellStyle name="20% - Accent1 3 4 2 13" xfId="25658" xr:uid="{00000000-0005-0000-0000-000082630000}"/>
    <cellStyle name="20% - Accent1 3 4 2 13 2" xfId="25659" xr:uid="{00000000-0005-0000-0000-000083630000}"/>
    <cellStyle name="20% - Accent1 3 4 2 14" xfId="25660" xr:uid="{00000000-0005-0000-0000-000084630000}"/>
    <cellStyle name="20% - Accent1 3 4 2 14 2" xfId="25661" xr:uid="{00000000-0005-0000-0000-000085630000}"/>
    <cellStyle name="20% - Accent1 3 4 2 15" xfId="25662" xr:uid="{00000000-0005-0000-0000-000086630000}"/>
    <cellStyle name="20% - Accent1 3 4 2 2" xfId="25663" xr:uid="{00000000-0005-0000-0000-000087630000}"/>
    <cellStyle name="20% - Accent1 3 4 2 2 10" xfId="25664" xr:uid="{00000000-0005-0000-0000-000088630000}"/>
    <cellStyle name="20% - Accent1 3 4 2 2 10 2" xfId="25665" xr:uid="{00000000-0005-0000-0000-000089630000}"/>
    <cellStyle name="20% - Accent1 3 4 2 2 10 2 2" xfId="25666" xr:uid="{00000000-0005-0000-0000-00008A630000}"/>
    <cellStyle name="20% - Accent1 3 4 2 2 10 3" xfId="25667" xr:uid="{00000000-0005-0000-0000-00008B630000}"/>
    <cellStyle name="20% - Accent1 3 4 2 2 11" xfId="25668" xr:uid="{00000000-0005-0000-0000-00008C630000}"/>
    <cellStyle name="20% - Accent1 3 4 2 2 11 2" xfId="25669" xr:uid="{00000000-0005-0000-0000-00008D630000}"/>
    <cellStyle name="20% - Accent1 3 4 2 2 11 2 2" xfId="25670" xr:uid="{00000000-0005-0000-0000-00008E630000}"/>
    <cellStyle name="20% - Accent1 3 4 2 2 11 3" xfId="25671" xr:uid="{00000000-0005-0000-0000-00008F630000}"/>
    <cellStyle name="20% - Accent1 3 4 2 2 12" xfId="25672" xr:uid="{00000000-0005-0000-0000-000090630000}"/>
    <cellStyle name="20% - Accent1 3 4 2 2 12 2" xfId="25673" xr:uid="{00000000-0005-0000-0000-000091630000}"/>
    <cellStyle name="20% - Accent1 3 4 2 2 13" xfId="25674" xr:uid="{00000000-0005-0000-0000-000092630000}"/>
    <cellStyle name="20% - Accent1 3 4 2 2 13 2" xfId="25675" xr:uid="{00000000-0005-0000-0000-000093630000}"/>
    <cellStyle name="20% - Accent1 3 4 2 2 14" xfId="25676" xr:uid="{00000000-0005-0000-0000-000094630000}"/>
    <cellStyle name="20% - Accent1 3 4 2 2 2" xfId="25677" xr:uid="{00000000-0005-0000-0000-000095630000}"/>
    <cellStyle name="20% - Accent1 3 4 2 2 2 10" xfId="25678" xr:uid="{00000000-0005-0000-0000-000096630000}"/>
    <cellStyle name="20% - Accent1 3 4 2 2 2 10 2" xfId="25679" xr:uid="{00000000-0005-0000-0000-000097630000}"/>
    <cellStyle name="20% - Accent1 3 4 2 2 2 11" xfId="25680" xr:uid="{00000000-0005-0000-0000-000098630000}"/>
    <cellStyle name="20% - Accent1 3 4 2 2 2 2" xfId="25681" xr:uid="{00000000-0005-0000-0000-000099630000}"/>
    <cellStyle name="20% - Accent1 3 4 2 2 2 2 2" xfId="25682" xr:uid="{00000000-0005-0000-0000-00009A630000}"/>
    <cellStyle name="20% - Accent1 3 4 2 2 2 2 2 2" xfId="25683" xr:uid="{00000000-0005-0000-0000-00009B630000}"/>
    <cellStyle name="20% - Accent1 3 4 2 2 2 2 2 2 2" xfId="25684" xr:uid="{00000000-0005-0000-0000-00009C630000}"/>
    <cellStyle name="20% - Accent1 3 4 2 2 2 2 2 2 2 2" xfId="25685" xr:uid="{00000000-0005-0000-0000-00009D630000}"/>
    <cellStyle name="20% - Accent1 3 4 2 2 2 2 2 2 3" xfId="25686" xr:uid="{00000000-0005-0000-0000-00009E630000}"/>
    <cellStyle name="20% - Accent1 3 4 2 2 2 2 2 3" xfId="25687" xr:uid="{00000000-0005-0000-0000-00009F630000}"/>
    <cellStyle name="20% - Accent1 3 4 2 2 2 2 2 3 2" xfId="25688" xr:uid="{00000000-0005-0000-0000-0000A0630000}"/>
    <cellStyle name="20% - Accent1 3 4 2 2 2 2 2 4" xfId="25689" xr:uid="{00000000-0005-0000-0000-0000A1630000}"/>
    <cellStyle name="20% - Accent1 3 4 2 2 2 2 3" xfId="25690" xr:uid="{00000000-0005-0000-0000-0000A2630000}"/>
    <cellStyle name="20% - Accent1 3 4 2 2 2 2 3 2" xfId="25691" xr:uid="{00000000-0005-0000-0000-0000A3630000}"/>
    <cellStyle name="20% - Accent1 3 4 2 2 2 2 3 2 2" xfId="25692" xr:uid="{00000000-0005-0000-0000-0000A4630000}"/>
    <cellStyle name="20% - Accent1 3 4 2 2 2 2 3 2 2 2" xfId="25693" xr:uid="{00000000-0005-0000-0000-0000A5630000}"/>
    <cellStyle name="20% - Accent1 3 4 2 2 2 2 3 2 3" xfId="25694" xr:uid="{00000000-0005-0000-0000-0000A6630000}"/>
    <cellStyle name="20% - Accent1 3 4 2 2 2 2 3 3" xfId="25695" xr:uid="{00000000-0005-0000-0000-0000A7630000}"/>
    <cellStyle name="20% - Accent1 3 4 2 2 2 2 3 3 2" xfId="25696" xr:uid="{00000000-0005-0000-0000-0000A8630000}"/>
    <cellStyle name="20% - Accent1 3 4 2 2 2 2 3 4" xfId="25697" xr:uid="{00000000-0005-0000-0000-0000A9630000}"/>
    <cellStyle name="20% - Accent1 3 4 2 2 2 2 4" xfId="25698" xr:uid="{00000000-0005-0000-0000-0000AA630000}"/>
    <cellStyle name="20% - Accent1 3 4 2 2 2 2 4 2" xfId="25699" xr:uid="{00000000-0005-0000-0000-0000AB630000}"/>
    <cellStyle name="20% - Accent1 3 4 2 2 2 2 4 2 2" xfId="25700" xr:uid="{00000000-0005-0000-0000-0000AC630000}"/>
    <cellStyle name="20% - Accent1 3 4 2 2 2 2 4 2 2 2" xfId="25701" xr:uid="{00000000-0005-0000-0000-0000AD630000}"/>
    <cellStyle name="20% - Accent1 3 4 2 2 2 2 4 2 3" xfId="25702" xr:uid="{00000000-0005-0000-0000-0000AE630000}"/>
    <cellStyle name="20% - Accent1 3 4 2 2 2 2 4 3" xfId="25703" xr:uid="{00000000-0005-0000-0000-0000AF630000}"/>
    <cellStyle name="20% - Accent1 3 4 2 2 2 2 4 3 2" xfId="25704" xr:uid="{00000000-0005-0000-0000-0000B0630000}"/>
    <cellStyle name="20% - Accent1 3 4 2 2 2 2 4 4" xfId="25705" xr:uid="{00000000-0005-0000-0000-0000B1630000}"/>
    <cellStyle name="20% - Accent1 3 4 2 2 2 2 5" xfId="25706" xr:uid="{00000000-0005-0000-0000-0000B2630000}"/>
    <cellStyle name="20% - Accent1 3 4 2 2 2 2 5 2" xfId="25707" xr:uid="{00000000-0005-0000-0000-0000B3630000}"/>
    <cellStyle name="20% - Accent1 3 4 2 2 2 2 5 2 2" xfId="25708" xr:uid="{00000000-0005-0000-0000-0000B4630000}"/>
    <cellStyle name="20% - Accent1 3 4 2 2 2 2 5 3" xfId="25709" xr:uid="{00000000-0005-0000-0000-0000B5630000}"/>
    <cellStyle name="20% - Accent1 3 4 2 2 2 2 6" xfId="25710" xr:uid="{00000000-0005-0000-0000-0000B6630000}"/>
    <cellStyle name="20% - Accent1 3 4 2 2 2 2 6 2" xfId="25711" xr:uid="{00000000-0005-0000-0000-0000B7630000}"/>
    <cellStyle name="20% - Accent1 3 4 2 2 2 2 6 2 2" xfId="25712" xr:uid="{00000000-0005-0000-0000-0000B8630000}"/>
    <cellStyle name="20% - Accent1 3 4 2 2 2 2 6 3" xfId="25713" xr:uid="{00000000-0005-0000-0000-0000B9630000}"/>
    <cellStyle name="20% - Accent1 3 4 2 2 2 2 7" xfId="25714" xr:uid="{00000000-0005-0000-0000-0000BA630000}"/>
    <cellStyle name="20% - Accent1 3 4 2 2 2 2 7 2" xfId="25715" xr:uid="{00000000-0005-0000-0000-0000BB630000}"/>
    <cellStyle name="20% - Accent1 3 4 2 2 2 2 8" xfId="25716" xr:uid="{00000000-0005-0000-0000-0000BC630000}"/>
    <cellStyle name="20% - Accent1 3 4 2 2 2 2 8 2" xfId="25717" xr:uid="{00000000-0005-0000-0000-0000BD630000}"/>
    <cellStyle name="20% - Accent1 3 4 2 2 2 2 9" xfId="25718" xr:uid="{00000000-0005-0000-0000-0000BE630000}"/>
    <cellStyle name="20% - Accent1 3 4 2 2 2 3" xfId="25719" xr:uid="{00000000-0005-0000-0000-0000BF630000}"/>
    <cellStyle name="20% - Accent1 3 4 2 2 2 3 2" xfId="25720" xr:uid="{00000000-0005-0000-0000-0000C0630000}"/>
    <cellStyle name="20% - Accent1 3 4 2 2 2 3 2 2" xfId="25721" xr:uid="{00000000-0005-0000-0000-0000C1630000}"/>
    <cellStyle name="20% - Accent1 3 4 2 2 2 3 2 2 2" xfId="25722" xr:uid="{00000000-0005-0000-0000-0000C2630000}"/>
    <cellStyle name="20% - Accent1 3 4 2 2 2 3 2 2 2 2" xfId="25723" xr:uid="{00000000-0005-0000-0000-0000C3630000}"/>
    <cellStyle name="20% - Accent1 3 4 2 2 2 3 2 2 3" xfId="25724" xr:uid="{00000000-0005-0000-0000-0000C4630000}"/>
    <cellStyle name="20% - Accent1 3 4 2 2 2 3 2 3" xfId="25725" xr:uid="{00000000-0005-0000-0000-0000C5630000}"/>
    <cellStyle name="20% - Accent1 3 4 2 2 2 3 2 3 2" xfId="25726" xr:uid="{00000000-0005-0000-0000-0000C6630000}"/>
    <cellStyle name="20% - Accent1 3 4 2 2 2 3 2 4" xfId="25727" xr:uid="{00000000-0005-0000-0000-0000C7630000}"/>
    <cellStyle name="20% - Accent1 3 4 2 2 2 3 3" xfId="25728" xr:uid="{00000000-0005-0000-0000-0000C8630000}"/>
    <cellStyle name="20% - Accent1 3 4 2 2 2 3 3 2" xfId="25729" xr:uid="{00000000-0005-0000-0000-0000C9630000}"/>
    <cellStyle name="20% - Accent1 3 4 2 2 2 3 3 2 2" xfId="25730" xr:uid="{00000000-0005-0000-0000-0000CA630000}"/>
    <cellStyle name="20% - Accent1 3 4 2 2 2 3 3 2 2 2" xfId="25731" xr:uid="{00000000-0005-0000-0000-0000CB630000}"/>
    <cellStyle name="20% - Accent1 3 4 2 2 2 3 3 2 3" xfId="25732" xr:uid="{00000000-0005-0000-0000-0000CC630000}"/>
    <cellStyle name="20% - Accent1 3 4 2 2 2 3 3 3" xfId="25733" xr:uid="{00000000-0005-0000-0000-0000CD630000}"/>
    <cellStyle name="20% - Accent1 3 4 2 2 2 3 3 3 2" xfId="25734" xr:uid="{00000000-0005-0000-0000-0000CE630000}"/>
    <cellStyle name="20% - Accent1 3 4 2 2 2 3 3 4" xfId="25735" xr:uid="{00000000-0005-0000-0000-0000CF630000}"/>
    <cellStyle name="20% - Accent1 3 4 2 2 2 3 4" xfId="25736" xr:uid="{00000000-0005-0000-0000-0000D0630000}"/>
    <cellStyle name="20% - Accent1 3 4 2 2 2 3 4 2" xfId="25737" xr:uid="{00000000-0005-0000-0000-0000D1630000}"/>
    <cellStyle name="20% - Accent1 3 4 2 2 2 3 4 2 2" xfId="25738" xr:uid="{00000000-0005-0000-0000-0000D2630000}"/>
    <cellStyle name="20% - Accent1 3 4 2 2 2 3 4 2 2 2" xfId="25739" xr:uid="{00000000-0005-0000-0000-0000D3630000}"/>
    <cellStyle name="20% - Accent1 3 4 2 2 2 3 4 2 3" xfId="25740" xr:uid="{00000000-0005-0000-0000-0000D4630000}"/>
    <cellStyle name="20% - Accent1 3 4 2 2 2 3 4 3" xfId="25741" xr:uid="{00000000-0005-0000-0000-0000D5630000}"/>
    <cellStyle name="20% - Accent1 3 4 2 2 2 3 4 3 2" xfId="25742" xr:uid="{00000000-0005-0000-0000-0000D6630000}"/>
    <cellStyle name="20% - Accent1 3 4 2 2 2 3 4 4" xfId="25743" xr:uid="{00000000-0005-0000-0000-0000D7630000}"/>
    <cellStyle name="20% - Accent1 3 4 2 2 2 3 5" xfId="25744" xr:uid="{00000000-0005-0000-0000-0000D8630000}"/>
    <cellStyle name="20% - Accent1 3 4 2 2 2 3 5 2" xfId="25745" xr:uid="{00000000-0005-0000-0000-0000D9630000}"/>
    <cellStyle name="20% - Accent1 3 4 2 2 2 3 5 2 2" xfId="25746" xr:uid="{00000000-0005-0000-0000-0000DA630000}"/>
    <cellStyle name="20% - Accent1 3 4 2 2 2 3 5 3" xfId="25747" xr:uid="{00000000-0005-0000-0000-0000DB630000}"/>
    <cellStyle name="20% - Accent1 3 4 2 2 2 3 6" xfId="25748" xr:uid="{00000000-0005-0000-0000-0000DC630000}"/>
    <cellStyle name="20% - Accent1 3 4 2 2 2 3 6 2" xfId="25749" xr:uid="{00000000-0005-0000-0000-0000DD630000}"/>
    <cellStyle name="20% - Accent1 3 4 2 2 2 3 6 2 2" xfId="25750" xr:uid="{00000000-0005-0000-0000-0000DE630000}"/>
    <cellStyle name="20% - Accent1 3 4 2 2 2 3 6 3" xfId="25751" xr:uid="{00000000-0005-0000-0000-0000DF630000}"/>
    <cellStyle name="20% - Accent1 3 4 2 2 2 3 7" xfId="25752" xr:uid="{00000000-0005-0000-0000-0000E0630000}"/>
    <cellStyle name="20% - Accent1 3 4 2 2 2 3 7 2" xfId="25753" xr:uid="{00000000-0005-0000-0000-0000E1630000}"/>
    <cellStyle name="20% - Accent1 3 4 2 2 2 3 8" xfId="25754" xr:uid="{00000000-0005-0000-0000-0000E2630000}"/>
    <cellStyle name="20% - Accent1 3 4 2 2 2 3 8 2" xfId="25755" xr:uid="{00000000-0005-0000-0000-0000E3630000}"/>
    <cellStyle name="20% - Accent1 3 4 2 2 2 3 9" xfId="25756" xr:uid="{00000000-0005-0000-0000-0000E4630000}"/>
    <cellStyle name="20% - Accent1 3 4 2 2 2 4" xfId="25757" xr:uid="{00000000-0005-0000-0000-0000E5630000}"/>
    <cellStyle name="20% - Accent1 3 4 2 2 2 4 2" xfId="25758" xr:uid="{00000000-0005-0000-0000-0000E6630000}"/>
    <cellStyle name="20% - Accent1 3 4 2 2 2 4 2 2" xfId="25759" xr:uid="{00000000-0005-0000-0000-0000E7630000}"/>
    <cellStyle name="20% - Accent1 3 4 2 2 2 4 2 2 2" xfId="25760" xr:uid="{00000000-0005-0000-0000-0000E8630000}"/>
    <cellStyle name="20% - Accent1 3 4 2 2 2 4 2 3" xfId="25761" xr:uid="{00000000-0005-0000-0000-0000E9630000}"/>
    <cellStyle name="20% - Accent1 3 4 2 2 2 4 3" xfId="25762" xr:uid="{00000000-0005-0000-0000-0000EA630000}"/>
    <cellStyle name="20% - Accent1 3 4 2 2 2 4 3 2" xfId="25763" xr:uid="{00000000-0005-0000-0000-0000EB630000}"/>
    <cellStyle name="20% - Accent1 3 4 2 2 2 4 4" xfId="25764" xr:uid="{00000000-0005-0000-0000-0000EC630000}"/>
    <cellStyle name="20% - Accent1 3 4 2 2 2 5" xfId="25765" xr:uid="{00000000-0005-0000-0000-0000ED630000}"/>
    <cellStyle name="20% - Accent1 3 4 2 2 2 5 2" xfId="25766" xr:uid="{00000000-0005-0000-0000-0000EE630000}"/>
    <cellStyle name="20% - Accent1 3 4 2 2 2 5 2 2" xfId="25767" xr:uid="{00000000-0005-0000-0000-0000EF630000}"/>
    <cellStyle name="20% - Accent1 3 4 2 2 2 5 2 2 2" xfId="25768" xr:uid="{00000000-0005-0000-0000-0000F0630000}"/>
    <cellStyle name="20% - Accent1 3 4 2 2 2 5 2 3" xfId="25769" xr:uid="{00000000-0005-0000-0000-0000F1630000}"/>
    <cellStyle name="20% - Accent1 3 4 2 2 2 5 3" xfId="25770" xr:uid="{00000000-0005-0000-0000-0000F2630000}"/>
    <cellStyle name="20% - Accent1 3 4 2 2 2 5 3 2" xfId="25771" xr:uid="{00000000-0005-0000-0000-0000F3630000}"/>
    <cellStyle name="20% - Accent1 3 4 2 2 2 5 4" xfId="25772" xr:uid="{00000000-0005-0000-0000-0000F4630000}"/>
    <cellStyle name="20% - Accent1 3 4 2 2 2 6" xfId="25773" xr:uid="{00000000-0005-0000-0000-0000F5630000}"/>
    <cellStyle name="20% - Accent1 3 4 2 2 2 6 2" xfId="25774" xr:uid="{00000000-0005-0000-0000-0000F6630000}"/>
    <cellStyle name="20% - Accent1 3 4 2 2 2 6 2 2" xfId="25775" xr:uid="{00000000-0005-0000-0000-0000F7630000}"/>
    <cellStyle name="20% - Accent1 3 4 2 2 2 6 2 2 2" xfId="25776" xr:uid="{00000000-0005-0000-0000-0000F8630000}"/>
    <cellStyle name="20% - Accent1 3 4 2 2 2 6 2 3" xfId="25777" xr:uid="{00000000-0005-0000-0000-0000F9630000}"/>
    <cellStyle name="20% - Accent1 3 4 2 2 2 6 3" xfId="25778" xr:uid="{00000000-0005-0000-0000-0000FA630000}"/>
    <cellStyle name="20% - Accent1 3 4 2 2 2 6 3 2" xfId="25779" xr:uid="{00000000-0005-0000-0000-0000FB630000}"/>
    <cellStyle name="20% - Accent1 3 4 2 2 2 6 4" xfId="25780" xr:uid="{00000000-0005-0000-0000-0000FC630000}"/>
    <cellStyle name="20% - Accent1 3 4 2 2 2 7" xfId="25781" xr:uid="{00000000-0005-0000-0000-0000FD630000}"/>
    <cellStyle name="20% - Accent1 3 4 2 2 2 7 2" xfId="25782" xr:uid="{00000000-0005-0000-0000-0000FE630000}"/>
    <cellStyle name="20% - Accent1 3 4 2 2 2 7 2 2" xfId="25783" xr:uid="{00000000-0005-0000-0000-0000FF630000}"/>
    <cellStyle name="20% - Accent1 3 4 2 2 2 7 3" xfId="25784" xr:uid="{00000000-0005-0000-0000-000000640000}"/>
    <cellStyle name="20% - Accent1 3 4 2 2 2 8" xfId="25785" xr:uid="{00000000-0005-0000-0000-000001640000}"/>
    <cellStyle name="20% - Accent1 3 4 2 2 2 8 2" xfId="25786" xr:uid="{00000000-0005-0000-0000-000002640000}"/>
    <cellStyle name="20% - Accent1 3 4 2 2 2 8 2 2" xfId="25787" xr:uid="{00000000-0005-0000-0000-000003640000}"/>
    <cellStyle name="20% - Accent1 3 4 2 2 2 8 3" xfId="25788" xr:uid="{00000000-0005-0000-0000-000004640000}"/>
    <cellStyle name="20% - Accent1 3 4 2 2 2 9" xfId="25789" xr:uid="{00000000-0005-0000-0000-000005640000}"/>
    <cellStyle name="20% - Accent1 3 4 2 2 2 9 2" xfId="25790" xr:uid="{00000000-0005-0000-0000-000006640000}"/>
    <cellStyle name="20% - Accent1 3 4 2 2 3" xfId="25791" xr:uid="{00000000-0005-0000-0000-000007640000}"/>
    <cellStyle name="20% - Accent1 3 4 2 2 3 10" xfId="25792" xr:uid="{00000000-0005-0000-0000-000008640000}"/>
    <cellStyle name="20% - Accent1 3 4 2 2 3 10 2" xfId="25793" xr:uid="{00000000-0005-0000-0000-000009640000}"/>
    <cellStyle name="20% - Accent1 3 4 2 2 3 11" xfId="25794" xr:uid="{00000000-0005-0000-0000-00000A640000}"/>
    <cellStyle name="20% - Accent1 3 4 2 2 3 2" xfId="25795" xr:uid="{00000000-0005-0000-0000-00000B640000}"/>
    <cellStyle name="20% - Accent1 3 4 2 2 3 2 2" xfId="25796" xr:uid="{00000000-0005-0000-0000-00000C640000}"/>
    <cellStyle name="20% - Accent1 3 4 2 2 3 2 2 2" xfId="25797" xr:uid="{00000000-0005-0000-0000-00000D640000}"/>
    <cellStyle name="20% - Accent1 3 4 2 2 3 2 2 2 2" xfId="25798" xr:uid="{00000000-0005-0000-0000-00000E640000}"/>
    <cellStyle name="20% - Accent1 3 4 2 2 3 2 2 2 2 2" xfId="25799" xr:uid="{00000000-0005-0000-0000-00000F640000}"/>
    <cellStyle name="20% - Accent1 3 4 2 2 3 2 2 2 3" xfId="25800" xr:uid="{00000000-0005-0000-0000-000010640000}"/>
    <cellStyle name="20% - Accent1 3 4 2 2 3 2 2 3" xfId="25801" xr:uid="{00000000-0005-0000-0000-000011640000}"/>
    <cellStyle name="20% - Accent1 3 4 2 2 3 2 2 3 2" xfId="25802" xr:uid="{00000000-0005-0000-0000-000012640000}"/>
    <cellStyle name="20% - Accent1 3 4 2 2 3 2 2 4" xfId="25803" xr:uid="{00000000-0005-0000-0000-000013640000}"/>
    <cellStyle name="20% - Accent1 3 4 2 2 3 2 3" xfId="25804" xr:uid="{00000000-0005-0000-0000-000014640000}"/>
    <cellStyle name="20% - Accent1 3 4 2 2 3 2 3 2" xfId="25805" xr:uid="{00000000-0005-0000-0000-000015640000}"/>
    <cellStyle name="20% - Accent1 3 4 2 2 3 2 3 2 2" xfId="25806" xr:uid="{00000000-0005-0000-0000-000016640000}"/>
    <cellStyle name="20% - Accent1 3 4 2 2 3 2 3 2 2 2" xfId="25807" xr:uid="{00000000-0005-0000-0000-000017640000}"/>
    <cellStyle name="20% - Accent1 3 4 2 2 3 2 3 2 3" xfId="25808" xr:uid="{00000000-0005-0000-0000-000018640000}"/>
    <cellStyle name="20% - Accent1 3 4 2 2 3 2 3 3" xfId="25809" xr:uid="{00000000-0005-0000-0000-000019640000}"/>
    <cellStyle name="20% - Accent1 3 4 2 2 3 2 3 3 2" xfId="25810" xr:uid="{00000000-0005-0000-0000-00001A640000}"/>
    <cellStyle name="20% - Accent1 3 4 2 2 3 2 3 4" xfId="25811" xr:uid="{00000000-0005-0000-0000-00001B640000}"/>
    <cellStyle name="20% - Accent1 3 4 2 2 3 2 4" xfId="25812" xr:uid="{00000000-0005-0000-0000-00001C640000}"/>
    <cellStyle name="20% - Accent1 3 4 2 2 3 2 4 2" xfId="25813" xr:uid="{00000000-0005-0000-0000-00001D640000}"/>
    <cellStyle name="20% - Accent1 3 4 2 2 3 2 4 2 2" xfId="25814" xr:uid="{00000000-0005-0000-0000-00001E640000}"/>
    <cellStyle name="20% - Accent1 3 4 2 2 3 2 4 2 2 2" xfId="25815" xr:uid="{00000000-0005-0000-0000-00001F640000}"/>
    <cellStyle name="20% - Accent1 3 4 2 2 3 2 4 2 3" xfId="25816" xr:uid="{00000000-0005-0000-0000-000020640000}"/>
    <cellStyle name="20% - Accent1 3 4 2 2 3 2 4 3" xfId="25817" xr:uid="{00000000-0005-0000-0000-000021640000}"/>
    <cellStyle name="20% - Accent1 3 4 2 2 3 2 4 3 2" xfId="25818" xr:uid="{00000000-0005-0000-0000-000022640000}"/>
    <cellStyle name="20% - Accent1 3 4 2 2 3 2 4 4" xfId="25819" xr:uid="{00000000-0005-0000-0000-000023640000}"/>
    <cellStyle name="20% - Accent1 3 4 2 2 3 2 5" xfId="25820" xr:uid="{00000000-0005-0000-0000-000024640000}"/>
    <cellStyle name="20% - Accent1 3 4 2 2 3 2 5 2" xfId="25821" xr:uid="{00000000-0005-0000-0000-000025640000}"/>
    <cellStyle name="20% - Accent1 3 4 2 2 3 2 5 2 2" xfId="25822" xr:uid="{00000000-0005-0000-0000-000026640000}"/>
    <cellStyle name="20% - Accent1 3 4 2 2 3 2 5 3" xfId="25823" xr:uid="{00000000-0005-0000-0000-000027640000}"/>
    <cellStyle name="20% - Accent1 3 4 2 2 3 2 6" xfId="25824" xr:uid="{00000000-0005-0000-0000-000028640000}"/>
    <cellStyle name="20% - Accent1 3 4 2 2 3 2 6 2" xfId="25825" xr:uid="{00000000-0005-0000-0000-000029640000}"/>
    <cellStyle name="20% - Accent1 3 4 2 2 3 2 6 2 2" xfId="25826" xr:uid="{00000000-0005-0000-0000-00002A640000}"/>
    <cellStyle name="20% - Accent1 3 4 2 2 3 2 6 3" xfId="25827" xr:uid="{00000000-0005-0000-0000-00002B640000}"/>
    <cellStyle name="20% - Accent1 3 4 2 2 3 2 7" xfId="25828" xr:uid="{00000000-0005-0000-0000-00002C640000}"/>
    <cellStyle name="20% - Accent1 3 4 2 2 3 2 7 2" xfId="25829" xr:uid="{00000000-0005-0000-0000-00002D640000}"/>
    <cellStyle name="20% - Accent1 3 4 2 2 3 2 8" xfId="25830" xr:uid="{00000000-0005-0000-0000-00002E640000}"/>
    <cellStyle name="20% - Accent1 3 4 2 2 3 2 8 2" xfId="25831" xr:uid="{00000000-0005-0000-0000-00002F640000}"/>
    <cellStyle name="20% - Accent1 3 4 2 2 3 2 9" xfId="25832" xr:uid="{00000000-0005-0000-0000-000030640000}"/>
    <cellStyle name="20% - Accent1 3 4 2 2 3 3" xfId="25833" xr:uid="{00000000-0005-0000-0000-000031640000}"/>
    <cellStyle name="20% - Accent1 3 4 2 2 3 3 2" xfId="25834" xr:uid="{00000000-0005-0000-0000-000032640000}"/>
    <cellStyle name="20% - Accent1 3 4 2 2 3 3 2 2" xfId="25835" xr:uid="{00000000-0005-0000-0000-000033640000}"/>
    <cellStyle name="20% - Accent1 3 4 2 2 3 3 2 2 2" xfId="25836" xr:uid="{00000000-0005-0000-0000-000034640000}"/>
    <cellStyle name="20% - Accent1 3 4 2 2 3 3 2 2 2 2" xfId="25837" xr:uid="{00000000-0005-0000-0000-000035640000}"/>
    <cellStyle name="20% - Accent1 3 4 2 2 3 3 2 2 3" xfId="25838" xr:uid="{00000000-0005-0000-0000-000036640000}"/>
    <cellStyle name="20% - Accent1 3 4 2 2 3 3 2 3" xfId="25839" xr:uid="{00000000-0005-0000-0000-000037640000}"/>
    <cellStyle name="20% - Accent1 3 4 2 2 3 3 2 3 2" xfId="25840" xr:uid="{00000000-0005-0000-0000-000038640000}"/>
    <cellStyle name="20% - Accent1 3 4 2 2 3 3 2 4" xfId="25841" xr:uid="{00000000-0005-0000-0000-000039640000}"/>
    <cellStyle name="20% - Accent1 3 4 2 2 3 3 3" xfId="25842" xr:uid="{00000000-0005-0000-0000-00003A640000}"/>
    <cellStyle name="20% - Accent1 3 4 2 2 3 3 3 2" xfId="25843" xr:uid="{00000000-0005-0000-0000-00003B640000}"/>
    <cellStyle name="20% - Accent1 3 4 2 2 3 3 3 2 2" xfId="25844" xr:uid="{00000000-0005-0000-0000-00003C640000}"/>
    <cellStyle name="20% - Accent1 3 4 2 2 3 3 3 2 2 2" xfId="25845" xr:uid="{00000000-0005-0000-0000-00003D640000}"/>
    <cellStyle name="20% - Accent1 3 4 2 2 3 3 3 2 3" xfId="25846" xr:uid="{00000000-0005-0000-0000-00003E640000}"/>
    <cellStyle name="20% - Accent1 3 4 2 2 3 3 3 3" xfId="25847" xr:uid="{00000000-0005-0000-0000-00003F640000}"/>
    <cellStyle name="20% - Accent1 3 4 2 2 3 3 3 3 2" xfId="25848" xr:uid="{00000000-0005-0000-0000-000040640000}"/>
    <cellStyle name="20% - Accent1 3 4 2 2 3 3 3 4" xfId="25849" xr:uid="{00000000-0005-0000-0000-000041640000}"/>
    <cellStyle name="20% - Accent1 3 4 2 2 3 3 4" xfId="25850" xr:uid="{00000000-0005-0000-0000-000042640000}"/>
    <cellStyle name="20% - Accent1 3 4 2 2 3 3 4 2" xfId="25851" xr:uid="{00000000-0005-0000-0000-000043640000}"/>
    <cellStyle name="20% - Accent1 3 4 2 2 3 3 4 2 2" xfId="25852" xr:uid="{00000000-0005-0000-0000-000044640000}"/>
    <cellStyle name="20% - Accent1 3 4 2 2 3 3 4 2 2 2" xfId="25853" xr:uid="{00000000-0005-0000-0000-000045640000}"/>
    <cellStyle name="20% - Accent1 3 4 2 2 3 3 4 2 3" xfId="25854" xr:uid="{00000000-0005-0000-0000-000046640000}"/>
    <cellStyle name="20% - Accent1 3 4 2 2 3 3 4 3" xfId="25855" xr:uid="{00000000-0005-0000-0000-000047640000}"/>
    <cellStyle name="20% - Accent1 3 4 2 2 3 3 4 3 2" xfId="25856" xr:uid="{00000000-0005-0000-0000-000048640000}"/>
    <cellStyle name="20% - Accent1 3 4 2 2 3 3 4 4" xfId="25857" xr:uid="{00000000-0005-0000-0000-000049640000}"/>
    <cellStyle name="20% - Accent1 3 4 2 2 3 3 5" xfId="25858" xr:uid="{00000000-0005-0000-0000-00004A640000}"/>
    <cellStyle name="20% - Accent1 3 4 2 2 3 3 5 2" xfId="25859" xr:uid="{00000000-0005-0000-0000-00004B640000}"/>
    <cellStyle name="20% - Accent1 3 4 2 2 3 3 5 2 2" xfId="25860" xr:uid="{00000000-0005-0000-0000-00004C640000}"/>
    <cellStyle name="20% - Accent1 3 4 2 2 3 3 5 3" xfId="25861" xr:uid="{00000000-0005-0000-0000-00004D640000}"/>
    <cellStyle name="20% - Accent1 3 4 2 2 3 3 6" xfId="25862" xr:uid="{00000000-0005-0000-0000-00004E640000}"/>
    <cellStyle name="20% - Accent1 3 4 2 2 3 3 6 2" xfId="25863" xr:uid="{00000000-0005-0000-0000-00004F640000}"/>
    <cellStyle name="20% - Accent1 3 4 2 2 3 3 6 2 2" xfId="25864" xr:uid="{00000000-0005-0000-0000-000050640000}"/>
    <cellStyle name="20% - Accent1 3 4 2 2 3 3 6 3" xfId="25865" xr:uid="{00000000-0005-0000-0000-000051640000}"/>
    <cellStyle name="20% - Accent1 3 4 2 2 3 3 7" xfId="25866" xr:uid="{00000000-0005-0000-0000-000052640000}"/>
    <cellStyle name="20% - Accent1 3 4 2 2 3 3 7 2" xfId="25867" xr:uid="{00000000-0005-0000-0000-000053640000}"/>
    <cellStyle name="20% - Accent1 3 4 2 2 3 3 8" xfId="25868" xr:uid="{00000000-0005-0000-0000-000054640000}"/>
    <cellStyle name="20% - Accent1 3 4 2 2 3 3 8 2" xfId="25869" xr:uid="{00000000-0005-0000-0000-000055640000}"/>
    <cellStyle name="20% - Accent1 3 4 2 2 3 3 9" xfId="25870" xr:uid="{00000000-0005-0000-0000-000056640000}"/>
    <cellStyle name="20% - Accent1 3 4 2 2 3 4" xfId="25871" xr:uid="{00000000-0005-0000-0000-000057640000}"/>
    <cellStyle name="20% - Accent1 3 4 2 2 3 4 2" xfId="25872" xr:uid="{00000000-0005-0000-0000-000058640000}"/>
    <cellStyle name="20% - Accent1 3 4 2 2 3 4 2 2" xfId="25873" xr:uid="{00000000-0005-0000-0000-000059640000}"/>
    <cellStyle name="20% - Accent1 3 4 2 2 3 4 2 2 2" xfId="25874" xr:uid="{00000000-0005-0000-0000-00005A640000}"/>
    <cellStyle name="20% - Accent1 3 4 2 2 3 4 2 3" xfId="25875" xr:uid="{00000000-0005-0000-0000-00005B640000}"/>
    <cellStyle name="20% - Accent1 3 4 2 2 3 4 3" xfId="25876" xr:uid="{00000000-0005-0000-0000-00005C640000}"/>
    <cellStyle name="20% - Accent1 3 4 2 2 3 4 3 2" xfId="25877" xr:uid="{00000000-0005-0000-0000-00005D640000}"/>
    <cellStyle name="20% - Accent1 3 4 2 2 3 4 4" xfId="25878" xr:uid="{00000000-0005-0000-0000-00005E640000}"/>
    <cellStyle name="20% - Accent1 3 4 2 2 3 5" xfId="25879" xr:uid="{00000000-0005-0000-0000-00005F640000}"/>
    <cellStyle name="20% - Accent1 3 4 2 2 3 5 2" xfId="25880" xr:uid="{00000000-0005-0000-0000-000060640000}"/>
    <cellStyle name="20% - Accent1 3 4 2 2 3 5 2 2" xfId="25881" xr:uid="{00000000-0005-0000-0000-000061640000}"/>
    <cellStyle name="20% - Accent1 3 4 2 2 3 5 2 2 2" xfId="25882" xr:uid="{00000000-0005-0000-0000-000062640000}"/>
    <cellStyle name="20% - Accent1 3 4 2 2 3 5 2 3" xfId="25883" xr:uid="{00000000-0005-0000-0000-000063640000}"/>
    <cellStyle name="20% - Accent1 3 4 2 2 3 5 3" xfId="25884" xr:uid="{00000000-0005-0000-0000-000064640000}"/>
    <cellStyle name="20% - Accent1 3 4 2 2 3 5 3 2" xfId="25885" xr:uid="{00000000-0005-0000-0000-000065640000}"/>
    <cellStyle name="20% - Accent1 3 4 2 2 3 5 4" xfId="25886" xr:uid="{00000000-0005-0000-0000-000066640000}"/>
    <cellStyle name="20% - Accent1 3 4 2 2 3 6" xfId="25887" xr:uid="{00000000-0005-0000-0000-000067640000}"/>
    <cellStyle name="20% - Accent1 3 4 2 2 3 6 2" xfId="25888" xr:uid="{00000000-0005-0000-0000-000068640000}"/>
    <cellStyle name="20% - Accent1 3 4 2 2 3 6 2 2" xfId="25889" xr:uid="{00000000-0005-0000-0000-000069640000}"/>
    <cellStyle name="20% - Accent1 3 4 2 2 3 6 2 2 2" xfId="25890" xr:uid="{00000000-0005-0000-0000-00006A640000}"/>
    <cellStyle name="20% - Accent1 3 4 2 2 3 6 2 3" xfId="25891" xr:uid="{00000000-0005-0000-0000-00006B640000}"/>
    <cellStyle name="20% - Accent1 3 4 2 2 3 6 3" xfId="25892" xr:uid="{00000000-0005-0000-0000-00006C640000}"/>
    <cellStyle name="20% - Accent1 3 4 2 2 3 6 3 2" xfId="25893" xr:uid="{00000000-0005-0000-0000-00006D640000}"/>
    <cellStyle name="20% - Accent1 3 4 2 2 3 6 4" xfId="25894" xr:uid="{00000000-0005-0000-0000-00006E640000}"/>
    <cellStyle name="20% - Accent1 3 4 2 2 3 7" xfId="25895" xr:uid="{00000000-0005-0000-0000-00006F640000}"/>
    <cellStyle name="20% - Accent1 3 4 2 2 3 7 2" xfId="25896" xr:uid="{00000000-0005-0000-0000-000070640000}"/>
    <cellStyle name="20% - Accent1 3 4 2 2 3 7 2 2" xfId="25897" xr:uid="{00000000-0005-0000-0000-000071640000}"/>
    <cellStyle name="20% - Accent1 3 4 2 2 3 7 3" xfId="25898" xr:uid="{00000000-0005-0000-0000-000072640000}"/>
    <cellStyle name="20% - Accent1 3 4 2 2 3 8" xfId="25899" xr:uid="{00000000-0005-0000-0000-000073640000}"/>
    <cellStyle name="20% - Accent1 3 4 2 2 3 8 2" xfId="25900" xr:uid="{00000000-0005-0000-0000-000074640000}"/>
    <cellStyle name="20% - Accent1 3 4 2 2 3 8 2 2" xfId="25901" xr:uid="{00000000-0005-0000-0000-000075640000}"/>
    <cellStyle name="20% - Accent1 3 4 2 2 3 8 3" xfId="25902" xr:uid="{00000000-0005-0000-0000-000076640000}"/>
    <cellStyle name="20% - Accent1 3 4 2 2 3 9" xfId="25903" xr:uid="{00000000-0005-0000-0000-000077640000}"/>
    <cellStyle name="20% - Accent1 3 4 2 2 3 9 2" xfId="25904" xr:uid="{00000000-0005-0000-0000-000078640000}"/>
    <cellStyle name="20% - Accent1 3 4 2 2 4" xfId="25905" xr:uid="{00000000-0005-0000-0000-000079640000}"/>
    <cellStyle name="20% - Accent1 3 4 2 2 4 10" xfId="25906" xr:uid="{00000000-0005-0000-0000-00007A640000}"/>
    <cellStyle name="20% - Accent1 3 4 2 2 4 10 2" xfId="25907" xr:uid="{00000000-0005-0000-0000-00007B640000}"/>
    <cellStyle name="20% - Accent1 3 4 2 2 4 11" xfId="25908" xr:uid="{00000000-0005-0000-0000-00007C640000}"/>
    <cellStyle name="20% - Accent1 3 4 2 2 4 2" xfId="25909" xr:uid="{00000000-0005-0000-0000-00007D640000}"/>
    <cellStyle name="20% - Accent1 3 4 2 2 4 2 2" xfId="25910" xr:uid="{00000000-0005-0000-0000-00007E640000}"/>
    <cellStyle name="20% - Accent1 3 4 2 2 4 2 2 2" xfId="25911" xr:uid="{00000000-0005-0000-0000-00007F640000}"/>
    <cellStyle name="20% - Accent1 3 4 2 2 4 2 2 2 2" xfId="25912" xr:uid="{00000000-0005-0000-0000-000080640000}"/>
    <cellStyle name="20% - Accent1 3 4 2 2 4 2 2 2 2 2" xfId="25913" xr:uid="{00000000-0005-0000-0000-000081640000}"/>
    <cellStyle name="20% - Accent1 3 4 2 2 4 2 2 2 3" xfId="25914" xr:uid="{00000000-0005-0000-0000-000082640000}"/>
    <cellStyle name="20% - Accent1 3 4 2 2 4 2 2 3" xfId="25915" xr:uid="{00000000-0005-0000-0000-000083640000}"/>
    <cellStyle name="20% - Accent1 3 4 2 2 4 2 2 3 2" xfId="25916" xr:uid="{00000000-0005-0000-0000-000084640000}"/>
    <cellStyle name="20% - Accent1 3 4 2 2 4 2 2 4" xfId="25917" xr:uid="{00000000-0005-0000-0000-000085640000}"/>
    <cellStyle name="20% - Accent1 3 4 2 2 4 2 3" xfId="25918" xr:uid="{00000000-0005-0000-0000-000086640000}"/>
    <cellStyle name="20% - Accent1 3 4 2 2 4 2 3 2" xfId="25919" xr:uid="{00000000-0005-0000-0000-000087640000}"/>
    <cellStyle name="20% - Accent1 3 4 2 2 4 2 3 2 2" xfId="25920" xr:uid="{00000000-0005-0000-0000-000088640000}"/>
    <cellStyle name="20% - Accent1 3 4 2 2 4 2 3 2 2 2" xfId="25921" xr:uid="{00000000-0005-0000-0000-000089640000}"/>
    <cellStyle name="20% - Accent1 3 4 2 2 4 2 3 2 3" xfId="25922" xr:uid="{00000000-0005-0000-0000-00008A640000}"/>
    <cellStyle name="20% - Accent1 3 4 2 2 4 2 3 3" xfId="25923" xr:uid="{00000000-0005-0000-0000-00008B640000}"/>
    <cellStyle name="20% - Accent1 3 4 2 2 4 2 3 3 2" xfId="25924" xr:uid="{00000000-0005-0000-0000-00008C640000}"/>
    <cellStyle name="20% - Accent1 3 4 2 2 4 2 3 4" xfId="25925" xr:uid="{00000000-0005-0000-0000-00008D640000}"/>
    <cellStyle name="20% - Accent1 3 4 2 2 4 2 4" xfId="25926" xr:uid="{00000000-0005-0000-0000-00008E640000}"/>
    <cellStyle name="20% - Accent1 3 4 2 2 4 2 4 2" xfId="25927" xr:uid="{00000000-0005-0000-0000-00008F640000}"/>
    <cellStyle name="20% - Accent1 3 4 2 2 4 2 4 2 2" xfId="25928" xr:uid="{00000000-0005-0000-0000-000090640000}"/>
    <cellStyle name="20% - Accent1 3 4 2 2 4 2 4 2 2 2" xfId="25929" xr:uid="{00000000-0005-0000-0000-000091640000}"/>
    <cellStyle name="20% - Accent1 3 4 2 2 4 2 4 2 3" xfId="25930" xr:uid="{00000000-0005-0000-0000-000092640000}"/>
    <cellStyle name="20% - Accent1 3 4 2 2 4 2 4 3" xfId="25931" xr:uid="{00000000-0005-0000-0000-000093640000}"/>
    <cellStyle name="20% - Accent1 3 4 2 2 4 2 4 3 2" xfId="25932" xr:uid="{00000000-0005-0000-0000-000094640000}"/>
    <cellStyle name="20% - Accent1 3 4 2 2 4 2 4 4" xfId="25933" xr:uid="{00000000-0005-0000-0000-000095640000}"/>
    <cellStyle name="20% - Accent1 3 4 2 2 4 2 5" xfId="25934" xr:uid="{00000000-0005-0000-0000-000096640000}"/>
    <cellStyle name="20% - Accent1 3 4 2 2 4 2 5 2" xfId="25935" xr:uid="{00000000-0005-0000-0000-000097640000}"/>
    <cellStyle name="20% - Accent1 3 4 2 2 4 2 5 2 2" xfId="25936" xr:uid="{00000000-0005-0000-0000-000098640000}"/>
    <cellStyle name="20% - Accent1 3 4 2 2 4 2 5 3" xfId="25937" xr:uid="{00000000-0005-0000-0000-000099640000}"/>
    <cellStyle name="20% - Accent1 3 4 2 2 4 2 6" xfId="25938" xr:uid="{00000000-0005-0000-0000-00009A640000}"/>
    <cellStyle name="20% - Accent1 3 4 2 2 4 2 6 2" xfId="25939" xr:uid="{00000000-0005-0000-0000-00009B640000}"/>
    <cellStyle name="20% - Accent1 3 4 2 2 4 2 6 2 2" xfId="25940" xr:uid="{00000000-0005-0000-0000-00009C640000}"/>
    <cellStyle name="20% - Accent1 3 4 2 2 4 2 6 3" xfId="25941" xr:uid="{00000000-0005-0000-0000-00009D640000}"/>
    <cellStyle name="20% - Accent1 3 4 2 2 4 2 7" xfId="25942" xr:uid="{00000000-0005-0000-0000-00009E640000}"/>
    <cellStyle name="20% - Accent1 3 4 2 2 4 2 7 2" xfId="25943" xr:uid="{00000000-0005-0000-0000-00009F640000}"/>
    <cellStyle name="20% - Accent1 3 4 2 2 4 2 8" xfId="25944" xr:uid="{00000000-0005-0000-0000-0000A0640000}"/>
    <cellStyle name="20% - Accent1 3 4 2 2 4 2 8 2" xfId="25945" xr:uid="{00000000-0005-0000-0000-0000A1640000}"/>
    <cellStyle name="20% - Accent1 3 4 2 2 4 2 9" xfId="25946" xr:uid="{00000000-0005-0000-0000-0000A2640000}"/>
    <cellStyle name="20% - Accent1 3 4 2 2 4 3" xfId="25947" xr:uid="{00000000-0005-0000-0000-0000A3640000}"/>
    <cellStyle name="20% - Accent1 3 4 2 2 4 3 2" xfId="25948" xr:uid="{00000000-0005-0000-0000-0000A4640000}"/>
    <cellStyle name="20% - Accent1 3 4 2 2 4 3 2 2" xfId="25949" xr:uid="{00000000-0005-0000-0000-0000A5640000}"/>
    <cellStyle name="20% - Accent1 3 4 2 2 4 3 2 2 2" xfId="25950" xr:uid="{00000000-0005-0000-0000-0000A6640000}"/>
    <cellStyle name="20% - Accent1 3 4 2 2 4 3 2 2 2 2" xfId="25951" xr:uid="{00000000-0005-0000-0000-0000A7640000}"/>
    <cellStyle name="20% - Accent1 3 4 2 2 4 3 2 2 3" xfId="25952" xr:uid="{00000000-0005-0000-0000-0000A8640000}"/>
    <cellStyle name="20% - Accent1 3 4 2 2 4 3 2 3" xfId="25953" xr:uid="{00000000-0005-0000-0000-0000A9640000}"/>
    <cellStyle name="20% - Accent1 3 4 2 2 4 3 2 3 2" xfId="25954" xr:uid="{00000000-0005-0000-0000-0000AA640000}"/>
    <cellStyle name="20% - Accent1 3 4 2 2 4 3 2 4" xfId="25955" xr:uid="{00000000-0005-0000-0000-0000AB640000}"/>
    <cellStyle name="20% - Accent1 3 4 2 2 4 3 3" xfId="25956" xr:uid="{00000000-0005-0000-0000-0000AC640000}"/>
    <cellStyle name="20% - Accent1 3 4 2 2 4 3 3 2" xfId="25957" xr:uid="{00000000-0005-0000-0000-0000AD640000}"/>
    <cellStyle name="20% - Accent1 3 4 2 2 4 3 3 2 2" xfId="25958" xr:uid="{00000000-0005-0000-0000-0000AE640000}"/>
    <cellStyle name="20% - Accent1 3 4 2 2 4 3 3 2 2 2" xfId="25959" xr:uid="{00000000-0005-0000-0000-0000AF640000}"/>
    <cellStyle name="20% - Accent1 3 4 2 2 4 3 3 2 3" xfId="25960" xr:uid="{00000000-0005-0000-0000-0000B0640000}"/>
    <cellStyle name="20% - Accent1 3 4 2 2 4 3 3 3" xfId="25961" xr:uid="{00000000-0005-0000-0000-0000B1640000}"/>
    <cellStyle name="20% - Accent1 3 4 2 2 4 3 3 3 2" xfId="25962" xr:uid="{00000000-0005-0000-0000-0000B2640000}"/>
    <cellStyle name="20% - Accent1 3 4 2 2 4 3 3 4" xfId="25963" xr:uid="{00000000-0005-0000-0000-0000B3640000}"/>
    <cellStyle name="20% - Accent1 3 4 2 2 4 3 4" xfId="25964" xr:uid="{00000000-0005-0000-0000-0000B4640000}"/>
    <cellStyle name="20% - Accent1 3 4 2 2 4 3 4 2" xfId="25965" xr:uid="{00000000-0005-0000-0000-0000B5640000}"/>
    <cellStyle name="20% - Accent1 3 4 2 2 4 3 4 2 2" xfId="25966" xr:uid="{00000000-0005-0000-0000-0000B6640000}"/>
    <cellStyle name="20% - Accent1 3 4 2 2 4 3 4 2 2 2" xfId="25967" xr:uid="{00000000-0005-0000-0000-0000B7640000}"/>
    <cellStyle name="20% - Accent1 3 4 2 2 4 3 4 2 3" xfId="25968" xr:uid="{00000000-0005-0000-0000-0000B8640000}"/>
    <cellStyle name="20% - Accent1 3 4 2 2 4 3 4 3" xfId="25969" xr:uid="{00000000-0005-0000-0000-0000B9640000}"/>
    <cellStyle name="20% - Accent1 3 4 2 2 4 3 4 3 2" xfId="25970" xr:uid="{00000000-0005-0000-0000-0000BA640000}"/>
    <cellStyle name="20% - Accent1 3 4 2 2 4 3 4 4" xfId="25971" xr:uid="{00000000-0005-0000-0000-0000BB640000}"/>
    <cellStyle name="20% - Accent1 3 4 2 2 4 3 5" xfId="25972" xr:uid="{00000000-0005-0000-0000-0000BC640000}"/>
    <cellStyle name="20% - Accent1 3 4 2 2 4 3 5 2" xfId="25973" xr:uid="{00000000-0005-0000-0000-0000BD640000}"/>
    <cellStyle name="20% - Accent1 3 4 2 2 4 3 5 2 2" xfId="25974" xr:uid="{00000000-0005-0000-0000-0000BE640000}"/>
    <cellStyle name="20% - Accent1 3 4 2 2 4 3 5 3" xfId="25975" xr:uid="{00000000-0005-0000-0000-0000BF640000}"/>
    <cellStyle name="20% - Accent1 3 4 2 2 4 3 6" xfId="25976" xr:uid="{00000000-0005-0000-0000-0000C0640000}"/>
    <cellStyle name="20% - Accent1 3 4 2 2 4 3 6 2" xfId="25977" xr:uid="{00000000-0005-0000-0000-0000C1640000}"/>
    <cellStyle name="20% - Accent1 3 4 2 2 4 3 6 2 2" xfId="25978" xr:uid="{00000000-0005-0000-0000-0000C2640000}"/>
    <cellStyle name="20% - Accent1 3 4 2 2 4 3 6 3" xfId="25979" xr:uid="{00000000-0005-0000-0000-0000C3640000}"/>
    <cellStyle name="20% - Accent1 3 4 2 2 4 3 7" xfId="25980" xr:uid="{00000000-0005-0000-0000-0000C4640000}"/>
    <cellStyle name="20% - Accent1 3 4 2 2 4 3 7 2" xfId="25981" xr:uid="{00000000-0005-0000-0000-0000C5640000}"/>
    <cellStyle name="20% - Accent1 3 4 2 2 4 3 8" xfId="25982" xr:uid="{00000000-0005-0000-0000-0000C6640000}"/>
    <cellStyle name="20% - Accent1 3 4 2 2 4 3 8 2" xfId="25983" xr:uid="{00000000-0005-0000-0000-0000C7640000}"/>
    <cellStyle name="20% - Accent1 3 4 2 2 4 3 9" xfId="25984" xr:uid="{00000000-0005-0000-0000-0000C8640000}"/>
    <cellStyle name="20% - Accent1 3 4 2 2 4 4" xfId="25985" xr:uid="{00000000-0005-0000-0000-0000C9640000}"/>
    <cellStyle name="20% - Accent1 3 4 2 2 4 4 2" xfId="25986" xr:uid="{00000000-0005-0000-0000-0000CA640000}"/>
    <cellStyle name="20% - Accent1 3 4 2 2 4 4 2 2" xfId="25987" xr:uid="{00000000-0005-0000-0000-0000CB640000}"/>
    <cellStyle name="20% - Accent1 3 4 2 2 4 4 2 2 2" xfId="25988" xr:uid="{00000000-0005-0000-0000-0000CC640000}"/>
    <cellStyle name="20% - Accent1 3 4 2 2 4 4 2 3" xfId="25989" xr:uid="{00000000-0005-0000-0000-0000CD640000}"/>
    <cellStyle name="20% - Accent1 3 4 2 2 4 4 3" xfId="25990" xr:uid="{00000000-0005-0000-0000-0000CE640000}"/>
    <cellStyle name="20% - Accent1 3 4 2 2 4 4 3 2" xfId="25991" xr:uid="{00000000-0005-0000-0000-0000CF640000}"/>
    <cellStyle name="20% - Accent1 3 4 2 2 4 4 4" xfId="25992" xr:uid="{00000000-0005-0000-0000-0000D0640000}"/>
    <cellStyle name="20% - Accent1 3 4 2 2 4 5" xfId="25993" xr:uid="{00000000-0005-0000-0000-0000D1640000}"/>
    <cellStyle name="20% - Accent1 3 4 2 2 4 5 2" xfId="25994" xr:uid="{00000000-0005-0000-0000-0000D2640000}"/>
    <cellStyle name="20% - Accent1 3 4 2 2 4 5 2 2" xfId="25995" xr:uid="{00000000-0005-0000-0000-0000D3640000}"/>
    <cellStyle name="20% - Accent1 3 4 2 2 4 5 2 2 2" xfId="25996" xr:uid="{00000000-0005-0000-0000-0000D4640000}"/>
    <cellStyle name="20% - Accent1 3 4 2 2 4 5 2 3" xfId="25997" xr:uid="{00000000-0005-0000-0000-0000D5640000}"/>
    <cellStyle name="20% - Accent1 3 4 2 2 4 5 3" xfId="25998" xr:uid="{00000000-0005-0000-0000-0000D6640000}"/>
    <cellStyle name="20% - Accent1 3 4 2 2 4 5 3 2" xfId="25999" xr:uid="{00000000-0005-0000-0000-0000D7640000}"/>
    <cellStyle name="20% - Accent1 3 4 2 2 4 5 4" xfId="26000" xr:uid="{00000000-0005-0000-0000-0000D8640000}"/>
    <cellStyle name="20% - Accent1 3 4 2 2 4 6" xfId="26001" xr:uid="{00000000-0005-0000-0000-0000D9640000}"/>
    <cellStyle name="20% - Accent1 3 4 2 2 4 6 2" xfId="26002" xr:uid="{00000000-0005-0000-0000-0000DA640000}"/>
    <cellStyle name="20% - Accent1 3 4 2 2 4 6 2 2" xfId="26003" xr:uid="{00000000-0005-0000-0000-0000DB640000}"/>
    <cellStyle name="20% - Accent1 3 4 2 2 4 6 2 2 2" xfId="26004" xr:uid="{00000000-0005-0000-0000-0000DC640000}"/>
    <cellStyle name="20% - Accent1 3 4 2 2 4 6 2 3" xfId="26005" xr:uid="{00000000-0005-0000-0000-0000DD640000}"/>
    <cellStyle name="20% - Accent1 3 4 2 2 4 6 3" xfId="26006" xr:uid="{00000000-0005-0000-0000-0000DE640000}"/>
    <cellStyle name="20% - Accent1 3 4 2 2 4 6 3 2" xfId="26007" xr:uid="{00000000-0005-0000-0000-0000DF640000}"/>
    <cellStyle name="20% - Accent1 3 4 2 2 4 6 4" xfId="26008" xr:uid="{00000000-0005-0000-0000-0000E0640000}"/>
    <cellStyle name="20% - Accent1 3 4 2 2 4 7" xfId="26009" xr:uid="{00000000-0005-0000-0000-0000E1640000}"/>
    <cellStyle name="20% - Accent1 3 4 2 2 4 7 2" xfId="26010" xr:uid="{00000000-0005-0000-0000-0000E2640000}"/>
    <cellStyle name="20% - Accent1 3 4 2 2 4 7 2 2" xfId="26011" xr:uid="{00000000-0005-0000-0000-0000E3640000}"/>
    <cellStyle name="20% - Accent1 3 4 2 2 4 7 3" xfId="26012" xr:uid="{00000000-0005-0000-0000-0000E4640000}"/>
    <cellStyle name="20% - Accent1 3 4 2 2 4 8" xfId="26013" xr:uid="{00000000-0005-0000-0000-0000E5640000}"/>
    <cellStyle name="20% - Accent1 3 4 2 2 4 8 2" xfId="26014" xr:uid="{00000000-0005-0000-0000-0000E6640000}"/>
    <cellStyle name="20% - Accent1 3 4 2 2 4 8 2 2" xfId="26015" xr:uid="{00000000-0005-0000-0000-0000E7640000}"/>
    <cellStyle name="20% - Accent1 3 4 2 2 4 8 3" xfId="26016" xr:uid="{00000000-0005-0000-0000-0000E8640000}"/>
    <cellStyle name="20% - Accent1 3 4 2 2 4 9" xfId="26017" xr:uid="{00000000-0005-0000-0000-0000E9640000}"/>
    <cellStyle name="20% - Accent1 3 4 2 2 4 9 2" xfId="26018" xr:uid="{00000000-0005-0000-0000-0000EA640000}"/>
    <cellStyle name="20% - Accent1 3 4 2 2 5" xfId="26019" xr:uid="{00000000-0005-0000-0000-0000EB640000}"/>
    <cellStyle name="20% - Accent1 3 4 2 2 5 2" xfId="26020" xr:uid="{00000000-0005-0000-0000-0000EC640000}"/>
    <cellStyle name="20% - Accent1 3 4 2 2 5 2 2" xfId="26021" xr:uid="{00000000-0005-0000-0000-0000ED640000}"/>
    <cellStyle name="20% - Accent1 3 4 2 2 5 2 2 2" xfId="26022" xr:uid="{00000000-0005-0000-0000-0000EE640000}"/>
    <cellStyle name="20% - Accent1 3 4 2 2 5 2 2 2 2" xfId="26023" xr:uid="{00000000-0005-0000-0000-0000EF640000}"/>
    <cellStyle name="20% - Accent1 3 4 2 2 5 2 2 3" xfId="26024" xr:uid="{00000000-0005-0000-0000-0000F0640000}"/>
    <cellStyle name="20% - Accent1 3 4 2 2 5 2 3" xfId="26025" xr:uid="{00000000-0005-0000-0000-0000F1640000}"/>
    <cellStyle name="20% - Accent1 3 4 2 2 5 2 3 2" xfId="26026" xr:uid="{00000000-0005-0000-0000-0000F2640000}"/>
    <cellStyle name="20% - Accent1 3 4 2 2 5 2 4" xfId="26027" xr:uid="{00000000-0005-0000-0000-0000F3640000}"/>
    <cellStyle name="20% - Accent1 3 4 2 2 5 3" xfId="26028" xr:uid="{00000000-0005-0000-0000-0000F4640000}"/>
    <cellStyle name="20% - Accent1 3 4 2 2 5 3 2" xfId="26029" xr:uid="{00000000-0005-0000-0000-0000F5640000}"/>
    <cellStyle name="20% - Accent1 3 4 2 2 5 3 2 2" xfId="26030" xr:uid="{00000000-0005-0000-0000-0000F6640000}"/>
    <cellStyle name="20% - Accent1 3 4 2 2 5 3 2 2 2" xfId="26031" xr:uid="{00000000-0005-0000-0000-0000F7640000}"/>
    <cellStyle name="20% - Accent1 3 4 2 2 5 3 2 3" xfId="26032" xr:uid="{00000000-0005-0000-0000-0000F8640000}"/>
    <cellStyle name="20% - Accent1 3 4 2 2 5 3 3" xfId="26033" xr:uid="{00000000-0005-0000-0000-0000F9640000}"/>
    <cellStyle name="20% - Accent1 3 4 2 2 5 3 3 2" xfId="26034" xr:uid="{00000000-0005-0000-0000-0000FA640000}"/>
    <cellStyle name="20% - Accent1 3 4 2 2 5 3 4" xfId="26035" xr:uid="{00000000-0005-0000-0000-0000FB640000}"/>
    <cellStyle name="20% - Accent1 3 4 2 2 5 4" xfId="26036" xr:uid="{00000000-0005-0000-0000-0000FC640000}"/>
    <cellStyle name="20% - Accent1 3 4 2 2 5 4 2" xfId="26037" xr:uid="{00000000-0005-0000-0000-0000FD640000}"/>
    <cellStyle name="20% - Accent1 3 4 2 2 5 4 2 2" xfId="26038" xr:uid="{00000000-0005-0000-0000-0000FE640000}"/>
    <cellStyle name="20% - Accent1 3 4 2 2 5 4 2 2 2" xfId="26039" xr:uid="{00000000-0005-0000-0000-0000FF640000}"/>
    <cellStyle name="20% - Accent1 3 4 2 2 5 4 2 3" xfId="26040" xr:uid="{00000000-0005-0000-0000-000000650000}"/>
    <cellStyle name="20% - Accent1 3 4 2 2 5 4 3" xfId="26041" xr:uid="{00000000-0005-0000-0000-000001650000}"/>
    <cellStyle name="20% - Accent1 3 4 2 2 5 4 3 2" xfId="26042" xr:uid="{00000000-0005-0000-0000-000002650000}"/>
    <cellStyle name="20% - Accent1 3 4 2 2 5 4 4" xfId="26043" xr:uid="{00000000-0005-0000-0000-000003650000}"/>
    <cellStyle name="20% - Accent1 3 4 2 2 5 5" xfId="26044" xr:uid="{00000000-0005-0000-0000-000004650000}"/>
    <cellStyle name="20% - Accent1 3 4 2 2 5 5 2" xfId="26045" xr:uid="{00000000-0005-0000-0000-000005650000}"/>
    <cellStyle name="20% - Accent1 3 4 2 2 5 5 2 2" xfId="26046" xr:uid="{00000000-0005-0000-0000-000006650000}"/>
    <cellStyle name="20% - Accent1 3 4 2 2 5 5 3" xfId="26047" xr:uid="{00000000-0005-0000-0000-000007650000}"/>
    <cellStyle name="20% - Accent1 3 4 2 2 5 6" xfId="26048" xr:uid="{00000000-0005-0000-0000-000008650000}"/>
    <cellStyle name="20% - Accent1 3 4 2 2 5 6 2" xfId="26049" xr:uid="{00000000-0005-0000-0000-000009650000}"/>
    <cellStyle name="20% - Accent1 3 4 2 2 5 6 2 2" xfId="26050" xr:uid="{00000000-0005-0000-0000-00000A650000}"/>
    <cellStyle name="20% - Accent1 3 4 2 2 5 6 3" xfId="26051" xr:uid="{00000000-0005-0000-0000-00000B650000}"/>
    <cellStyle name="20% - Accent1 3 4 2 2 5 7" xfId="26052" xr:uid="{00000000-0005-0000-0000-00000C650000}"/>
    <cellStyle name="20% - Accent1 3 4 2 2 5 7 2" xfId="26053" xr:uid="{00000000-0005-0000-0000-00000D650000}"/>
    <cellStyle name="20% - Accent1 3 4 2 2 5 8" xfId="26054" xr:uid="{00000000-0005-0000-0000-00000E650000}"/>
    <cellStyle name="20% - Accent1 3 4 2 2 5 8 2" xfId="26055" xr:uid="{00000000-0005-0000-0000-00000F650000}"/>
    <cellStyle name="20% - Accent1 3 4 2 2 5 9" xfId="26056" xr:uid="{00000000-0005-0000-0000-000010650000}"/>
    <cellStyle name="20% - Accent1 3 4 2 2 6" xfId="26057" xr:uid="{00000000-0005-0000-0000-000011650000}"/>
    <cellStyle name="20% - Accent1 3 4 2 2 6 2" xfId="26058" xr:uid="{00000000-0005-0000-0000-000012650000}"/>
    <cellStyle name="20% - Accent1 3 4 2 2 6 2 2" xfId="26059" xr:uid="{00000000-0005-0000-0000-000013650000}"/>
    <cellStyle name="20% - Accent1 3 4 2 2 6 2 2 2" xfId="26060" xr:uid="{00000000-0005-0000-0000-000014650000}"/>
    <cellStyle name="20% - Accent1 3 4 2 2 6 2 2 2 2" xfId="26061" xr:uid="{00000000-0005-0000-0000-000015650000}"/>
    <cellStyle name="20% - Accent1 3 4 2 2 6 2 2 3" xfId="26062" xr:uid="{00000000-0005-0000-0000-000016650000}"/>
    <cellStyle name="20% - Accent1 3 4 2 2 6 2 3" xfId="26063" xr:uid="{00000000-0005-0000-0000-000017650000}"/>
    <cellStyle name="20% - Accent1 3 4 2 2 6 2 3 2" xfId="26064" xr:uid="{00000000-0005-0000-0000-000018650000}"/>
    <cellStyle name="20% - Accent1 3 4 2 2 6 2 4" xfId="26065" xr:uid="{00000000-0005-0000-0000-000019650000}"/>
    <cellStyle name="20% - Accent1 3 4 2 2 6 3" xfId="26066" xr:uid="{00000000-0005-0000-0000-00001A650000}"/>
    <cellStyle name="20% - Accent1 3 4 2 2 6 3 2" xfId="26067" xr:uid="{00000000-0005-0000-0000-00001B650000}"/>
    <cellStyle name="20% - Accent1 3 4 2 2 6 3 2 2" xfId="26068" xr:uid="{00000000-0005-0000-0000-00001C650000}"/>
    <cellStyle name="20% - Accent1 3 4 2 2 6 3 2 2 2" xfId="26069" xr:uid="{00000000-0005-0000-0000-00001D650000}"/>
    <cellStyle name="20% - Accent1 3 4 2 2 6 3 2 3" xfId="26070" xr:uid="{00000000-0005-0000-0000-00001E650000}"/>
    <cellStyle name="20% - Accent1 3 4 2 2 6 3 3" xfId="26071" xr:uid="{00000000-0005-0000-0000-00001F650000}"/>
    <cellStyle name="20% - Accent1 3 4 2 2 6 3 3 2" xfId="26072" xr:uid="{00000000-0005-0000-0000-000020650000}"/>
    <cellStyle name="20% - Accent1 3 4 2 2 6 3 4" xfId="26073" xr:uid="{00000000-0005-0000-0000-000021650000}"/>
    <cellStyle name="20% - Accent1 3 4 2 2 6 4" xfId="26074" xr:uid="{00000000-0005-0000-0000-000022650000}"/>
    <cellStyle name="20% - Accent1 3 4 2 2 6 4 2" xfId="26075" xr:uid="{00000000-0005-0000-0000-000023650000}"/>
    <cellStyle name="20% - Accent1 3 4 2 2 6 4 2 2" xfId="26076" xr:uid="{00000000-0005-0000-0000-000024650000}"/>
    <cellStyle name="20% - Accent1 3 4 2 2 6 4 2 2 2" xfId="26077" xr:uid="{00000000-0005-0000-0000-000025650000}"/>
    <cellStyle name="20% - Accent1 3 4 2 2 6 4 2 3" xfId="26078" xr:uid="{00000000-0005-0000-0000-000026650000}"/>
    <cellStyle name="20% - Accent1 3 4 2 2 6 4 3" xfId="26079" xr:uid="{00000000-0005-0000-0000-000027650000}"/>
    <cellStyle name="20% - Accent1 3 4 2 2 6 4 3 2" xfId="26080" xr:uid="{00000000-0005-0000-0000-000028650000}"/>
    <cellStyle name="20% - Accent1 3 4 2 2 6 4 4" xfId="26081" xr:uid="{00000000-0005-0000-0000-000029650000}"/>
    <cellStyle name="20% - Accent1 3 4 2 2 6 5" xfId="26082" xr:uid="{00000000-0005-0000-0000-00002A650000}"/>
    <cellStyle name="20% - Accent1 3 4 2 2 6 5 2" xfId="26083" xr:uid="{00000000-0005-0000-0000-00002B650000}"/>
    <cellStyle name="20% - Accent1 3 4 2 2 6 5 2 2" xfId="26084" xr:uid="{00000000-0005-0000-0000-00002C650000}"/>
    <cellStyle name="20% - Accent1 3 4 2 2 6 5 3" xfId="26085" xr:uid="{00000000-0005-0000-0000-00002D650000}"/>
    <cellStyle name="20% - Accent1 3 4 2 2 6 6" xfId="26086" xr:uid="{00000000-0005-0000-0000-00002E650000}"/>
    <cellStyle name="20% - Accent1 3 4 2 2 6 6 2" xfId="26087" xr:uid="{00000000-0005-0000-0000-00002F650000}"/>
    <cellStyle name="20% - Accent1 3 4 2 2 6 6 2 2" xfId="26088" xr:uid="{00000000-0005-0000-0000-000030650000}"/>
    <cellStyle name="20% - Accent1 3 4 2 2 6 6 3" xfId="26089" xr:uid="{00000000-0005-0000-0000-000031650000}"/>
    <cellStyle name="20% - Accent1 3 4 2 2 6 7" xfId="26090" xr:uid="{00000000-0005-0000-0000-000032650000}"/>
    <cellStyle name="20% - Accent1 3 4 2 2 6 7 2" xfId="26091" xr:uid="{00000000-0005-0000-0000-000033650000}"/>
    <cellStyle name="20% - Accent1 3 4 2 2 6 8" xfId="26092" xr:uid="{00000000-0005-0000-0000-000034650000}"/>
    <cellStyle name="20% - Accent1 3 4 2 2 6 8 2" xfId="26093" xr:uid="{00000000-0005-0000-0000-000035650000}"/>
    <cellStyle name="20% - Accent1 3 4 2 2 6 9" xfId="26094" xr:uid="{00000000-0005-0000-0000-000036650000}"/>
    <cellStyle name="20% - Accent1 3 4 2 2 7" xfId="26095" xr:uid="{00000000-0005-0000-0000-000037650000}"/>
    <cellStyle name="20% - Accent1 3 4 2 2 7 2" xfId="26096" xr:uid="{00000000-0005-0000-0000-000038650000}"/>
    <cellStyle name="20% - Accent1 3 4 2 2 7 2 2" xfId="26097" xr:uid="{00000000-0005-0000-0000-000039650000}"/>
    <cellStyle name="20% - Accent1 3 4 2 2 7 2 2 2" xfId="26098" xr:uid="{00000000-0005-0000-0000-00003A650000}"/>
    <cellStyle name="20% - Accent1 3 4 2 2 7 2 3" xfId="26099" xr:uid="{00000000-0005-0000-0000-00003B650000}"/>
    <cellStyle name="20% - Accent1 3 4 2 2 7 3" xfId="26100" xr:uid="{00000000-0005-0000-0000-00003C650000}"/>
    <cellStyle name="20% - Accent1 3 4 2 2 7 3 2" xfId="26101" xr:uid="{00000000-0005-0000-0000-00003D650000}"/>
    <cellStyle name="20% - Accent1 3 4 2 2 7 4" xfId="26102" xr:uid="{00000000-0005-0000-0000-00003E650000}"/>
    <cellStyle name="20% - Accent1 3 4 2 2 8" xfId="26103" xr:uid="{00000000-0005-0000-0000-00003F650000}"/>
    <cellStyle name="20% - Accent1 3 4 2 2 8 2" xfId="26104" xr:uid="{00000000-0005-0000-0000-000040650000}"/>
    <cellStyle name="20% - Accent1 3 4 2 2 8 2 2" xfId="26105" xr:uid="{00000000-0005-0000-0000-000041650000}"/>
    <cellStyle name="20% - Accent1 3 4 2 2 8 2 2 2" xfId="26106" xr:uid="{00000000-0005-0000-0000-000042650000}"/>
    <cellStyle name="20% - Accent1 3 4 2 2 8 2 3" xfId="26107" xr:uid="{00000000-0005-0000-0000-000043650000}"/>
    <cellStyle name="20% - Accent1 3 4 2 2 8 3" xfId="26108" xr:uid="{00000000-0005-0000-0000-000044650000}"/>
    <cellStyle name="20% - Accent1 3 4 2 2 8 3 2" xfId="26109" xr:uid="{00000000-0005-0000-0000-000045650000}"/>
    <cellStyle name="20% - Accent1 3 4 2 2 8 4" xfId="26110" xr:uid="{00000000-0005-0000-0000-000046650000}"/>
    <cellStyle name="20% - Accent1 3 4 2 2 9" xfId="26111" xr:uid="{00000000-0005-0000-0000-000047650000}"/>
    <cellStyle name="20% - Accent1 3 4 2 2 9 2" xfId="26112" xr:uid="{00000000-0005-0000-0000-000048650000}"/>
    <cellStyle name="20% - Accent1 3 4 2 2 9 2 2" xfId="26113" xr:uid="{00000000-0005-0000-0000-000049650000}"/>
    <cellStyle name="20% - Accent1 3 4 2 2 9 2 2 2" xfId="26114" xr:uid="{00000000-0005-0000-0000-00004A650000}"/>
    <cellStyle name="20% - Accent1 3 4 2 2 9 2 3" xfId="26115" xr:uid="{00000000-0005-0000-0000-00004B650000}"/>
    <cellStyle name="20% - Accent1 3 4 2 2 9 3" xfId="26116" xr:uid="{00000000-0005-0000-0000-00004C650000}"/>
    <cellStyle name="20% - Accent1 3 4 2 2 9 3 2" xfId="26117" xr:uid="{00000000-0005-0000-0000-00004D650000}"/>
    <cellStyle name="20% - Accent1 3 4 2 2 9 4" xfId="26118" xr:uid="{00000000-0005-0000-0000-00004E650000}"/>
    <cellStyle name="20% - Accent1 3 4 2 3" xfId="26119" xr:uid="{00000000-0005-0000-0000-00004F650000}"/>
    <cellStyle name="20% - Accent1 3 4 2 3 10" xfId="26120" xr:uid="{00000000-0005-0000-0000-000050650000}"/>
    <cellStyle name="20% - Accent1 3 4 2 3 10 2" xfId="26121" xr:uid="{00000000-0005-0000-0000-000051650000}"/>
    <cellStyle name="20% - Accent1 3 4 2 3 11" xfId="26122" xr:uid="{00000000-0005-0000-0000-000052650000}"/>
    <cellStyle name="20% - Accent1 3 4 2 3 2" xfId="26123" xr:uid="{00000000-0005-0000-0000-000053650000}"/>
    <cellStyle name="20% - Accent1 3 4 2 3 2 2" xfId="26124" xr:uid="{00000000-0005-0000-0000-000054650000}"/>
    <cellStyle name="20% - Accent1 3 4 2 3 2 2 2" xfId="26125" xr:uid="{00000000-0005-0000-0000-000055650000}"/>
    <cellStyle name="20% - Accent1 3 4 2 3 2 2 2 2" xfId="26126" xr:uid="{00000000-0005-0000-0000-000056650000}"/>
    <cellStyle name="20% - Accent1 3 4 2 3 2 2 2 2 2" xfId="26127" xr:uid="{00000000-0005-0000-0000-000057650000}"/>
    <cellStyle name="20% - Accent1 3 4 2 3 2 2 2 3" xfId="26128" xr:uid="{00000000-0005-0000-0000-000058650000}"/>
    <cellStyle name="20% - Accent1 3 4 2 3 2 2 3" xfId="26129" xr:uid="{00000000-0005-0000-0000-000059650000}"/>
    <cellStyle name="20% - Accent1 3 4 2 3 2 2 3 2" xfId="26130" xr:uid="{00000000-0005-0000-0000-00005A650000}"/>
    <cellStyle name="20% - Accent1 3 4 2 3 2 2 4" xfId="26131" xr:uid="{00000000-0005-0000-0000-00005B650000}"/>
    <cellStyle name="20% - Accent1 3 4 2 3 2 3" xfId="26132" xr:uid="{00000000-0005-0000-0000-00005C650000}"/>
    <cellStyle name="20% - Accent1 3 4 2 3 2 3 2" xfId="26133" xr:uid="{00000000-0005-0000-0000-00005D650000}"/>
    <cellStyle name="20% - Accent1 3 4 2 3 2 3 2 2" xfId="26134" xr:uid="{00000000-0005-0000-0000-00005E650000}"/>
    <cellStyle name="20% - Accent1 3 4 2 3 2 3 2 2 2" xfId="26135" xr:uid="{00000000-0005-0000-0000-00005F650000}"/>
    <cellStyle name="20% - Accent1 3 4 2 3 2 3 2 3" xfId="26136" xr:uid="{00000000-0005-0000-0000-000060650000}"/>
    <cellStyle name="20% - Accent1 3 4 2 3 2 3 3" xfId="26137" xr:uid="{00000000-0005-0000-0000-000061650000}"/>
    <cellStyle name="20% - Accent1 3 4 2 3 2 3 3 2" xfId="26138" xr:uid="{00000000-0005-0000-0000-000062650000}"/>
    <cellStyle name="20% - Accent1 3 4 2 3 2 3 4" xfId="26139" xr:uid="{00000000-0005-0000-0000-000063650000}"/>
    <cellStyle name="20% - Accent1 3 4 2 3 2 4" xfId="26140" xr:uid="{00000000-0005-0000-0000-000064650000}"/>
    <cellStyle name="20% - Accent1 3 4 2 3 2 4 2" xfId="26141" xr:uid="{00000000-0005-0000-0000-000065650000}"/>
    <cellStyle name="20% - Accent1 3 4 2 3 2 4 2 2" xfId="26142" xr:uid="{00000000-0005-0000-0000-000066650000}"/>
    <cellStyle name="20% - Accent1 3 4 2 3 2 4 2 2 2" xfId="26143" xr:uid="{00000000-0005-0000-0000-000067650000}"/>
    <cellStyle name="20% - Accent1 3 4 2 3 2 4 2 3" xfId="26144" xr:uid="{00000000-0005-0000-0000-000068650000}"/>
    <cellStyle name="20% - Accent1 3 4 2 3 2 4 3" xfId="26145" xr:uid="{00000000-0005-0000-0000-000069650000}"/>
    <cellStyle name="20% - Accent1 3 4 2 3 2 4 3 2" xfId="26146" xr:uid="{00000000-0005-0000-0000-00006A650000}"/>
    <cellStyle name="20% - Accent1 3 4 2 3 2 4 4" xfId="26147" xr:uid="{00000000-0005-0000-0000-00006B650000}"/>
    <cellStyle name="20% - Accent1 3 4 2 3 2 5" xfId="26148" xr:uid="{00000000-0005-0000-0000-00006C650000}"/>
    <cellStyle name="20% - Accent1 3 4 2 3 2 5 2" xfId="26149" xr:uid="{00000000-0005-0000-0000-00006D650000}"/>
    <cellStyle name="20% - Accent1 3 4 2 3 2 5 2 2" xfId="26150" xr:uid="{00000000-0005-0000-0000-00006E650000}"/>
    <cellStyle name="20% - Accent1 3 4 2 3 2 5 3" xfId="26151" xr:uid="{00000000-0005-0000-0000-00006F650000}"/>
    <cellStyle name="20% - Accent1 3 4 2 3 2 6" xfId="26152" xr:uid="{00000000-0005-0000-0000-000070650000}"/>
    <cellStyle name="20% - Accent1 3 4 2 3 2 6 2" xfId="26153" xr:uid="{00000000-0005-0000-0000-000071650000}"/>
    <cellStyle name="20% - Accent1 3 4 2 3 2 6 2 2" xfId="26154" xr:uid="{00000000-0005-0000-0000-000072650000}"/>
    <cellStyle name="20% - Accent1 3 4 2 3 2 6 3" xfId="26155" xr:uid="{00000000-0005-0000-0000-000073650000}"/>
    <cellStyle name="20% - Accent1 3 4 2 3 2 7" xfId="26156" xr:uid="{00000000-0005-0000-0000-000074650000}"/>
    <cellStyle name="20% - Accent1 3 4 2 3 2 7 2" xfId="26157" xr:uid="{00000000-0005-0000-0000-000075650000}"/>
    <cellStyle name="20% - Accent1 3 4 2 3 2 8" xfId="26158" xr:uid="{00000000-0005-0000-0000-000076650000}"/>
    <cellStyle name="20% - Accent1 3 4 2 3 2 8 2" xfId="26159" xr:uid="{00000000-0005-0000-0000-000077650000}"/>
    <cellStyle name="20% - Accent1 3 4 2 3 2 9" xfId="26160" xr:uid="{00000000-0005-0000-0000-000078650000}"/>
    <cellStyle name="20% - Accent1 3 4 2 3 3" xfId="26161" xr:uid="{00000000-0005-0000-0000-000079650000}"/>
    <cellStyle name="20% - Accent1 3 4 2 3 3 2" xfId="26162" xr:uid="{00000000-0005-0000-0000-00007A650000}"/>
    <cellStyle name="20% - Accent1 3 4 2 3 3 2 2" xfId="26163" xr:uid="{00000000-0005-0000-0000-00007B650000}"/>
    <cellStyle name="20% - Accent1 3 4 2 3 3 2 2 2" xfId="26164" xr:uid="{00000000-0005-0000-0000-00007C650000}"/>
    <cellStyle name="20% - Accent1 3 4 2 3 3 2 2 2 2" xfId="26165" xr:uid="{00000000-0005-0000-0000-00007D650000}"/>
    <cellStyle name="20% - Accent1 3 4 2 3 3 2 2 3" xfId="26166" xr:uid="{00000000-0005-0000-0000-00007E650000}"/>
    <cellStyle name="20% - Accent1 3 4 2 3 3 2 3" xfId="26167" xr:uid="{00000000-0005-0000-0000-00007F650000}"/>
    <cellStyle name="20% - Accent1 3 4 2 3 3 2 3 2" xfId="26168" xr:uid="{00000000-0005-0000-0000-000080650000}"/>
    <cellStyle name="20% - Accent1 3 4 2 3 3 2 4" xfId="26169" xr:uid="{00000000-0005-0000-0000-000081650000}"/>
    <cellStyle name="20% - Accent1 3 4 2 3 3 3" xfId="26170" xr:uid="{00000000-0005-0000-0000-000082650000}"/>
    <cellStyle name="20% - Accent1 3 4 2 3 3 3 2" xfId="26171" xr:uid="{00000000-0005-0000-0000-000083650000}"/>
    <cellStyle name="20% - Accent1 3 4 2 3 3 3 2 2" xfId="26172" xr:uid="{00000000-0005-0000-0000-000084650000}"/>
    <cellStyle name="20% - Accent1 3 4 2 3 3 3 2 2 2" xfId="26173" xr:uid="{00000000-0005-0000-0000-000085650000}"/>
    <cellStyle name="20% - Accent1 3 4 2 3 3 3 2 3" xfId="26174" xr:uid="{00000000-0005-0000-0000-000086650000}"/>
    <cellStyle name="20% - Accent1 3 4 2 3 3 3 3" xfId="26175" xr:uid="{00000000-0005-0000-0000-000087650000}"/>
    <cellStyle name="20% - Accent1 3 4 2 3 3 3 3 2" xfId="26176" xr:uid="{00000000-0005-0000-0000-000088650000}"/>
    <cellStyle name="20% - Accent1 3 4 2 3 3 3 4" xfId="26177" xr:uid="{00000000-0005-0000-0000-000089650000}"/>
    <cellStyle name="20% - Accent1 3 4 2 3 3 4" xfId="26178" xr:uid="{00000000-0005-0000-0000-00008A650000}"/>
    <cellStyle name="20% - Accent1 3 4 2 3 3 4 2" xfId="26179" xr:uid="{00000000-0005-0000-0000-00008B650000}"/>
    <cellStyle name="20% - Accent1 3 4 2 3 3 4 2 2" xfId="26180" xr:uid="{00000000-0005-0000-0000-00008C650000}"/>
    <cellStyle name="20% - Accent1 3 4 2 3 3 4 2 2 2" xfId="26181" xr:uid="{00000000-0005-0000-0000-00008D650000}"/>
    <cellStyle name="20% - Accent1 3 4 2 3 3 4 2 3" xfId="26182" xr:uid="{00000000-0005-0000-0000-00008E650000}"/>
    <cellStyle name="20% - Accent1 3 4 2 3 3 4 3" xfId="26183" xr:uid="{00000000-0005-0000-0000-00008F650000}"/>
    <cellStyle name="20% - Accent1 3 4 2 3 3 4 3 2" xfId="26184" xr:uid="{00000000-0005-0000-0000-000090650000}"/>
    <cellStyle name="20% - Accent1 3 4 2 3 3 4 4" xfId="26185" xr:uid="{00000000-0005-0000-0000-000091650000}"/>
    <cellStyle name="20% - Accent1 3 4 2 3 3 5" xfId="26186" xr:uid="{00000000-0005-0000-0000-000092650000}"/>
    <cellStyle name="20% - Accent1 3 4 2 3 3 5 2" xfId="26187" xr:uid="{00000000-0005-0000-0000-000093650000}"/>
    <cellStyle name="20% - Accent1 3 4 2 3 3 5 2 2" xfId="26188" xr:uid="{00000000-0005-0000-0000-000094650000}"/>
    <cellStyle name="20% - Accent1 3 4 2 3 3 5 3" xfId="26189" xr:uid="{00000000-0005-0000-0000-000095650000}"/>
    <cellStyle name="20% - Accent1 3 4 2 3 3 6" xfId="26190" xr:uid="{00000000-0005-0000-0000-000096650000}"/>
    <cellStyle name="20% - Accent1 3 4 2 3 3 6 2" xfId="26191" xr:uid="{00000000-0005-0000-0000-000097650000}"/>
    <cellStyle name="20% - Accent1 3 4 2 3 3 6 2 2" xfId="26192" xr:uid="{00000000-0005-0000-0000-000098650000}"/>
    <cellStyle name="20% - Accent1 3 4 2 3 3 6 3" xfId="26193" xr:uid="{00000000-0005-0000-0000-000099650000}"/>
    <cellStyle name="20% - Accent1 3 4 2 3 3 7" xfId="26194" xr:uid="{00000000-0005-0000-0000-00009A650000}"/>
    <cellStyle name="20% - Accent1 3 4 2 3 3 7 2" xfId="26195" xr:uid="{00000000-0005-0000-0000-00009B650000}"/>
    <cellStyle name="20% - Accent1 3 4 2 3 3 8" xfId="26196" xr:uid="{00000000-0005-0000-0000-00009C650000}"/>
    <cellStyle name="20% - Accent1 3 4 2 3 3 8 2" xfId="26197" xr:uid="{00000000-0005-0000-0000-00009D650000}"/>
    <cellStyle name="20% - Accent1 3 4 2 3 3 9" xfId="26198" xr:uid="{00000000-0005-0000-0000-00009E650000}"/>
    <cellStyle name="20% - Accent1 3 4 2 3 4" xfId="26199" xr:uid="{00000000-0005-0000-0000-00009F650000}"/>
    <cellStyle name="20% - Accent1 3 4 2 3 4 2" xfId="26200" xr:uid="{00000000-0005-0000-0000-0000A0650000}"/>
    <cellStyle name="20% - Accent1 3 4 2 3 4 2 2" xfId="26201" xr:uid="{00000000-0005-0000-0000-0000A1650000}"/>
    <cellStyle name="20% - Accent1 3 4 2 3 4 2 2 2" xfId="26202" xr:uid="{00000000-0005-0000-0000-0000A2650000}"/>
    <cellStyle name="20% - Accent1 3 4 2 3 4 2 3" xfId="26203" xr:uid="{00000000-0005-0000-0000-0000A3650000}"/>
    <cellStyle name="20% - Accent1 3 4 2 3 4 3" xfId="26204" xr:uid="{00000000-0005-0000-0000-0000A4650000}"/>
    <cellStyle name="20% - Accent1 3 4 2 3 4 3 2" xfId="26205" xr:uid="{00000000-0005-0000-0000-0000A5650000}"/>
    <cellStyle name="20% - Accent1 3 4 2 3 4 4" xfId="26206" xr:uid="{00000000-0005-0000-0000-0000A6650000}"/>
    <cellStyle name="20% - Accent1 3 4 2 3 5" xfId="26207" xr:uid="{00000000-0005-0000-0000-0000A7650000}"/>
    <cellStyle name="20% - Accent1 3 4 2 3 5 2" xfId="26208" xr:uid="{00000000-0005-0000-0000-0000A8650000}"/>
    <cellStyle name="20% - Accent1 3 4 2 3 5 2 2" xfId="26209" xr:uid="{00000000-0005-0000-0000-0000A9650000}"/>
    <cellStyle name="20% - Accent1 3 4 2 3 5 2 2 2" xfId="26210" xr:uid="{00000000-0005-0000-0000-0000AA650000}"/>
    <cellStyle name="20% - Accent1 3 4 2 3 5 2 3" xfId="26211" xr:uid="{00000000-0005-0000-0000-0000AB650000}"/>
    <cellStyle name="20% - Accent1 3 4 2 3 5 3" xfId="26212" xr:uid="{00000000-0005-0000-0000-0000AC650000}"/>
    <cellStyle name="20% - Accent1 3 4 2 3 5 3 2" xfId="26213" xr:uid="{00000000-0005-0000-0000-0000AD650000}"/>
    <cellStyle name="20% - Accent1 3 4 2 3 5 4" xfId="26214" xr:uid="{00000000-0005-0000-0000-0000AE650000}"/>
    <cellStyle name="20% - Accent1 3 4 2 3 6" xfId="26215" xr:uid="{00000000-0005-0000-0000-0000AF650000}"/>
    <cellStyle name="20% - Accent1 3 4 2 3 6 2" xfId="26216" xr:uid="{00000000-0005-0000-0000-0000B0650000}"/>
    <cellStyle name="20% - Accent1 3 4 2 3 6 2 2" xfId="26217" xr:uid="{00000000-0005-0000-0000-0000B1650000}"/>
    <cellStyle name="20% - Accent1 3 4 2 3 6 2 2 2" xfId="26218" xr:uid="{00000000-0005-0000-0000-0000B2650000}"/>
    <cellStyle name="20% - Accent1 3 4 2 3 6 2 3" xfId="26219" xr:uid="{00000000-0005-0000-0000-0000B3650000}"/>
    <cellStyle name="20% - Accent1 3 4 2 3 6 3" xfId="26220" xr:uid="{00000000-0005-0000-0000-0000B4650000}"/>
    <cellStyle name="20% - Accent1 3 4 2 3 6 3 2" xfId="26221" xr:uid="{00000000-0005-0000-0000-0000B5650000}"/>
    <cellStyle name="20% - Accent1 3 4 2 3 6 4" xfId="26222" xr:uid="{00000000-0005-0000-0000-0000B6650000}"/>
    <cellStyle name="20% - Accent1 3 4 2 3 7" xfId="26223" xr:uid="{00000000-0005-0000-0000-0000B7650000}"/>
    <cellStyle name="20% - Accent1 3 4 2 3 7 2" xfId="26224" xr:uid="{00000000-0005-0000-0000-0000B8650000}"/>
    <cellStyle name="20% - Accent1 3 4 2 3 7 2 2" xfId="26225" xr:uid="{00000000-0005-0000-0000-0000B9650000}"/>
    <cellStyle name="20% - Accent1 3 4 2 3 7 3" xfId="26226" xr:uid="{00000000-0005-0000-0000-0000BA650000}"/>
    <cellStyle name="20% - Accent1 3 4 2 3 8" xfId="26227" xr:uid="{00000000-0005-0000-0000-0000BB650000}"/>
    <cellStyle name="20% - Accent1 3 4 2 3 8 2" xfId="26228" xr:uid="{00000000-0005-0000-0000-0000BC650000}"/>
    <cellStyle name="20% - Accent1 3 4 2 3 8 2 2" xfId="26229" xr:uid="{00000000-0005-0000-0000-0000BD650000}"/>
    <cellStyle name="20% - Accent1 3 4 2 3 8 3" xfId="26230" xr:uid="{00000000-0005-0000-0000-0000BE650000}"/>
    <cellStyle name="20% - Accent1 3 4 2 3 9" xfId="26231" xr:uid="{00000000-0005-0000-0000-0000BF650000}"/>
    <cellStyle name="20% - Accent1 3 4 2 3 9 2" xfId="26232" xr:uid="{00000000-0005-0000-0000-0000C0650000}"/>
    <cellStyle name="20% - Accent1 3 4 2 4" xfId="26233" xr:uid="{00000000-0005-0000-0000-0000C1650000}"/>
    <cellStyle name="20% - Accent1 3 4 2 4 10" xfId="26234" xr:uid="{00000000-0005-0000-0000-0000C2650000}"/>
    <cellStyle name="20% - Accent1 3 4 2 4 10 2" xfId="26235" xr:uid="{00000000-0005-0000-0000-0000C3650000}"/>
    <cellStyle name="20% - Accent1 3 4 2 4 11" xfId="26236" xr:uid="{00000000-0005-0000-0000-0000C4650000}"/>
    <cellStyle name="20% - Accent1 3 4 2 4 2" xfId="26237" xr:uid="{00000000-0005-0000-0000-0000C5650000}"/>
    <cellStyle name="20% - Accent1 3 4 2 4 2 2" xfId="26238" xr:uid="{00000000-0005-0000-0000-0000C6650000}"/>
    <cellStyle name="20% - Accent1 3 4 2 4 2 2 2" xfId="26239" xr:uid="{00000000-0005-0000-0000-0000C7650000}"/>
    <cellStyle name="20% - Accent1 3 4 2 4 2 2 2 2" xfId="26240" xr:uid="{00000000-0005-0000-0000-0000C8650000}"/>
    <cellStyle name="20% - Accent1 3 4 2 4 2 2 2 2 2" xfId="26241" xr:uid="{00000000-0005-0000-0000-0000C9650000}"/>
    <cellStyle name="20% - Accent1 3 4 2 4 2 2 2 3" xfId="26242" xr:uid="{00000000-0005-0000-0000-0000CA650000}"/>
    <cellStyle name="20% - Accent1 3 4 2 4 2 2 3" xfId="26243" xr:uid="{00000000-0005-0000-0000-0000CB650000}"/>
    <cellStyle name="20% - Accent1 3 4 2 4 2 2 3 2" xfId="26244" xr:uid="{00000000-0005-0000-0000-0000CC650000}"/>
    <cellStyle name="20% - Accent1 3 4 2 4 2 2 4" xfId="26245" xr:uid="{00000000-0005-0000-0000-0000CD650000}"/>
    <cellStyle name="20% - Accent1 3 4 2 4 2 3" xfId="26246" xr:uid="{00000000-0005-0000-0000-0000CE650000}"/>
    <cellStyle name="20% - Accent1 3 4 2 4 2 3 2" xfId="26247" xr:uid="{00000000-0005-0000-0000-0000CF650000}"/>
    <cellStyle name="20% - Accent1 3 4 2 4 2 3 2 2" xfId="26248" xr:uid="{00000000-0005-0000-0000-0000D0650000}"/>
    <cellStyle name="20% - Accent1 3 4 2 4 2 3 2 2 2" xfId="26249" xr:uid="{00000000-0005-0000-0000-0000D1650000}"/>
    <cellStyle name="20% - Accent1 3 4 2 4 2 3 2 3" xfId="26250" xr:uid="{00000000-0005-0000-0000-0000D2650000}"/>
    <cellStyle name="20% - Accent1 3 4 2 4 2 3 3" xfId="26251" xr:uid="{00000000-0005-0000-0000-0000D3650000}"/>
    <cellStyle name="20% - Accent1 3 4 2 4 2 3 3 2" xfId="26252" xr:uid="{00000000-0005-0000-0000-0000D4650000}"/>
    <cellStyle name="20% - Accent1 3 4 2 4 2 3 4" xfId="26253" xr:uid="{00000000-0005-0000-0000-0000D5650000}"/>
    <cellStyle name="20% - Accent1 3 4 2 4 2 4" xfId="26254" xr:uid="{00000000-0005-0000-0000-0000D6650000}"/>
    <cellStyle name="20% - Accent1 3 4 2 4 2 4 2" xfId="26255" xr:uid="{00000000-0005-0000-0000-0000D7650000}"/>
    <cellStyle name="20% - Accent1 3 4 2 4 2 4 2 2" xfId="26256" xr:uid="{00000000-0005-0000-0000-0000D8650000}"/>
    <cellStyle name="20% - Accent1 3 4 2 4 2 4 2 2 2" xfId="26257" xr:uid="{00000000-0005-0000-0000-0000D9650000}"/>
    <cellStyle name="20% - Accent1 3 4 2 4 2 4 2 3" xfId="26258" xr:uid="{00000000-0005-0000-0000-0000DA650000}"/>
    <cellStyle name="20% - Accent1 3 4 2 4 2 4 3" xfId="26259" xr:uid="{00000000-0005-0000-0000-0000DB650000}"/>
    <cellStyle name="20% - Accent1 3 4 2 4 2 4 3 2" xfId="26260" xr:uid="{00000000-0005-0000-0000-0000DC650000}"/>
    <cellStyle name="20% - Accent1 3 4 2 4 2 4 4" xfId="26261" xr:uid="{00000000-0005-0000-0000-0000DD650000}"/>
    <cellStyle name="20% - Accent1 3 4 2 4 2 5" xfId="26262" xr:uid="{00000000-0005-0000-0000-0000DE650000}"/>
    <cellStyle name="20% - Accent1 3 4 2 4 2 5 2" xfId="26263" xr:uid="{00000000-0005-0000-0000-0000DF650000}"/>
    <cellStyle name="20% - Accent1 3 4 2 4 2 5 2 2" xfId="26264" xr:uid="{00000000-0005-0000-0000-0000E0650000}"/>
    <cellStyle name="20% - Accent1 3 4 2 4 2 5 3" xfId="26265" xr:uid="{00000000-0005-0000-0000-0000E1650000}"/>
    <cellStyle name="20% - Accent1 3 4 2 4 2 6" xfId="26266" xr:uid="{00000000-0005-0000-0000-0000E2650000}"/>
    <cellStyle name="20% - Accent1 3 4 2 4 2 6 2" xfId="26267" xr:uid="{00000000-0005-0000-0000-0000E3650000}"/>
    <cellStyle name="20% - Accent1 3 4 2 4 2 6 2 2" xfId="26268" xr:uid="{00000000-0005-0000-0000-0000E4650000}"/>
    <cellStyle name="20% - Accent1 3 4 2 4 2 6 3" xfId="26269" xr:uid="{00000000-0005-0000-0000-0000E5650000}"/>
    <cellStyle name="20% - Accent1 3 4 2 4 2 7" xfId="26270" xr:uid="{00000000-0005-0000-0000-0000E6650000}"/>
    <cellStyle name="20% - Accent1 3 4 2 4 2 7 2" xfId="26271" xr:uid="{00000000-0005-0000-0000-0000E7650000}"/>
    <cellStyle name="20% - Accent1 3 4 2 4 2 8" xfId="26272" xr:uid="{00000000-0005-0000-0000-0000E8650000}"/>
    <cellStyle name="20% - Accent1 3 4 2 4 2 8 2" xfId="26273" xr:uid="{00000000-0005-0000-0000-0000E9650000}"/>
    <cellStyle name="20% - Accent1 3 4 2 4 2 9" xfId="26274" xr:uid="{00000000-0005-0000-0000-0000EA650000}"/>
    <cellStyle name="20% - Accent1 3 4 2 4 3" xfId="26275" xr:uid="{00000000-0005-0000-0000-0000EB650000}"/>
    <cellStyle name="20% - Accent1 3 4 2 4 3 2" xfId="26276" xr:uid="{00000000-0005-0000-0000-0000EC650000}"/>
    <cellStyle name="20% - Accent1 3 4 2 4 3 2 2" xfId="26277" xr:uid="{00000000-0005-0000-0000-0000ED650000}"/>
    <cellStyle name="20% - Accent1 3 4 2 4 3 2 2 2" xfId="26278" xr:uid="{00000000-0005-0000-0000-0000EE650000}"/>
    <cellStyle name="20% - Accent1 3 4 2 4 3 2 2 2 2" xfId="26279" xr:uid="{00000000-0005-0000-0000-0000EF650000}"/>
    <cellStyle name="20% - Accent1 3 4 2 4 3 2 2 3" xfId="26280" xr:uid="{00000000-0005-0000-0000-0000F0650000}"/>
    <cellStyle name="20% - Accent1 3 4 2 4 3 2 3" xfId="26281" xr:uid="{00000000-0005-0000-0000-0000F1650000}"/>
    <cellStyle name="20% - Accent1 3 4 2 4 3 2 3 2" xfId="26282" xr:uid="{00000000-0005-0000-0000-0000F2650000}"/>
    <cellStyle name="20% - Accent1 3 4 2 4 3 2 4" xfId="26283" xr:uid="{00000000-0005-0000-0000-0000F3650000}"/>
    <cellStyle name="20% - Accent1 3 4 2 4 3 3" xfId="26284" xr:uid="{00000000-0005-0000-0000-0000F4650000}"/>
    <cellStyle name="20% - Accent1 3 4 2 4 3 3 2" xfId="26285" xr:uid="{00000000-0005-0000-0000-0000F5650000}"/>
    <cellStyle name="20% - Accent1 3 4 2 4 3 3 2 2" xfId="26286" xr:uid="{00000000-0005-0000-0000-0000F6650000}"/>
    <cellStyle name="20% - Accent1 3 4 2 4 3 3 2 2 2" xfId="26287" xr:uid="{00000000-0005-0000-0000-0000F7650000}"/>
    <cellStyle name="20% - Accent1 3 4 2 4 3 3 2 3" xfId="26288" xr:uid="{00000000-0005-0000-0000-0000F8650000}"/>
    <cellStyle name="20% - Accent1 3 4 2 4 3 3 3" xfId="26289" xr:uid="{00000000-0005-0000-0000-0000F9650000}"/>
    <cellStyle name="20% - Accent1 3 4 2 4 3 3 3 2" xfId="26290" xr:uid="{00000000-0005-0000-0000-0000FA650000}"/>
    <cellStyle name="20% - Accent1 3 4 2 4 3 3 4" xfId="26291" xr:uid="{00000000-0005-0000-0000-0000FB650000}"/>
    <cellStyle name="20% - Accent1 3 4 2 4 3 4" xfId="26292" xr:uid="{00000000-0005-0000-0000-0000FC650000}"/>
    <cellStyle name="20% - Accent1 3 4 2 4 3 4 2" xfId="26293" xr:uid="{00000000-0005-0000-0000-0000FD650000}"/>
    <cellStyle name="20% - Accent1 3 4 2 4 3 4 2 2" xfId="26294" xr:uid="{00000000-0005-0000-0000-0000FE650000}"/>
    <cellStyle name="20% - Accent1 3 4 2 4 3 4 2 2 2" xfId="26295" xr:uid="{00000000-0005-0000-0000-0000FF650000}"/>
    <cellStyle name="20% - Accent1 3 4 2 4 3 4 2 3" xfId="26296" xr:uid="{00000000-0005-0000-0000-000000660000}"/>
    <cellStyle name="20% - Accent1 3 4 2 4 3 4 3" xfId="26297" xr:uid="{00000000-0005-0000-0000-000001660000}"/>
    <cellStyle name="20% - Accent1 3 4 2 4 3 4 3 2" xfId="26298" xr:uid="{00000000-0005-0000-0000-000002660000}"/>
    <cellStyle name="20% - Accent1 3 4 2 4 3 4 4" xfId="26299" xr:uid="{00000000-0005-0000-0000-000003660000}"/>
    <cellStyle name="20% - Accent1 3 4 2 4 3 5" xfId="26300" xr:uid="{00000000-0005-0000-0000-000004660000}"/>
    <cellStyle name="20% - Accent1 3 4 2 4 3 5 2" xfId="26301" xr:uid="{00000000-0005-0000-0000-000005660000}"/>
    <cellStyle name="20% - Accent1 3 4 2 4 3 5 2 2" xfId="26302" xr:uid="{00000000-0005-0000-0000-000006660000}"/>
    <cellStyle name="20% - Accent1 3 4 2 4 3 5 3" xfId="26303" xr:uid="{00000000-0005-0000-0000-000007660000}"/>
    <cellStyle name="20% - Accent1 3 4 2 4 3 6" xfId="26304" xr:uid="{00000000-0005-0000-0000-000008660000}"/>
    <cellStyle name="20% - Accent1 3 4 2 4 3 6 2" xfId="26305" xr:uid="{00000000-0005-0000-0000-000009660000}"/>
    <cellStyle name="20% - Accent1 3 4 2 4 3 6 2 2" xfId="26306" xr:uid="{00000000-0005-0000-0000-00000A660000}"/>
    <cellStyle name="20% - Accent1 3 4 2 4 3 6 3" xfId="26307" xr:uid="{00000000-0005-0000-0000-00000B660000}"/>
    <cellStyle name="20% - Accent1 3 4 2 4 3 7" xfId="26308" xr:uid="{00000000-0005-0000-0000-00000C660000}"/>
    <cellStyle name="20% - Accent1 3 4 2 4 3 7 2" xfId="26309" xr:uid="{00000000-0005-0000-0000-00000D660000}"/>
    <cellStyle name="20% - Accent1 3 4 2 4 3 8" xfId="26310" xr:uid="{00000000-0005-0000-0000-00000E660000}"/>
    <cellStyle name="20% - Accent1 3 4 2 4 3 8 2" xfId="26311" xr:uid="{00000000-0005-0000-0000-00000F660000}"/>
    <cellStyle name="20% - Accent1 3 4 2 4 3 9" xfId="26312" xr:uid="{00000000-0005-0000-0000-000010660000}"/>
    <cellStyle name="20% - Accent1 3 4 2 4 4" xfId="26313" xr:uid="{00000000-0005-0000-0000-000011660000}"/>
    <cellStyle name="20% - Accent1 3 4 2 4 4 2" xfId="26314" xr:uid="{00000000-0005-0000-0000-000012660000}"/>
    <cellStyle name="20% - Accent1 3 4 2 4 4 2 2" xfId="26315" xr:uid="{00000000-0005-0000-0000-000013660000}"/>
    <cellStyle name="20% - Accent1 3 4 2 4 4 2 2 2" xfId="26316" xr:uid="{00000000-0005-0000-0000-000014660000}"/>
    <cellStyle name="20% - Accent1 3 4 2 4 4 2 3" xfId="26317" xr:uid="{00000000-0005-0000-0000-000015660000}"/>
    <cellStyle name="20% - Accent1 3 4 2 4 4 3" xfId="26318" xr:uid="{00000000-0005-0000-0000-000016660000}"/>
    <cellStyle name="20% - Accent1 3 4 2 4 4 3 2" xfId="26319" xr:uid="{00000000-0005-0000-0000-000017660000}"/>
    <cellStyle name="20% - Accent1 3 4 2 4 4 4" xfId="26320" xr:uid="{00000000-0005-0000-0000-000018660000}"/>
    <cellStyle name="20% - Accent1 3 4 2 4 5" xfId="26321" xr:uid="{00000000-0005-0000-0000-000019660000}"/>
    <cellStyle name="20% - Accent1 3 4 2 4 5 2" xfId="26322" xr:uid="{00000000-0005-0000-0000-00001A660000}"/>
    <cellStyle name="20% - Accent1 3 4 2 4 5 2 2" xfId="26323" xr:uid="{00000000-0005-0000-0000-00001B660000}"/>
    <cellStyle name="20% - Accent1 3 4 2 4 5 2 2 2" xfId="26324" xr:uid="{00000000-0005-0000-0000-00001C660000}"/>
    <cellStyle name="20% - Accent1 3 4 2 4 5 2 3" xfId="26325" xr:uid="{00000000-0005-0000-0000-00001D660000}"/>
    <cellStyle name="20% - Accent1 3 4 2 4 5 3" xfId="26326" xr:uid="{00000000-0005-0000-0000-00001E660000}"/>
    <cellStyle name="20% - Accent1 3 4 2 4 5 3 2" xfId="26327" xr:uid="{00000000-0005-0000-0000-00001F660000}"/>
    <cellStyle name="20% - Accent1 3 4 2 4 5 4" xfId="26328" xr:uid="{00000000-0005-0000-0000-000020660000}"/>
    <cellStyle name="20% - Accent1 3 4 2 4 6" xfId="26329" xr:uid="{00000000-0005-0000-0000-000021660000}"/>
    <cellStyle name="20% - Accent1 3 4 2 4 6 2" xfId="26330" xr:uid="{00000000-0005-0000-0000-000022660000}"/>
    <cellStyle name="20% - Accent1 3 4 2 4 6 2 2" xfId="26331" xr:uid="{00000000-0005-0000-0000-000023660000}"/>
    <cellStyle name="20% - Accent1 3 4 2 4 6 2 2 2" xfId="26332" xr:uid="{00000000-0005-0000-0000-000024660000}"/>
    <cellStyle name="20% - Accent1 3 4 2 4 6 2 3" xfId="26333" xr:uid="{00000000-0005-0000-0000-000025660000}"/>
    <cellStyle name="20% - Accent1 3 4 2 4 6 3" xfId="26334" xr:uid="{00000000-0005-0000-0000-000026660000}"/>
    <cellStyle name="20% - Accent1 3 4 2 4 6 3 2" xfId="26335" xr:uid="{00000000-0005-0000-0000-000027660000}"/>
    <cellStyle name="20% - Accent1 3 4 2 4 6 4" xfId="26336" xr:uid="{00000000-0005-0000-0000-000028660000}"/>
    <cellStyle name="20% - Accent1 3 4 2 4 7" xfId="26337" xr:uid="{00000000-0005-0000-0000-000029660000}"/>
    <cellStyle name="20% - Accent1 3 4 2 4 7 2" xfId="26338" xr:uid="{00000000-0005-0000-0000-00002A660000}"/>
    <cellStyle name="20% - Accent1 3 4 2 4 7 2 2" xfId="26339" xr:uid="{00000000-0005-0000-0000-00002B660000}"/>
    <cellStyle name="20% - Accent1 3 4 2 4 7 3" xfId="26340" xr:uid="{00000000-0005-0000-0000-00002C660000}"/>
    <cellStyle name="20% - Accent1 3 4 2 4 8" xfId="26341" xr:uid="{00000000-0005-0000-0000-00002D660000}"/>
    <cellStyle name="20% - Accent1 3 4 2 4 8 2" xfId="26342" xr:uid="{00000000-0005-0000-0000-00002E660000}"/>
    <cellStyle name="20% - Accent1 3 4 2 4 8 2 2" xfId="26343" xr:uid="{00000000-0005-0000-0000-00002F660000}"/>
    <cellStyle name="20% - Accent1 3 4 2 4 8 3" xfId="26344" xr:uid="{00000000-0005-0000-0000-000030660000}"/>
    <cellStyle name="20% - Accent1 3 4 2 4 9" xfId="26345" xr:uid="{00000000-0005-0000-0000-000031660000}"/>
    <cellStyle name="20% - Accent1 3 4 2 4 9 2" xfId="26346" xr:uid="{00000000-0005-0000-0000-000032660000}"/>
    <cellStyle name="20% - Accent1 3 4 2 5" xfId="26347" xr:uid="{00000000-0005-0000-0000-000033660000}"/>
    <cellStyle name="20% - Accent1 3 4 2 5 10" xfId="26348" xr:uid="{00000000-0005-0000-0000-000034660000}"/>
    <cellStyle name="20% - Accent1 3 4 2 5 10 2" xfId="26349" xr:uid="{00000000-0005-0000-0000-000035660000}"/>
    <cellStyle name="20% - Accent1 3 4 2 5 11" xfId="26350" xr:uid="{00000000-0005-0000-0000-000036660000}"/>
    <cellStyle name="20% - Accent1 3 4 2 5 2" xfId="26351" xr:uid="{00000000-0005-0000-0000-000037660000}"/>
    <cellStyle name="20% - Accent1 3 4 2 5 2 2" xfId="26352" xr:uid="{00000000-0005-0000-0000-000038660000}"/>
    <cellStyle name="20% - Accent1 3 4 2 5 2 2 2" xfId="26353" xr:uid="{00000000-0005-0000-0000-000039660000}"/>
    <cellStyle name="20% - Accent1 3 4 2 5 2 2 2 2" xfId="26354" xr:uid="{00000000-0005-0000-0000-00003A660000}"/>
    <cellStyle name="20% - Accent1 3 4 2 5 2 2 2 2 2" xfId="26355" xr:uid="{00000000-0005-0000-0000-00003B660000}"/>
    <cellStyle name="20% - Accent1 3 4 2 5 2 2 2 3" xfId="26356" xr:uid="{00000000-0005-0000-0000-00003C660000}"/>
    <cellStyle name="20% - Accent1 3 4 2 5 2 2 3" xfId="26357" xr:uid="{00000000-0005-0000-0000-00003D660000}"/>
    <cellStyle name="20% - Accent1 3 4 2 5 2 2 3 2" xfId="26358" xr:uid="{00000000-0005-0000-0000-00003E660000}"/>
    <cellStyle name="20% - Accent1 3 4 2 5 2 2 4" xfId="26359" xr:uid="{00000000-0005-0000-0000-00003F660000}"/>
    <cellStyle name="20% - Accent1 3 4 2 5 2 3" xfId="26360" xr:uid="{00000000-0005-0000-0000-000040660000}"/>
    <cellStyle name="20% - Accent1 3 4 2 5 2 3 2" xfId="26361" xr:uid="{00000000-0005-0000-0000-000041660000}"/>
    <cellStyle name="20% - Accent1 3 4 2 5 2 3 2 2" xfId="26362" xr:uid="{00000000-0005-0000-0000-000042660000}"/>
    <cellStyle name="20% - Accent1 3 4 2 5 2 3 2 2 2" xfId="26363" xr:uid="{00000000-0005-0000-0000-000043660000}"/>
    <cellStyle name="20% - Accent1 3 4 2 5 2 3 2 3" xfId="26364" xr:uid="{00000000-0005-0000-0000-000044660000}"/>
    <cellStyle name="20% - Accent1 3 4 2 5 2 3 3" xfId="26365" xr:uid="{00000000-0005-0000-0000-000045660000}"/>
    <cellStyle name="20% - Accent1 3 4 2 5 2 3 3 2" xfId="26366" xr:uid="{00000000-0005-0000-0000-000046660000}"/>
    <cellStyle name="20% - Accent1 3 4 2 5 2 3 4" xfId="26367" xr:uid="{00000000-0005-0000-0000-000047660000}"/>
    <cellStyle name="20% - Accent1 3 4 2 5 2 4" xfId="26368" xr:uid="{00000000-0005-0000-0000-000048660000}"/>
    <cellStyle name="20% - Accent1 3 4 2 5 2 4 2" xfId="26369" xr:uid="{00000000-0005-0000-0000-000049660000}"/>
    <cellStyle name="20% - Accent1 3 4 2 5 2 4 2 2" xfId="26370" xr:uid="{00000000-0005-0000-0000-00004A660000}"/>
    <cellStyle name="20% - Accent1 3 4 2 5 2 4 2 2 2" xfId="26371" xr:uid="{00000000-0005-0000-0000-00004B660000}"/>
    <cellStyle name="20% - Accent1 3 4 2 5 2 4 2 3" xfId="26372" xr:uid="{00000000-0005-0000-0000-00004C660000}"/>
    <cellStyle name="20% - Accent1 3 4 2 5 2 4 3" xfId="26373" xr:uid="{00000000-0005-0000-0000-00004D660000}"/>
    <cellStyle name="20% - Accent1 3 4 2 5 2 4 3 2" xfId="26374" xr:uid="{00000000-0005-0000-0000-00004E660000}"/>
    <cellStyle name="20% - Accent1 3 4 2 5 2 4 4" xfId="26375" xr:uid="{00000000-0005-0000-0000-00004F660000}"/>
    <cellStyle name="20% - Accent1 3 4 2 5 2 5" xfId="26376" xr:uid="{00000000-0005-0000-0000-000050660000}"/>
    <cellStyle name="20% - Accent1 3 4 2 5 2 5 2" xfId="26377" xr:uid="{00000000-0005-0000-0000-000051660000}"/>
    <cellStyle name="20% - Accent1 3 4 2 5 2 5 2 2" xfId="26378" xr:uid="{00000000-0005-0000-0000-000052660000}"/>
    <cellStyle name="20% - Accent1 3 4 2 5 2 5 3" xfId="26379" xr:uid="{00000000-0005-0000-0000-000053660000}"/>
    <cellStyle name="20% - Accent1 3 4 2 5 2 6" xfId="26380" xr:uid="{00000000-0005-0000-0000-000054660000}"/>
    <cellStyle name="20% - Accent1 3 4 2 5 2 6 2" xfId="26381" xr:uid="{00000000-0005-0000-0000-000055660000}"/>
    <cellStyle name="20% - Accent1 3 4 2 5 2 6 2 2" xfId="26382" xr:uid="{00000000-0005-0000-0000-000056660000}"/>
    <cellStyle name="20% - Accent1 3 4 2 5 2 6 3" xfId="26383" xr:uid="{00000000-0005-0000-0000-000057660000}"/>
    <cellStyle name="20% - Accent1 3 4 2 5 2 7" xfId="26384" xr:uid="{00000000-0005-0000-0000-000058660000}"/>
    <cellStyle name="20% - Accent1 3 4 2 5 2 7 2" xfId="26385" xr:uid="{00000000-0005-0000-0000-000059660000}"/>
    <cellStyle name="20% - Accent1 3 4 2 5 2 8" xfId="26386" xr:uid="{00000000-0005-0000-0000-00005A660000}"/>
    <cellStyle name="20% - Accent1 3 4 2 5 2 8 2" xfId="26387" xr:uid="{00000000-0005-0000-0000-00005B660000}"/>
    <cellStyle name="20% - Accent1 3 4 2 5 2 9" xfId="26388" xr:uid="{00000000-0005-0000-0000-00005C660000}"/>
    <cellStyle name="20% - Accent1 3 4 2 5 3" xfId="26389" xr:uid="{00000000-0005-0000-0000-00005D660000}"/>
    <cellStyle name="20% - Accent1 3 4 2 5 3 2" xfId="26390" xr:uid="{00000000-0005-0000-0000-00005E660000}"/>
    <cellStyle name="20% - Accent1 3 4 2 5 3 2 2" xfId="26391" xr:uid="{00000000-0005-0000-0000-00005F660000}"/>
    <cellStyle name="20% - Accent1 3 4 2 5 3 2 2 2" xfId="26392" xr:uid="{00000000-0005-0000-0000-000060660000}"/>
    <cellStyle name="20% - Accent1 3 4 2 5 3 2 2 2 2" xfId="26393" xr:uid="{00000000-0005-0000-0000-000061660000}"/>
    <cellStyle name="20% - Accent1 3 4 2 5 3 2 2 3" xfId="26394" xr:uid="{00000000-0005-0000-0000-000062660000}"/>
    <cellStyle name="20% - Accent1 3 4 2 5 3 2 3" xfId="26395" xr:uid="{00000000-0005-0000-0000-000063660000}"/>
    <cellStyle name="20% - Accent1 3 4 2 5 3 2 3 2" xfId="26396" xr:uid="{00000000-0005-0000-0000-000064660000}"/>
    <cellStyle name="20% - Accent1 3 4 2 5 3 2 4" xfId="26397" xr:uid="{00000000-0005-0000-0000-000065660000}"/>
    <cellStyle name="20% - Accent1 3 4 2 5 3 3" xfId="26398" xr:uid="{00000000-0005-0000-0000-000066660000}"/>
    <cellStyle name="20% - Accent1 3 4 2 5 3 3 2" xfId="26399" xr:uid="{00000000-0005-0000-0000-000067660000}"/>
    <cellStyle name="20% - Accent1 3 4 2 5 3 3 2 2" xfId="26400" xr:uid="{00000000-0005-0000-0000-000068660000}"/>
    <cellStyle name="20% - Accent1 3 4 2 5 3 3 2 2 2" xfId="26401" xr:uid="{00000000-0005-0000-0000-000069660000}"/>
    <cellStyle name="20% - Accent1 3 4 2 5 3 3 2 3" xfId="26402" xr:uid="{00000000-0005-0000-0000-00006A660000}"/>
    <cellStyle name="20% - Accent1 3 4 2 5 3 3 3" xfId="26403" xr:uid="{00000000-0005-0000-0000-00006B660000}"/>
    <cellStyle name="20% - Accent1 3 4 2 5 3 3 3 2" xfId="26404" xr:uid="{00000000-0005-0000-0000-00006C660000}"/>
    <cellStyle name="20% - Accent1 3 4 2 5 3 3 4" xfId="26405" xr:uid="{00000000-0005-0000-0000-00006D660000}"/>
    <cellStyle name="20% - Accent1 3 4 2 5 3 4" xfId="26406" xr:uid="{00000000-0005-0000-0000-00006E660000}"/>
    <cellStyle name="20% - Accent1 3 4 2 5 3 4 2" xfId="26407" xr:uid="{00000000-0005-0000-0000-00006F660000}"/>
    <cellStyle name="20% - Accent1 3 4 2 5 3 4 2 2" xfId="26408" xr:uid="{00000000-0005-0000-0000-000070660000}"/>
    <cellStyle name="20% - Accent1 3 4 2 5 3 4 2 2 2" xfId="26409" xr:uid="{00000000-0005-0000-0000-000071660000}"/>
    <cellStyle name="20% - Accent1 3 4 2 5 3 4 2 3" xfId="26410" xr:uid="{00000000-0005-0000-0000-000072660000}"/>
    <cellStyle name="20% - Accent1 3 4 2 5 3 4 3" xfId="26411" xr:uid="{00000000-0005-0000-0000-000073660000}"/>
    <cellStyle name="20% - Accent1 3 4 2 5 3 4 3 2" xfId="26412" xr:uid="{00000000-0005-0000-0000-000074660000}"/>
    <cellStyle name="20% - Accent1 3 4 2 5 3 4 4" xfId="26413" xr:uid="{00000000-0005-0000-0000-000075660000}"/>
    <cellStyle name="20% - Accent1 3 4 2 5 3 5" xfId="26414" xr:uid="{00000000-0005-0000-0000-000076660000}"/>
    <cellStyle name="20% - Accent1 3 4 2 5 3 5 2" xfId="26415" xr:uid="{00000000-0005-0000-0000-000077660000}"/>
    <cellStyle name="20% - Accent1 3 4 2 5 3 5 2 2" xfId="26416" xr:uid="{00000000-0005-0000-0000-000078660000}"/>
    <cellStyle name="20% - Accent1 3 4 2 5 3 5 3" xfId="26417" xr:uid="{00000000-0005-0000-0000-000079660000}"/>
    <cellStyle name="20% - Accent1 3 4 2 5 3 6" xfId="26418" xr:uid="{00000000-0005-0000-0000-00007A660000}"/>
    <cellStyle name="20% - Accent1 3 4 2 5 3 6 2" xfId="26419" xr:uid="{00000000-0005-0000-0000-00007B660000}"/>
    <cellStyle name="20% - Accent1 3 4 2 5 3 6 2 2" xfId="26420" xr:uid="{00000000-0005-0000-0000-00007C660000}"/>
    <cellStyle name="20% - Accent1 3 4 2 5 3 6 3" xfId="26421" xr:uid="{00000000-0005-0000-0000-00007D660000}"/>
    <cellStyle name="20% - Accent1 3 4 2 5 3 7" xfId="26422" xr:uid="{00000000-0005-0000-0000-00007E660000}"/>
    <cellStyle name="20% - Accent1 3 4 2 5 3 7 2" xfId="26423" xr:uid="{00000000-0005-0000-0000-00007F660000}"/>
    <cellStyle name="20% - Accent1 3 4 2 5 3 8" xfId="26424" xr:uid="{00000000-0005-0000-0000-000080660000}"/>
    <cellStyle name="20% - Accent1 3 4 2 5 3 8 2" xfId="26425" xr:uid="{00000000-0005-0000-0000-000081660000}"/>
    <cellStyle name="20% - Accent1 3 4 2 5 3 9" xfId="26426" xr:uid="{00000000-0005-0000-0000-000082660000}"/>
    <cellStyle name="20% - Accent1 3 4 2 5 4" xfId="26427" xr:uid="{00000000-0005-0000-0000-000083660000}"/>
    <cellStyle name="20% - Accent1 3 4 2 5 4 2" xfId="26428" xr:uid="{00000000-0005-0000-0000-000084660000}"/>
    <cellStyle name="20% - Accent1 3 4 2 5 4 2 2" xfId="26429" xr:uid="{00000000-0005-0000-0000-000085660000}"/>
    <cellStyle name="20% - Accent1 3 4 2 5 4 2 2 2" xfId="26430" xr:uid="{00000000-0005-0000-0000-000086660000}"/>
    <cellStyle name="20% - Accent1 3 4 2 5 4 2 3" xfId="26431" xr:uid="{00000000-0005-0000-0000-000087660000}"/>
    <cellStyle name="20% - Accent1 3 4 2 5 4 3" xfId="26432" xr:uid="{00000000-0005-0000-0000-000088660000}"/>
    <cellStyle name="20% - Accent1 3 4 2 5 4 3 2" xfId="26433" xr:uid="{00000000-0005-0000-0000-000089660000}"/>
    <cellStyle name="20% - Accent1 3 4 2 5 4 4" xfId="26434" xr:uid="{00000000-0005-0000-0000-00008A660000}"/>
    <cellStyle name="20% - Accent1 3 4 2 5 5" xfId="26435" xr:uid="{00000000-0005-0000-0000-00008B660000}"/>
    <cellStyle name="20% - Accent1 3 4 2 5 5 2" xfId="26436" xr:uid="{00000000-0005-0000-0000-00008C660000}"/>
    <cellStyle name="20% - Accent1 3 4 2 5 5 2 2" xfId="26437" xr:uid="{00000000-0005-0000-0000-00008D660000}"/>
    <cellStyle name="20% - Accent1 3 4 2 5 5 2 2 2" xfId="26438" xr:uid="{00000000-0005-0000-0000-00008E660000}"/>
    <cellStyle name="20% - Accent1 3 4 2 5 5 2 3" xfId="26439" xr:uid="{00000000-0005-0000-0000-00008F660000}"/>
    <cellStyle name="20% - Accent1 3 4 2 5 5 3" xfId="26440" xr:uid="{00000000-0005-0000-0000-000090660000}"/>
    <cellStyle name="20% - Accent1 3 4 2 5 5 3 2" xfId="26441" xr:uid="{00000000-0005-0000-0000-000091660000}"/>
    <cellStyle name="20% - Accent1 3 4 2 5 5 4" xfId="26442" xr:uid="{00000000-0005-0000-0000-000092660000}"/>
    <cellStyle name="20% - Accent1 3 4 2 5 6" xfId="26443" xr:uid="{00000000-0005-0000-0000-000093660000}"/>
    <cellStyle name="20% - Accent1 3 4 2 5 6 2" xfId="26444" xr:uid="{00000000-0005-0000-0000-000094660000}"/>
    <cellStyle name="20% - Accent1 3 4 2 5 6 2 2" xfId="26445" xr:uid="{00000000-0005-0000-0000-000095660000}"/>
    <cellStyle name="20% - Accent1 3 4 2 5 6 2 2 2" xfId="26446" xr:uid="{00000000-0005-0000-0000-000096660000}"/>
    <cellStyle name="20% - Accent1 3 4 2 5 6 2 3" xfId="26447" xr:uid="{00000000-0005-0000-0000-000097660000}"/>
    <cellStyle name="20% - Accent1 3 4 2 5 6 3" xfId="26448" xr:uid="{00000000-0005-0000-0000-000098660000}"/>
    <cellStyle name="20% - Accent1 3 4 2 5 6 3 2" xfId="26449" xr:uid="{00000000-0005-0000-0000-000099660000}"/>
    <cellStyle name="20% - Accent1 3 4 2 5 6 4" xfId="26450" xr:uid="{00000000-0005-0000-0000-00009A660000}"/>
    <cellStyle name="20% - Accent1 3 4 2 5 7" xfId="26451" xr:uid="{00000000-0005-0000-0000-00009B660000}"/>
    <cellStyle name="20% - Accent1 3 4 2 5 7 2" xfId="26452" xr:uid="{00000000-0005-0000-0000-00009C660000}"/>
    <cellStyle name="20% - Accent1 3 4 2 5 7 2 2" xfId="26453" xr:uid="{00000000-0005-0000-0000-00009D660000}"/>
    <cellStyle name="20% - Accent1 3 4 2 5 7 3" xfId="26454" xr:uid="{00000000-0005-0000-0000-00009E660000}"/>
    <cellStyle name="20% - Accent1 3 4 2 5 8" xfId="26455" xr:uid="{00000000-0005-0000-0000-00009F660000}"/>
    <cellStyle name="20% - Accent1 3 4 2 5 8 2" xfId="26456" xr:uid="{00000000-0005-0000-0000-0000A0660000}"/>
    <cellStyle name="20% - Accent1 3 4 2 5 8 2 2" xfId="26457" xr:uid="{00000000-0005-0000-0000-0000A1660000}"/>
    <cellStyle name="20% - Accent1 3 4 2 5 8 3" xfId="26458" xr:uid="{00000000-0005-0000-0000-0000A2660000}"/>
    <cellStyle name="20% - Accent1 3 4 2 5 9" xfId="26459" xr:uid="{00000000-0005-0000-0000-0000A3660000}"/>
    <cellStyle name="20% - Accent1 3 4 2 5 9 2" xfId="26460" xr:uid="{00000000-0005-0000-0000-0000A4660000}"/>
    <cellStyle name="20% - Accent1 3 4 2 6" xfId="26461" xr:uid="{00000000-0005-0000-0000-0000A5660000}"/>
    <cellStyle name="20% - Accent1 3 4 2 6 2" xfId="26462" xr:uid="{00000000-0005-0000-0000-0000A6660000}"/>
    <cellStyle name="20% - Accent1 3 4 2 6 2 2" xfId="26463" xr:uid="{00000000-0005-0000-0000-0000A7660000}"/>
    <cellStyle name="20% - Accent1 3 4 2 6 2 2 2" xfId="26464" xr:uid="{00000000-0005-0000-0000-0000A8660000}"/>
    <cellStyle name="20% - Accent1 3 4 2 6 2 2 2 2" xfId="26465" xr:uid="{00000000-0005-0000-0000-0000A9660000}"/>
    <cellStyle name="20% - Accent1 3 4 2 6 2 2 3" xfId="26466" xr:uid="{00000000-0005-0000-0000-0000AA660000}"/>
    <cellStyle name="20% - Accent1 3 4 2 6 2 3" xfId="26467" xr:uid="{00000000-0005-0000-0000-0000AB660000}"/>
    <cellStyle name="20% - Accent1 3 4 2 6 2 3 2" xfId="26468" xr:uid="{00000000-0005-0000-0000-0000AC660000}"/>
    <cellStyle name="20% - Accent1 3 4 2 6 2 4" xfId="26469" xr:uid="{00000000-0005-0000-0000-0000AD660000}"/>
    <cellStyle name="20% - Accent1 3 4 2 6 3" xfId="26470" xr:uid="{00000000-0005-0000-0000-0000AE660000}"/>
    <cellStyle name="20% - Accent1 3 4 2 6 3 2" xfId="26471" xr:uid="{00000000-0005-0000-0000-0000AF660000}"/>
    <cellStyle name="20% - Accent1 3 4 2 6 3 2 2" xfId="26472" xr:uid="{00000000-0005-0000-0000-0000B0660000}"/>
    <cellStyle name="20% - Accent1 3 4 2 6 3 2 2 2" xfId="26473" xr:uid="{00000000-0005-0000-0000-0000B1660000}"/>
    <cellStyle name="20% - Accent1 3 4 2 6 3 2 3" xfId="26474" xr:uid="{00000000-0005-0000-0000-0000B2660000}"/>
    <cellStyle name="20% - Accent1 3 4 2 6 3 3" xfId="26475" xr:uid="{00000000-0005-0000-0000-0000B3660000}"/>
    <cellStyle name="20% - Accent1 3 4 2 6 3 3 2" xfId="26476" xr:uid="{00000000-0005-0000-0000-0000B4660000}"/>
    <cellStyle name="20% - Accent1 3 4 2 6 3 4" xfId="26477" xr:uid="{00000000-0005-0000-0000-0000B5660000}"/>
    <cellStyle name="20% - Accent1 3 4 2 6 4" xfId="26478" xr:uid="{00000000-0005-0000-0000-0000B6660000}"/>
    <cellStyle name="20% - Accent1 3 4 2 6 4 2" xfId="26479" xr:uid="{00000000-0005-0000-0000-0000B7660000}"/>
    <cellStyle name="20% - Accent1 3 4 2 6 4 2 2" xfId="26480" xr:uid="{00000000-0005-0000-0000-0000B8660000}"/>
    <cellStyle name="20% - Accent1 3 4 2 6 4 2 2 2" xfId="26481" xr:uid="{00000000-0005-0000-0000-0000B9660000}"/>
    <cellStyle name="20% - Accent1 3 4 2 6 4 2 3" xfId="26482" xr:uid="{00000000-0005-0000-0000-0000BA660000}"/>
    <cellStyle name="20% - Accent1 3 4 2 6 4 3" xfId="26483" xr:uid="{00000000-0005-0000-0000-0000BB660000}"/>
    <cellStyle name="20% - Accent1 3 4 2 6 4 3 2" xfId="26484" xr:uid="{00000000-0005-0000-0000-0000BC660000}"/>
    <cellStyle name="20% - Accent1 3 4 2 6 4 4" xfId="26485" xr:uid="{00000000-0005-0000-0000-0000BD660000}"/>
    <cellStyle name="20% - Accent1 3 4 2 6 5" xfId="26486" xr:uid="{00000000-0005-0000-0000-0000BE660000}"/>
    <cellStyle name="20% - Accent1 3 4 2 6 5 2" xfId="26487" xr:uid="{00000000-0005-0000-0000-0000BF660000}"/>
    <cellStyle name="20% - Accent1 3 4 2 6 5 2 2" xfId="26488" xr:uid="{00000000-0005-0000-0000-0000C0660000}"/>
    <cellStyle name="20% - Accent1 3 4 2 6 5 3" xfId="26489" xr:uid="{00000000-0005-0000-0000-0000C1660000}"/>
    <cellStyle name="20% - Accent1 3 4 2 6 6" xfId="26490" xr:uid="{00000000-0005-0000-0000-0000C2660000}"/>
    <cellStyle name="20% - Accent1 3 4 2 6 6 2" xfId="26491" xr:uid="{00000000-0005-0000-0000-0000C3660000}"/>
    <cellStyle name="20% - Accent1 3 4 2 6 6 2 2" xfId="26492" xr:uid="{00000000-0005-0000-0000-0000C4660000}"/>
    <cellStyle name="20% - Accent1 3 4 2 6 6 3" xfId="26493" xr:uid="{00000000-0005-0000-0000-0000C5660000}"/>
    <cellStyle name="20% - Accent1 3 4 2 6 7" xfId="26494" xr:uid="{00000000-0005-0000-0000-0000C6660000}"/>
    <cellStyle name="20% - Accent1 3 4 2 6 7 2" xfId="26495" xr:uid="{00000000-0005-0000-0000-0000C7660000}"/>
    <cellStyle name="20% - Accent1 3 4 2 6 8" xfId="26496" xr:uid="{00000000-0005-0000-0000-0000C8660000}"/>
    <cellStyle name="20% - Accent1 3 4 2 6 8 2" xfId="26497" xr:uid="{00000000-0005-0000-0000-0000C9660000}"/>
    <cellStyle name="20% - Accent1 3 4 2 6 9" xfId="26498" xr:uid="{00000000-0005-0000-0000-0000CA660000}"/>
    <cellStyle name="20% - Accent1 3 4 2 7" xfId="26499" xr:uid="{00000000-0005-0000-0000-0000CB660000}"/>
    <cellStyle name="20% - Accent1 3 4 2 7 2" xfId="26500" xr:uid="{00000000-0005-0000-0000-0000CC660000}"/>
    <cellStyle name="20% - Accent1 3 4 2 7 2 2" xfId="26501" xr:uid="{00000000-0005-0000-0000-0000CD660000}"/>
    <cellStyle name="20% - Accent1 3 4 2 7 2 2 2" xfId="26502" xr:uid="{00000000-0005-0000-0000-0000CE660000}"/>
    <cellStyle name="20% - Accent1 3 4 2 7 2 2 2 2" xfId="26503" xr:uid="{00000000-0005-0000-0000-0000CF660000}"/>
    <cellStyle name="20% - Accent1 3 4 2 7 2 2 3" xfId="26504" xr:uid="{00000000-0005-0000-0000-0000D0660000}"/>
    <cellStyle name="20% - Accent1 3 4 2 7 2 3" xfId="26505" xr:uid="{00000000-0005-0000-0000-0000D1660000}"/>
    <cellStyle name="20% - Accent1 3 4 2 7 2 3 2" xfId="26506" xr:uid="{00000000-0005-0000-0000-0000D2660000}"/>
    <cellStyle name="20% - Accent1 3 4 2 7 2 4" xfId="26507" xr:uid="{00000000-0005-0000-0000-0000D3660000}"/>
    <cellStyle name="20% - Accent1 3 4 2 7 3" xfId="26508" xr:uid="{00000000-0005-0000-0000-0000D4660000}"/>
    <cellStyle name="20% - Accent1 3 4 2 7 3 2" xfId="26509" xr:uid="{00000000-0005-0000-0000-0000D5660000}"/>
    <cellStyle name="20% - Accent1 3 4 2 7 3 2 2" xfId="26510" xr:uid="{00000000-0005-0000-0000-0000D6660000}"/>
    <cellStyle name="20% - Accent1 3 4 2 7 3 2 2 2" xfId="26511" xr:uid="{00000000-0005-0000-0000-0000D7660000}"/>
    <cellStyle name="20% - Accent1 3 4 2 7 3 2 3" xfId="26512" xr:uid="{00000000-0005-0000-0000-0000D8660000}"/>
    <cellStyle name="20% - Accent1 3 4 2 7 3 3" xfId="26513" xr:uid="{00000000-0005-0000-0000-0000D9660000}"/>
    <cellStyle name="20% - Accent1 3 4 2 7 3 3 2" xfId="26514" xr:uid="{00000000-0005-0000-0000-0000DA660000}"/>
    <cellStyle name="20% - Accent1 3 4 2 7 3 4" xfId="26515" xr:uid="{00000000-0005-0000-0000-0000DB660000}"/>
    <cellStyle name="20% - Accent1 3 4 2 7 4" xfId="26516" xr:uid="{00000000-0005-0000-0000-0000DC660000}"/>
    <cellStyle name="20% - Accent1 3 4 2 7 4 2" xfId="26517" xr:uid="{00000000-0005-0000-0000-0000DD660000}"/>
    <cellStyle name="20% - Accent1 3 4 2 7 4 2 2" xfId="26518" xr:uid="{00000000-0005-0000-0000-0000DE660000}"/>
    <cellStyle name="20% - Accent1 3 4 2 7 4 2 2 2" xfId="26519" xr:uid="{00000000-0005-0000-0000-0000DF660000}"/>
    <cellStyle name="20% - Accent1 3 4 2 7 4 2 3" xfId="26520" xr:uid="{00000000-0005-0000-0000-0000E0660000}"/>
    <cellStyle name="20% - Accent1 3 4 2 7 4 3" xfId="26521" xr:uid="{00000000-0005-0000-0000-0000E1660000}"/>
    <cellStyle name="20% - Accent1 3 4 2 7 4 3 2" xfId="26522" xr:uid="{00000000-0005-0000-0000-0000E2660000}"/>
    <cellStyle name="20% - Accent1 3 4 2 7 4 4" xfId="26523" xr:uid="{00000000-0005-0000-0000-0000E3660000}"/>
    <cellStyle name="20% - Accent1 3 4 2 7 5" xfId="26524" xr:uid="{00000000-0005-0000-0000-0000E4660000}"/>
    <cellStyle name="20% - Accent1 3 4 2 7 5 2" xfId="26525" xr:uid="{00000000-0005-0000-0000-0000E5660000}"/>
    <cellStyle name="20% - Accent1 3 4 2 7 5 2 2" xfId="26526" xr:uid="{00000000-0005-0000-0000-0000E6660000}"/>
    <cellStyle name="20% - Accent1 3 4 2 7 5 3" xfId="26527" xr:uid="{00000000-0005-0000-0000-0000E7660000}"/>
    <cellStyle name="20% - Accent1 3 4 2 7 6" xfId="26528" xr:uid="{00000000-0005-0000-0000-0000E8660000}"/>
    <cellStyle name="20% - Accent1 3 4 2 7 6 2" xfId="26529" xr:uid="{00000000-0005-0000-0000-0000E9660000}"/>
    <cellStyle name="20% - Accent1 3 4 2 7 6 2 2" xfId="26530" xr:uid="{00000000-0005-0000-0000-0000EA660000}"/>
    <cellStyle name="20% - Accent1 3 4 2 7 6 3" xfId="26531" xr:uid="{00000000-0005-0000-0000-0000EB660000}"/>
    <cellStyle name="20% - Accent1 3 4 2 7 7" xfId="26532" xr:uid="{00000000-0005-0000-0000-0000EC660000}"/>
    <cellStyle name="20% - Accent1 3 4 2 7 7 2" xfId="26533" xr:uid="{00000000-0005-0000-0000-0000ED660000}"/>
    <cellStyle name="20% - Accent1 3 4 2 7 8" xfId="26534" xr:uid="{00000000-0005-0000-0000-0000EE660000}"/>
    <cellStyle name="20% - Accent1 3 4 2 7 8 2" xfId="26535" xr:uid="{00000000-0005-0000-0000-0000EF660000}"/>
    <cellStyle name="20% - Accent1 3 4 2 7 9" xfId="26536" xr:uid="{00000000-0005-0000-0000-0000F0660000}"/>
    <cellStyle name="20% - Accent1 3 4 2 8" xfId="26537" xr:uid="{00000000-0005-0000-0000-0000F1660000}"/>
    <cellStyle name="20% - Accent1 3 4 2 8 2" xfId="26538" xr:uid="{00000000-0005-0000-0000-0000F2660000}"/>
    <cellStyle name="20% - Accent1 3 4 2 8 2 2" xfId="26539" xr:uid="{00000000-0005-0000-0000-0000F3660000}"/>
    <cellStyle name="20% - Accent1 3 4 2 8 2 2 2" xfId="26540" xr:uid="{00000000-0005-0000-0000-0000F4660000}"/>
    <cellStyle name="20% - Accent1 3 4 2 8 2 3" xfId="26541" xr:uid="{00000000-0005-0000-0000-0000F5660000}"/>
    <cellStyle name="20% - Accent1 3 4 2 8 3" xfId="26542" xr:uid="{00000000-0005-0000-0000-0000F6660000}"/>
    <cellStyle name="20% - Accent1 3 4 2 8 3 2" xfId="26543" xr:uid="{00000000-0005-0000-0000-0000F7660000}"/>
    <cellStyle name="20% - Accent1 3 4 2 8 4" xfId="26544" xr:uid="{00000000-0005-0000-0000-0000F8660000}"/>
    <cellStyle name="20% - Accent1 3 4 2 9" xfId="26545" xr:uid="{00000000-0005-0000-0000-0000F9660000}"/>
    <cellStyle name="20% - Accent1 3 4 2 9 2" xfId="26546" xr:uid="{00000000-0005-0000-0000-0000FA660000}"/>
    <cellStyle name="20% - Accent1 3 4 2 9 2 2" xfId="26547" xr:uid="{00000000-0005-0000-0000-0000FB660000}"/>
    <cellStyle name="20% - Accent1 3 4 2 9 2 2 2" xfId="26548" xr:uid="{00000000-0005-0000-0000-0000FC660000}"/>
    <cellStyle name="20% - Accent1 3 4 2 9 2 3" xfId="26549" xr:uid="{00000000-0005-0000-0000-0000FD660000}"/>
    <cellStyle name="20% - Accent1 3 4 2 9 3" xfId="26550" xr:uid="{00000000-0005-0000-0000-0000FE660000}"/>
    <cellStyle name="20% - Accent1 3 4 2 9 3 2" xfId="26551" xr:uid="{00000000-0005-0000-0000-0000FF660000}"/>
    <cellStyle name="20% - Accent1 3 4 2 9 4" xfId="26552" xr:uid="{00000000-0005-0000-0000-000000670000}"/>
    <cellStyle name="20% - Accent1 3 4 3" xfId="26553" xr:uid="{00000000-0005-0000-0000-000001670000}"/>
    <cellStyle name="20% - Accent1 3 4 3 10" xfId="26554" xr:uid="{00000000-0005-0000-0000-000002670000}"/>
    <cellStyle name="20% - Accent1 3 4 3 10 2" xfId="26555" xr:uid="{00000000-0005-0000-0000-000003670000}"/>
    <cellStyle name="20% - Accent1 3 4 3 10 2 2" xfId="26556" xr:uid="{00000000-0005-0000-0000-000004670000}"/>
    <cellStyle name="20% - Accent1 3 4 3 10 3" xfId="26557" xr:uid="{00000000-0005-0000-0000-000005670000}"/>
    <cellStyle name="20% - Accent1 3 4 3 11" xfId="26558" xr:uid="{00000000-0005-0000-0000-000006670000}"/>
    <cellStyle name="20% - Accent1 3 4 3 11 2" xfId="26559" xr:uid="{00000000-0005-0000-0000-000007670000}"/>
    <cellStyle name="20% - Accent1 3 4 3 11 2 2" xfId="26560" xr:uid="{00000000-0005-0000-0000-000008670000}"/>
    <cellStyle name="20% - Accent1 3 4 3 11 3" xfId="26561" xr:uid="{00000000-0005-0000-0000-000009670000}"/>
    <cellStyle name="20% - Accent1 3 4 3 12" xfId="26562" xr:uid="{00000000-0005-0000-0000-00000A670000}"/>
    <cellStyle name="20% - Accent1 3 4 3 12 2" xfId="26563" xr:uid="{00000000-0005-0000-0000-00000B670000}"/>
    <cellStyle name="20% - Accent1 3 4 3 13" xfId="26564" xr:uid="{00000000-0005-0000-0000-00000C670000}"/>
    <cellStyle name="20% - Accent1 3 4 3 13 2" xfId="26565" xr:uid="{00000000-0005-0000-0000-00000D670000}"/>
    <cellStyle name="20% - Accent1 3 4 3 14" xfId="26566" xr:uid="{00000000-0005-0000-0000-00000E670000}"/>
    <cellStyle name="20% - Accent1 3 4 3 2" xfId="26567" xr:uid="{00000000-0005-0000-0000-00000F670000}"/>
    <cellStyle name="20% - Accent1 3 4 3 2 10" xfId="26568" xr:uid="{00000000-0005-0000-0000-000010670000}"/>
    <cellStyle name="20% - Accent1 3 4 3 2 10 2" xfId="26569" xr:uid="{00000000-0005-0000-0000-000011670000}"/>
    <cellStyle name="20% - Accent1 3 4 3 2 11" xfId="26570" xr:uid="{00000000-0005-0000-0000-000012670000}"/>
    <cellStyle name="20% - Accent1 3 4 3 2 2" xfId="26571" xr:uid="{00000000-0005-0000-0000-000013670000}"/>
    <cellStyle name="20% - Accent1 3 4 3 2 2 2" xfId="26572" xr:uid="{00000000-0005-0000-0000-000014670000}"/>
    <cellStyle name="20% - Accent1 3 4 3 2 2 2 2" xfId="26573" xr:uid="{00000000-0005-0000-0000-000015670000}"/>
    <cellStyle name="20% - Accent1 3 4 3 2 2 2 2 2" xfId="26574" xr:uid="{00000000-0005-0000-0000-000016670000}"/>
    <cellStyle name="20% - Accent1 3 4 3 2 2 2 2 2 2" xfId="26575" xr:uid="{00000000-0005-0000-0000-000017670000}"/>
    <cellStyle name="20% - Accent1 3 4 3 2 2 2 2 3" xfId="26576" xr:uid="{00000000-0005-0000-0000-000018670000}"/>
    <cellStyle name="20% - Accent1 3 4 3 2 2 2 3" xfId="26577" xr:uid="{00000000-0005-0000-0000-000019670000}"/>
    <cellStyle name="20% - Accent1 3 4 3 2 2 2 3 2" xfId="26578" xr:uid="{00000000-0005-0000-0000-00001A670000}"/>
    <cellStyle name="20% - Accent1 3 4 3 2 2 2 4" xfId="26579" xr:uid="{00000000-0005-0000-0000-00001B670000}"/>
    <cellStyle name="20% - Accent1 3 4 3 2 2 3" xfId="26580" xr:uid="{00000000-0005-0000-0000-00001C670000}"/>
    <cellStyle name="20% - Accent1 3 4 3 2 2 3 2" xfId="26581" xr:uid="{00000000-0005-0000-0000-00001D670000}"/>
    <cellStyle name="20% - Accent1 3 4 3 2 2 3 2 2" xfId="26582" xr:uid="{00000000-0005-0000-0000-00001E670000}"/>
    <cellStyle name="20% - Accent1 3 4 3 2 2 3 2 2 2" xfId="26583" xr:uid="{00000000-0005-0000-0000-00001F670000}"/>
    <cellStyle name="20% - Accent1 3 4 3 2 2 3 2 3" xfId="26584" xr:uid="{00000000-0005-0000-0000-000020670000}"/>
    <cellStyle name="20% - Accent1 3 4 3 2 2 3 3" xfId="26585" xr:uid="{00000000-0005-0000-0000-000021670000}"/>
    <cellStyle name="20% - Accent1 3 4 3 2 2 3 3 2" xfId="26586" xr:uid="{00000000-0005-0000-0000-000022670000}"/>
    <cellStyle name="20% - Accent1 3 4 3 2 2 3 4" xfId="26587" xr:uid="{00000000-0005-0000-0000-000023670000}"/>
    <cellStyle name="20% - Accent1 3 4 3 2 2 4" xfId="26588" xr:uid="{00000000-0005-0000-0000-000024670000}"/>
    <cellStyle name="20% - Accent1 3 4 3 2 2 4 2" xfId="26589" xr:uid="{00000000-0005-0000-0000-000025670000}"/>
    <cellStyle name="20% - Accent1 3 4 3 2 2 4 2 2" xfId="26590" xr:uid="{00000000-0005-0000-0000-000026670000}"/>
    <cellStyle name="20% - Accent1 3 4 3 2 2 4 2 2 2" xfId="26591" xr:uid="{00000000-0005-0000-0000-000027670000}"/>
    <cellStyle name="20% - Accent1 3 4 3 2 2 4 2 3" xfId="26592" xr:uid="{00000000-0005-0000-0000-000028670000}"/>
    <cellStyle name="20% - Accent1 3 4 3 2 2 4 3" xfId="26593" xr:uid="{00000000-0005-0000-0000-000029670000}"/>
    <cellStyle name="20% - Accent1 3 4 3 2 2 4 3 2" xfId="26594" xr:uid="{00000000-0005-0000-0000-00002A670000}"/>
    <cellStyle name="20% - Accent1 3 4 3 2 2 4 4" xfId="26595" xr:uid="{00000000-0005-0000-0000-00002B670000}"/>
    <cellStyle name="20% - Accent1 3 4 3 2 2 5" xfId="26596" xr:uid="{00000000-0005-0000-0000-00002C670000}"/>
    <cellStyle name="20% - Accent1 3 4 3 2 2 5 2" xfId="26597" xr:uid="{00000000-0005-0000-0000-00002D670000}"/>
    <cellStyle name="20% - Accent1 3 4 3 2 2 5 2 2" xfId="26598" xr:uid="{00000000-0005-0000-0000-00002E670000}"/>
    <cellStyle name="20% - Accent1 3 4 3 2 2 5 3" xfId="26599" xr:uid="{00000000-0005-0000-0000-00002F670000}"/>
    <cellStyle name="20% - Accent1 3 4 3 2 2 6" xfId="26600" xr:uid="{00000000-0005-0000-0000-000030670000}"/>
    <cellStyle name="20% - Accent1 3 4 3 2 2 6 2" xfId="26601" xr:uid="{00000000-0005-0000-0000-000031670000}"/>
    <cellStyle name="20% - Accent1 3 4 3 2 2 6 2 2" xfId="26602" xr:uid="{00000000-0005-0000-0000-000032670000}"/>
    <cellStyle name="20% - Accent1 3 4 3 2 2 6 3" xfId="26603" xr:uid="{00000000-0005-0000-0000-000033670000}"/>
    <cellStyle name="20% - Accent1 3 4 3 2 2 7" xfId="26604" xr:uid="{00000000-0005-0000-0000-000034670000}"/>
    <cellStyle name="20% - Accent1 3 4 3 2 2 7 2" xfId="26605" xr:uid="{00000000-0005-0000-0000-000035670000}"/>
    <cellStyle name="20% - Accent1 3 4 3 2 2 8" xfId="26606" xr:uid="{00000000-0005-0000-0000-000036670000}"/>
    <cellStyle name="20% - Accent1 3 4 3 2 2 8 2" xfId="26607" xr:uid="{00000000-0005-0000-0000-000037670000}"/>
    <cellStyle name="20% - Accent1 3 4 3 2 2 9" xfId="26608" xr:uid="{00000000-0005-0000-0000-000038670000}"/>
    <cellStyle name="20% - Accent1 3 4 3 2 3" xfId="26609" xr:uid="{00000000-0005-0000-0000-000039670000}"/>
    <cellStyle name="20% - Accent1 3 4 3 2 3 2" xfId="26610" xr:uid="{00000000-0005-0000-0000-00003A670000}"/>
    <cellStyle name="20% - Accent1 3 4 3 2 3 2 2" xfId="26611" xr:uid="{00000000-0005-0000-0000-00003B670000}"/>
    <cellStyle name="20% - Accent1 3 4 3 2 3 2 2 2" xfId="26612" xr:uid="{00000000-0005-0000-0000-00003C670000}"/>
    <cellStyle name="20% - Accent1 3 4 3 2 3 2 2 2 2" xfId="26613" xr:uid="{00000000-0005-0000-0000-00003D670000}"/>
    <cellStyle name="20% - Accent1 3 4 3 2 3 2 2 3" xfId="26614" xr:uid="{00000000-0005-0000-0000-00003E670000}"/>
    <cellStyle name="20% - Accent1 3 4 3 2 3 2 3" xfId="26615" xr:uid="{00000000-0005-0000-0000-00003F670000}"/>
    <cellStyle name="20% - Accent1 3 4 3 2 3 2 3 2" xfId="26616" xr:uid="{00000000-0005-0000-0000-000040670000}"/>
    <cellStyle name="20% - Accent1 3 4 3 2 3 2 4" xfId="26617" xr:uid="{00000000-0005-0000-0000-000041670000}"/>
    <cellStyle name="20% - Accent1 3 4 3 2 3 3" xfId="26618" xr:uid="{00000000-0005-0000-0000-000042670000}"/>
    <cellStyle name="20% - Accent1 3 4 3 2 3 3 2" xfId="26619" xr:uid="{00000000-0005-0000-0000-000043670000}"/>
    <cellStyle name="20% - Accent1 3 4 3 2 3 3 2 2" xfId="26620" xr:uid="{00000000-0005-0000-0000-000044670000}"/>
    <cellStyle name="20% - Accent1 3 4 3 2 3 3 2 2 2" xfId="26621" xr:uid="{00000000-0005-0000-0000-000045670000}"/>
    <cellStyle name="20% - Accent1 3 4 3 2 3 3 2 3" xfId="26622" xr:uid="{00000000-0005-0000-0000-000046670000}"/>
    <cellStyle name="20% - Accent1 3 4 3 2 3 3 3" xfId="26623" xr:uid="{00000000-0005-0000-0000-000047670000}"/>
    <cellStyle name="20% - Accent1 3 4 3 2 3 3 3 2" xfId="26624" xr:uid="{00000000-0005-0000-0000-000048670000}"/>
    <cellStyle name="20% - Accent1 3 4 3 2 3 3 4" xfId="26625" xr:uid="{00000000-0005-0000-0000-000049670000}"/>
    <cellStyle name="20% - Accent1 3 4 3 2 3 4" xfId="26626" xr:uid="{00000000-0005-0000-0000-00004A670000}"/>
    <cellStyle name="20% - Accent1 3 4 3 2 3 4 2" xfId="26627" xr:uid="{00000000-0005-0000-0000-00004B670000}"/>
    <cellStyle name="20% - Accent1 3 4 3 2 3 4 2 2" xfId="26628" xr:uid="{00000000-0005-0000-0000-00004C670000}"/>
    <cellStyle name="20% - Accent1 3 4 3 2 3 4 2 2 2" xfId="26629" xr:uid="{00000000-0005-0000-0000-00004D670000}"/>
    <cellStyle name="20% - Accent1 3 4 3 2 3 4 2 3" xfId="26630" xr:uid="{00000000-0005-0000-0000-00004E670000}"/>
    <cellStyle name="20% - Accent1 3 4 3 2 3 4 3" xfId="26631" xr:uid="{00000000-0005-0000-0000-00004F670000}"/>
    <cellStyle name="20% - Accent1 3 4 3 2 3 4 3 2" xfId="26632" xr:uid="{00000000-0005-0000-0000-000050670000}"/>
    <cellStyle name="20% - Accent1 3 4 3 2 3 4 4" xfId="26633" xr:uid="{00000000-0005-0000-0000-000051670000}"/>
    <cellStyle name="20% - Accent1 3 4 3 2 3 5" xfId="26634" xr:uid="{00000000-0005-0000-0000-000052670000}"/>
    <cellStyle name="20% - Accent1 3 4 3 2 3 5 2" xfId="26635" xr:uid="{00000000-0005-0000-0000-000053670000}"/>
    <cellStyle name="20% - Accent1 3 4 3 2 3 5 2 2" xfId="26636" xr:uid="{00000000-0005-0000-0000-000054670000}"/>
    <cellStyle name="20% - Accent1 3 4 3 2 3 5 3" xfId="26637" xr:uid="{00000000-0005-0000-0000-000055670000}"/>
    <cellStyle name="20% - Accent1 3 4 3 2 3 6" xfId="26638" xr:uid="{00000000-0005-0000-0000-000056670000}"/>
    <cellStyle name="20% - Accent1 3 4 3 2 3 6 2" xfId="26639" xr:uid="{00000000-0005-0000-0000-000057670000}"/>
    <cellStyle name="20% - Accent1 3 4 3 2 3 6 2 2" xfId="26640" xr:uid="{00000000-0005-0000-0000-000058670000}"/>
    <cellStyle name="20% - Accent1 3 4 3 2 3 6 3" xfId="26641" xr:uid="{00000000-0005-0000-0000-000059670000}"/>
    <cellStyle name="20% - Accent1 3 4 3 2 3 7" xfId="26642" xr:uid="{00000000-0005-0000-0000-00005A670000}"/>
    <cellStyle name="20% - Accent1 3 4 3 2 3 7 2" xfId="26643" xr:uid="{00000000-0005-0000-0000-00005B670000}"/>
    <cellStyle name="20% - Accent1 3 4 3 2 3 8" xfId="26644" xr:uid="{00000000-0005-0000-0000-00005C670000}"/>
    <cellStyle name="20% - Accent1 3 4 3 2 3 8 2" xfId="26645" xr:uid="{00000000-0005-0000-0000-00005D670000}"/>
    <cellStyle name="20% - Accent1 3 4 3 2 3 9" xfId="26646" xr:uid="{00000000-0005-0000-0000-00005E670000}"/>
    <cellStyle name="20% - Accent1 3 4 3 2 4" xfId="26647" xr:uid="{00000000-0005-0000-0000-00005F670000}"/>
    <cellStyle name="20% - Accent1 3 4 3 2 4 2" xfId="26648" xr:uid="{00000000-0005-0000-0000-000060670000}"/>
    <cellStyle name="20% - Accent1 3 4 3 2 4 2 2" xfId="26649" xr:uid="{00000000-0005-0000-0000-000061670000}"/>
    <cellStyle name="20% - Accent1 3 4 3 2 4 2 2 2" xfId="26650" xr:uid="{00000000-0005-0000-0000-000062670000}"/>
    <cellStyle name="20% - Accent1 3 4 3 2 4 2 3" xfId="26651" xr:uid="{00000000-0005-0000-0000-000063670000}"/>
    <cellStyle name="20% - Accent1 3 4 3 2 4 3" xfId="26652" xr:uid="{00000000-0005-0000-0000-000064670000}"/>
    <cellStyle name="20% - Accent1 3 4 3 2 4 3 2" xfId="26653" xr:uid="{00000000-0005-0000-0000-000065670000}"/>
    <cellStyle name="20% - Accent1 3 4 3 2 4 4" xfId="26654" xr:uid="{00000000-0005-0000-0000-000066670000}"/>
    <cellStyle name="20% - Accent1 3 4 3 2 5" xfId="26655" xr:uid="{00000000-0005-0000-0000-000067670000}"/>
    <cellStyle name="20% - Accent1 3 4 3 2 5 2" xfId="26656" xr:uid="{00000000-0005-0000-0000-000068670000}"/>
    <cellStyle name="20% - Accent1 3 4 3 2 5 2 2" xfId="26657" xr:uid="{00000000-0005-0000-0000-000069670000}"/>
    <cellStyle name="20% - Accent1 3 4 3 2 5 2 2 2" xfId="26658" xr:uid="{00000000-0005-0000-0000-00006A670000}"/>
    <cellStyle name="20% - Accent1 3 4 3 2 5 2 3" xfId="26659" xr:uid="{00000000-0005-0000-0000-00006B670000}"/>
    <cellStyle name="20% - Accent1 3 4 3 2 5 3" xfId="26660" xr:uid="{00000000-0005-0000-0000-00006C670000}"/>
    <cellStyle name="20% - Accent1 3 4 3 2 5 3 2" xfId="26661" xr:uid="{00000000-0005-0000-0000-00006D670000}"/>
    <cellStyle name="20% - Accent1 3 4 3 2 5 4" xfId="26662" xr:uid="{00000000-0005-0000-0000-00006E670000}"/>
    <cellStyle name="20% - Accent1 3 4 3 2 6" xfId="26663" xr:uid="{00000000-0005-0000-0000-00006F670000}"/>
    <cellStyle name="20% - Accent1 3 4 3 2 6 2" xfId="26664" xr:uid="{00000000-0005-0000-0000-000070670000}"/>
    <cellStyle name="20% - Accent1 3 4 3 2 6 2 2" xfId="26665" xr:uid="{00000000-0005-0000-0000-000071670000}"/>
    <cellStyle name="20% - Accent1 3 4 3 2 6 2 2 2" xfId="26666" xr:uid="{00000000-0005-0000-0000-000072670000}"/>
    <cellStyle name="20% - Accent1 3 4 3 2 6 2 3" xfId="26667" xr:uid="{00000000-0005-0000-0000-000073670000}"/>
    <cellStyle name="20% - Accent1 3 4 3 2 6 3" xfId="26668" xr:uid="{00000000-0005-0000-0000-000074670000}"/>
    <cellStyle name="20% - Accent1 3 4 3 2 6 3 2" xfId="26669" xr:uid="{00000000-0005-0000-0000-000075670000}"/>
    <cellStyle name="20% - Accent1 3 4 3 2 6 4" xfId="26670" xr:uid="{00000000-0005-0000-0000-000076670000}"/>
    <cellStyle name="20% - Accent1 3 4 3 2 7" xfId="26671" xr:uid="{00000000-0005-0000-0000-000077670000}"/>
    <cellStyle name="20% - Accent1 3 4 3 2 7 2" xfId="26672" xr:uid="{00000000-0005-0000-0000-000078670000}"/>
    <cellStyle name="20% - Accent1 3 4 3 2 7 2 2" xfId="26673" xr:uid="{00000000-0005-0000-0000-000079670000}"/>
    <cellStyle name="20% - Accent1 3 4 3 2 7 3" xfId="26674" xr:uid="{00000000-0005-0000-0000-00007A670000}"/>
    <cellStyle name="20% - Accent1 3 4 3 2 8" xfId="26675" xr:uid="{00000000-0005-0000-0000-00007B670000}"/>
    <cellStyle name="20% - Accent1 3 4 3 2 8 2" xfId="26676" xr:uid="{00000000-0005-0000-0000-00007C670000}"/>
    <cellStyle name="20% - Accent1 3 4 3 2 8 2 2" xfId="26677" xr:uid="{00000000-0005-0000-0000-00007D670000}"/>
    <cellStyle name="20% - Accent1 3 4 3 2 8 3" xfId="26678" xr:uid="{00000000-0005-0000-0000-00007E670000}"/>
    <cellStyle name="20% - Accent1 3 4 3 2 9" xfId="26679" xr:uid="{00000000-0005-0000-0000-00007F670000}"/>
    <cellStyle name="20% - Accent1 3 4 3 2 9 2" xfId="26680" xr:uid="{00000000-0005-0000-0000-000080670000}"/>
    <cellStyle name="20% - Accent1 3 4 3 3" xfId="26681" xr:uid="{00000000-0005-0000-0000-000081670000}"/>
    <cellStyle name="20% - Accent1 3 4 3 3 10" xfId="26682" xr:uid="{00000000-0005-0000-0000-000082670000}"/>
    <cellStyle name="20% - Accent1 3 4 3 3 10 2" xfId="26683" xr:uid="{00000000-0005-0000-0000-000083670000}"/>
    <cellStyle name="20% - Accent1 3 4 3 3 11" xfId="26684" xr:uid="{00000000-0005-0000-0000-000084670000}"/>
    <cellStyle name="20% - Accent1 3 4 3 3 2" xfId="26685" xr:uid="{00000000-0005-0000-0000-000085670000}"/>
    <cellStyle name="20% - Accent1 3 4 3 3 2 2" xfId="26686" xr:uid="{00000000-0005-0000-0000-000086670000}"/>
    <cellStyle name="20% - Accent1 3 4 3 3 2 2 2" xfId="26687" xr:uid="{00000000-0005-0000-0000-000087670000}"/>
    <cellStyle name="20% - Accent1 3 4 3 3 2 2 2 2" xfId="26688" xr:uid="{00000000-0005-0000-0000-000088670000}"/>
    <cellStyle name="20% - Accent1 3 4 3 3 2 2 2 2 2" xfId="26689" xr:uid="{00000000-0005-0000-0000-000089670000}"/>
    <cellStyle name="20% - Accent1 3 4 3 3 2 2 2 3" xfId="26690" xr:uid="{00000000-0005-0000-0000-00008A670000}"/>
    <cellStyle name="20% - Accent1 3 4 3 3 2 2 3" xfId="26691" xr:uid="{00000000-0005-0000-0000-00008B670000}"/>
    <cellStyle name="20% - Accent1 3 4 3 3 2 2 3 2" xfId="26692" xr:uid="{00000000-0005-0000-0000-00008C670000}"/>
    <cellStyle name="20% - Accent1 3 4 3 3 2 2 4" xfId="26693" xr:uid="{00000000-0005-0000-0000-00008D670000}"/>
    <cellStyle name="20% - Accent1 3 4 3 3 2 3" xfId="26694" xr:uid="{00000000-0005-0000-0000-00008E670000}"/>
    <cellStyle name="20% - Accent1 3 4 3 3 2 3 2" xfId="26695" xr:uid="{00000000-0005-0000-0000-00008F670000}"/>
    <cellStyle name="20% - Accent1 3 4 3 3 2 3 2 2" xfId="26696" xr:uid="{00000000-0005-0000-0000-000090670000}"/>
    <cellStyle name="20% - Accent1 3 4 3 3 2 3 2 2 2" xfId="26697" xr:uid="{00000000-0005-0000-0000-000091670000}"/>
    <cellStyle name="20% - Accent1 3 4 3 3 2 3 2 3" xfId="26698" xr:uid="{00000000-0005-0000-0000-000092670000}"/>
    <cellStyle name="20% - Accent1 3 4 3 3 2 3 3" xfId="26699" xr:uid="{00000000-0005-0000-0000-000093670000}"/>
    <cellStyle name="20% - Accent1 3 4 3 3 2 3 3 2" xfId="26700" xr:uid="{00000000-0005-0000-0000-000094670000}"/>
    <cellStyle name="20% - Accent1 3 4 3 3 2 3 4" xfId="26701" xr:uid="{00000000-0005-0000-0000-000095670000}"/>
    <cellStyle name="20% - Accent1 3 4 3 3 2 4" xfId="26702" xr:uid="{00000000-0005-0000-0000-000096670000}"/>
    <cellStyle name="20% - Accent1 3 4 3 3 2 4 2" xfId="26703" xr:uid="{00000000-0005-0000-0000-000097670000}"/>
    <cellStyle name="20% - Accent1 3 4 3 3 2 4 2 2" xfId="26704" xr:uid="{00000000-0005-0000-0000-000098670000}"/>
    <cellStyle name="20% - Accent1 3 4 3 3 2 4 2 2 2" xfId="26705" xr:uid="{00000000-0005-0000-0000-000099670000}"/>
    <cellStyle name="20% - Accent1 3 4 3 3 2 4 2 3" xfId="26706" xr:uid="{00000000-0005-0000-0000-00009A670000}"/>
    <cellStyle name="20% - Accent1 3 4 3 3 2 4 3" xfId="26707" xr:uid="{00000000-0005-0000-0000-00009B670000}"/>
    <cellStyle name="20% - Accent1 3 4 3 3 2 4 3 2" xfId="26708" xr:uid="{00000000-0005-0000-0000-00009C670000}"/>
    <cellStyle name="20% - Accent1 3 4 3 3 2 4 4" xfId="26709" xr:uid="{00000000-0005-0000-0000-00009D670000}"/>
    <cellStyle name="20% - Accent1 3 4 3 3 2 5" xfId="26710" xr:uid="{00000000-0005-0000-0000-00009E670000}"/>
    <cellStyle name="20% - Accent1 3 4 3 3 2 5 2" xfId="26711" xr:uid="{00000000-0005-0000-0000-00009F670000}"/>
    <cellStyle name="20% - Accent1 3 4 3 3 2 5 2 2" xfId="26712" xr:uid="{00000000-0005-0000-0000-0000A0670000}"/>
    <cellStyle name="20% - Accent1 3 4 3 3 2 5 3" xfId="26713" xr:uid="{00000000-0005-0000-0000-0000A1670000}"/>
    <cellStyle name="20% - Accent1 3 4 3 3 2 6" xfId="26714" xr:uid="{00000000-0005-0000-0000-0000A2670000}"/>
    <cellStyle name="20% - Accent1 3 4 3 3 2 6 2" xfId="26715" xr:uid="{00000000-0005-0000-0000-0000A3670000}"/>
    <cellStyle name="20% - Accent1 3 4 3 3 2 6 2 2" xfId="26716" xr:uid="{00000000-0005-0000-0000-0000A4670000}"/>
    <cellStyle name="20% - Accent1 3 4 3 3 2 6 3" xfId="26717" xr:uid="{00000000-0005-0000-0000-0000A5670000}"/>
    <cellStyle name="20% - Accent1 3 4 3 3 2 7" xfId="26718" xr:uid="{00000000-0005-0000-0000-0000A6670000}"/>
    <cellStyle name="20% - Accent1 3 4 3 3 2 7 2" xfId="26719" xr:uid="{00000000-0005-0000-0000-0000A7670000}"/>
    <cellStyle name="20% - Accent1 3 4 3 3 2 8" xfId="26720" xr:uid="{00000000-0005-0000-0000-0000A8670000}"/>
    <cellStyle name="20% - Accent1 3 4 3 3 2 8 2" xfId="26721" xr:uid="{00000000-0005-0000-0000-0000A9670000}"/>
    <cellStyle name="20% - Accent1 3 4 3 3 2 9" xfId="26722" xr:uid="{00000000-0005-0000-0000-0000AA670000}"/>
    <cellStyle name="20% - Accent1 3 4 3 3 3" xfId="26723" xr:uid="{00000000-0005-0000-0000-0000AB670000}"/>
    <cellStyle name="20% - Accent1 3 4 3 3 3 2" xfId="26724" xr:uid="{00000000-0005-0000-0000-0000AC670000}"/>
    <cellStyle name="20% - Accent1 3 4 3 3 3 2 2" xfId="26725" xr:uid="{00000000-0005-0000-0000-0000AD670000}"/>
    <cellStyle name="20% - Accent1 3 4 3 3 3 2 2 2" xfId="26726" xr:uid="{00000000-0005-0000-0000-0000AE670000}"/>
    <cellStyle name="20% - Accent1 3 4 3 3 3 2 2 2 2" xfId="26727" xr:uid="{00000000-0005-0000-0000-0000AF670000}"/>
    <cellStyle name="20% - Accent1 3 4 3 3 3 2 2 3" xfId="26728" xr:uid="{00000000-0005-0000-0000-0000B0670000}"/>
    <cellStyle name="20% - Accent1 3 4 3 3 3 2 3" xfId="26729" xr:uid="{00000000-0005-0000-0000-0000B1670000}"/>
    <cellStyle name="20% - Accent1 3 4 3 3 3 2 3 2" xfId="26730" xr:uid="{00000000-0005-0000-0000-0000B2670000}"/>
    <cellStyle name="20% - Accent1 3 4 3 3 3 2 4" xfId="26731" xr:uid="{00000000-0005-0000-0000-0000B3670000}"/>
    <cellStyle name="20% - Accent1 3 4 3 3 3 3" xfId="26732" xr:uid="{00000000-0005-0000-0000-0000B4670000}"/>
    <cellStyle name="20% - Accent1 3 4 3 3 3 3 2" xfId="26733" xr:uid="{00000000-0005-0000-0000-0000B5670000}"/>
    <cellStyle name="20% - Accent1 3 4 3 3 3 3 2 2" xfId="26734" xr:uid="{00000000-0005-0000-0000-0000B6670000}"/>
    <cellStyle name="20% - Accent1 3 4 3 3 3 3 2 2 2" xfId="26735" xr:uid="{00000000-0005-0000-0000-0000B7670000}"/>
    <cellStyle name="20% - Accent1 3 4 3 3 3 3 2 3" xfId="26736" xr:uid="{00000000-0005-0000-0000-0000B8670000}"/>
    <cellStyle name="20% - Accent1 3 4 3 3 3 3 3" xfId="26737" xr:uid="{00000000-0005-0000-0000-0000B9670000}"/>
    <cellStyle name="20% - Accent1 3 4 3 3 3 3 3 2" xfId="26738" xr:uid="{00000000-0005-0000-0000-0000BA670000}"/>
    <cellStyle name="20% - Accent1 3 4 3 3 3 3 4" xfId="26739" xr:uid="{00000000-0005-0000-0000-0000BB670000}"/>
    <cellStyle name="20% - Accent1 3 4 3 3 3 4" xfId="26740" xr:uid="{00000000-0005-0000-0000-0000BC670000}"/>
    <cellStyle name="20% - Accent1 3 4 3 3 3 4 2" xfId="26741" xr:uid="{00000000-0005-0000-0000-0000BD670000}"/>
    <cellStyle name="20% - Accent1 3 4 3 3 3 4 2 2" xfId="26742" xr:uid="{00000000-0005-0000-0000-0000BE670000}"/>
    <cellStyle name="20% - Accent1 3 4 3 3 3 4 2 2 2" xfId="26743" xr:uid="{00000000-0005-0000-0000-0000BF670000}"/>
    <cellStyle name="20% - Accent1 3 4 3 3 3 4 2 3" xfId="26744" xr:uid="{00000000-0005-0000-0000-0000C0670000}"/>
    <cellStyle name="20% - Accent1 3 4 3 3 3 4 3" xfId="26745" xr:uid="{00000000-0005-0000-0000-0000C1670000}"/>
    <cellStyle name="20% - Accent1 3 4 3 3 3 4 3 2" xfId="26746" xr:uid="{00000000-0005-0000-0000-0000C2670000}"/>
    <cellStyle name="20% - Accent1 3 4 3 3 3 4 4" xfId="26747" xr:uid="{00000000-0005-0000-0000-0000C3670000}"/>
    <cellStyle name="20% - Accent1 3 4 3 3 3 5" xfId="26748" xr:uid="{00000000-0005-0000-0000-0000C4670000}"/>
    <cellStyle name="20% - Accent1 3 4 3 3 3 5 2" xfId="26749" xr:uid="{00000000-0005-0000-0000-0000C5670000}"/>
    <cellStyle name="20% - Accent1 3 4 3 3 3 5 2 2" xfId="26750" xr:uid="{00000000-0005-0000-0000-0000C6670000}"/>
    <cellStyle name="20% - Accent1 3 4 3 3 3 5 3" xfId="26751" xr:uid="{00000000-0005-0000-0000-0000C7670000}"/>
    <cellStyle name="20% - Accent1 3 4 3 3 3 6" xfId="26752" xr:uid="{00000000-0005-0000-0000-0000C8670000}"/>
    <cellStyle name="20% - Accent1 3 4 3 3 3 6 2" xfId="26753" xr:uid="{00000000-0005-0000-0000-0000C9670000}"/>
    <cellStyle name="20% - Accent1 3 4 3 3 3 6 2 2" xfId="26754" xr:uid="{00000000-0005-0000-0000-0000CA670000}"/>
    <cellStyle name="20% - Accent1 3 4 3 3 3 6 3" xfId="26755" xr:uid="{00000000-0005-0000-0000-0000CB670000}"/>
    <cellStyle name="20% - Accent1 3 4 3 3 3 7" xfId="26756" xr:uid="{00000000-0005-0000-0000-0000CC670000}"/>
    <cellStyle name="20% - Accent1 3 4 3 3 3 7 2" xfId="26757" xr:uid="{00000000-0005-0000-0000-0000CD670000}"/>
    <cellStyle name="20% - Accent1 3 4 3 3 3 8" xfId="26758" xr:uid="{00000000-0005-0000-0000-0000CE670000}"/>
    <cellStyle name="20% - Accent1 3 4 3 3 3 8 2" xfId="26759" xr:uid="{00000000-0005-0000-0000-0000CF670000}"/>
    <cellStyle name="20% - Accent1 3 4 3 3 3 9" xfId="26760" xr:uid="{00000000-0005-0000-0000-0000D0670000}"/>
    <cellStyle name="20% - Accent1 3 4 3 3 4" xfId="26761" xr:uid="{00000000-0005-0000-0000-0000D1670000}"/>
    <cellStyle name="20% - Accent1 3 4 3 3 4 2" xfId="26762" xr:uid="{00000000-0005-0000-0000-0000D2670000}"/>
    <cellStyle name="20% - Accent1 3 4 3 3 4 2 2" xfId="26763" xr:uid="{00000000-0005-0000-0000-0000D3670000}"/>
    <cellStyle name="20% - Accent1 3 4 3 3 4 2 2 2" xfId="26764" xr:uid="{00000000-0005-0000-0000-0000D4670000}"/>
    <cellStyle name="20% - Accent1 3 4 3 3 4 2 3" xfId="26765" xr:uid="{00000000-0005-0000-0000-0000D5670000}"/>
    <cellStyle name="20% - Accent1 3 4 3 3 4 3" xfId="26766" xr:uid="{00000000-0005-0000-0000-0000D6670000}"/>
    <cellStyle name="20% - Accent1 3 4 3 3 4 3 2" xfId="26767" xr:uid="{00000000-0005-0000-0000-0000D7670000}"/>
    <cellStyle name="20% - Accent1 3 4 3 3 4 4" xfId="26768" xr:uid="{00000000-0005-0000-0000-0000D8670000}"/>
    <cellStyle name="20% - Accent1 3 4 3 3 5" xfId="26769" xr:uid="{00000000-0005-0000-0000-0000D9670000}"/>
    <cellStyle name="20% - Accent1 3 4 3 3 5 2" xfId="26770" xr:uid="{00000000-0005-0000-0000-0000DA670000}"/>
    <cellStyle name="20% - Accent1 3 4 3 3 5 2 2" xfId="26771" xr:uid="{00000000-0005-0000-0000-0000DB670000}"/>
    <cellStyle name="20% - Accent1 3 4 3 3 5 2 2 2" xfId="26772" xr:uid="{00000000-0005-0000-0000-0000DC670000}"/>
    <cellStyle name="20% - Accent1 3 4 3 3 5 2 3" xfId="26773" xr:uid="{00000000-0005-0000-0000-0000DD670000}"/>
    <cellStyle name="20% - Accent1 3 4 3 3 5 3" xfId="26774" xr:uid="{00000000-0005-0000-0000-0000DE670000}"/>
    <cellStyle name="20% - Accent1 3 4 3 3 5 3 2" xfId="26775" xr:uid="{00000000-0005-0000-0000-0000DF670000}"/>
    <cellStyle name="20% - Accent1 3 4 3 3 5 4" xfId="26776" xr:uid="{00000000-0005-0000-0000-0000E0670000}"/>
    <cellStyle name="20% - Accent1 3 4 3 3 6" xfId="26777" xr:uid="{00000000-0005-0000-0000-0000E1670000}"/>
    <cellStyle name="20% - Accent1 3 4 3 3 6 2" xfId="26778" xr:uid="{00000000-0005-0000-0000-0000E2670000}"/>
    <cellStyle name="20% - Accent1 3 4 3 3 6 2 2" xfId="26779" xr:uid="{00000000-0005-0000-0000-0000E3670000}"/>
    <cellStyle name="20% - Accent1 3 4 3 3 6 2 2 2" xfId="26780" xr:uid="{00000000-0005-0000-0000-0000E4670000}"/>
    <cellStyle name="20% - Accent1 3 4 3 3 6 2 3" xfId="26781" xr:uid="{00000000-0005-0000-0000-0000E5670000}"/>
    <cellStyle name="20% - Accent1 3 4 3 3 6 3" xfId="26782" xr:uid="{00000000-0005-0000-0000-0000E6670000}"/>
    <cellStyle name="20% - Accent1 3 4 3 3 6 3 2" xfId="26783" xr:uid="{00000000-0005-0000-0000-0000E7670000}"/>
    <cellStyle name="20% - Accent1 3 4 3 3 6 4" xfId="26784" xr:uid="{00000000-0005-0000-0000-0000E8670000}"/>
    <cellStyle name="20% - Accent1 3 4 3 3 7" xfId="26785" xr:uid="{00000000-0005-0000-0000-0000E9670000}"/>
    <cellStyle name="20% - Accent1 3 4 3 3 7 2" xfId="26786" xr:uid="{00000000-0005-0000-0000-0000EA670000}"/>
    <cellStyle name="20% - Accent1 3 4 3 3 7 2 2" xfId="26787" xr:uid="{00000000-0005-0000-0000-0000EB670000}"/>
    <cellStyle name="20% - Accent1 3 4 3 3 7 3" xfId="26788" xr:uid="{00000000-0005-0000-0000-0000EC670000}"/>
    <cellStyle name="20% - Accent1 3 4 3 3 8" xfId="26789" xr:uid="{00000000-0005-0000-0000-0000ED670000}"/>
    <cellStyle name="20% - Accent1 3 4 3 3 8 2" xfId="26790" xr:uid="{00000000-0005-0000-0000-0000EE670000}"/>
    <cellStyle name="20% - Accent1 3 4 3 3 8 2 2" xfId="26791" xr:uid="{00000000-0005-0000-0000-0000EF670000}"/>
    <cellStyle name="20% - Accent1 3 4 3 3 8 3" xfId="26792" xr:uid="{00000000-0005-0000-0000-0000F0670000}"/>
    <cellStyle name="20% - Accent1 3 4 3 3 9" xfId="26793" xr:uid="{00000000-0005-0000-0000-0000F1670000}"/>
    <cellStyle name="20% - Accent1 3 4 3 3 9 2" xfId="26794" xr:uid="{00000000-0005-0000-0000-0000F2670000}"/>
    <cellStyle name="20% - Accent1 3 4 3 4" xfId="26795" xr:uid="{00000000-0005-0000-0000-0000F3670000}"/>
    <cellStyle name="20% - Accent1 3 4 3 4 10" xfId="26796" xr:uid="{00000000-0005-0000-0000-0000F4670000}"/>
    <cellStyle name="20% - Accent1 3 4 3 4 10 2" xfId="26797" xr:uid="{00000000-0005-0000-0000-0000F5670000}"/>
    <cellStyle name="20% - Accent1 3 4 3 4 11" xfId="26798" xr:uid="{00000000-0005-0000-0000-0000F6670000}"/>
    <cellStyle name="20% - Accent1 3 4 3 4 2" xfId="26799" xr:uid="{00000000-0005-0000-0000-0000F7670000}"/>
    <cellStyle name="20% - Accent1 3 4 3 4 2 2" xfId="26800" xr:uid="{00000000-0005-0000-0000-0000F8670000}"/>
    <cellStyle name="20% - Accent1 3 4 3 4 2 2 2" xfId="26801" xr:uid="{00000000-0005-0000-0000-0000F9670000}"/>
    <cellStyle name="20% - Accent1 3 4 3 4 2 2 2 2" xfId="26802" xr:uid="{00000000-0005-0000-0000-0000FA670000}"/>
    <cellStyle name="20% - Accent1 3 4 3 4 2 2 2 2 2" xfId="26803" xr:uid="{00000000-0005-0000-0000-0000FB670000}"/>
    <cellStyle name="20% - Accent1 3 4 3 4 2 2 2 3" xfId="26804" xr:uid="{00000000-0005-0000-0000-0000FC670000}"/>
    <cellStyle name="20% - Accent1 3 4 3 4 2 2 3" xfId="26805" xr:uid="{00000000-0005-0000-0000-0000FD670000}"/>
    <cellStyle name="20% - Accent1 3 4 3 4 2 2 3 2" xfId="26806" xr:uid="{00000000-0005-0000-0000-0000FE670000}"/>
    <cellStyle name="20% - Accent1 3 4 3 4 2 2 4" xfId="26807" xr:uid="{00000000-0005-0000-0000-0000FF670000}"/>
    <cellStyle name="20% - Accent1 3 4 3 4 2 3" xfId="26808" xr:uid="{00000000-0005-0000-0000-000000680000}"/>
    <cellStyle name="20% - Accent1 3 4 3 4 2 3 2" xfId="26809" xr:uid="{00000000-0005-0000-0000-000001680000}"/>
    <cellStyle name="20% - Accent1 3 4 3 4 2 3 2 2" xfId="26810" xr:uid="{00000000-0005-0000-0000-000002680000}"/>
    <cellStyle name="20% - Accent1 3 4 3 4 2 3 2 2 2" xfId="26811" xr:uid="{00000000-0005-0000-0000-000003680000}"/>
    <cellStyle name="20% - Accent1 3 4 3 4 2 3 2 3" xfId="26812" xr:uid="{00000000-0005-0000-0000-000004680000}"/>
    <cellStyle name="20% - Accent1 3 4 3 4 2 3 3" xfId="26813" xr:uid="{00000000-0005-0000-0000-000005680000}"/>
    <cellStyle name="20% - Accent1 3 4 3 4 2 3 3 2" xfId="26814" xr:uid="{00000000-0005-0000-0000-000006680000}"/>
    <cellStyle name="20% - Accent1 3 4 3 4 2 3 4" xfId="26815" xr:uid="{00000000-0005-0000-0000-000007680000}"/>
    <cellStyle name="20% - Accent1 3 4 3 4 2 4" xfId="26816" xr:uid="{00000000-0005-0000-0000-000008680000}"/>
    <cellStyle name="20% - Accent1 3 4 3 4 2 4 2" xfId="26817" xr:uid="{00000000-0005-0000-0000-000009680000}"/>
    <cellStyle name="20% - Accent1 3 4 3 4 2 4 2 2" xfId="26818" xr:uid="{00000000-0005-0000-0000-00000A680000}"/>
    <cellStyle name="20% - Accent1 3 4 3 4 2 4 2 2 2" xfId="26819" xr:uid="{00000000-0005-0000-0000-00000B680000}"/>
    <cellStyle name="20% - Accent1 3 4 3 4 2 4 2 3" xfId="26820" xr:uid="{00000000-0005-0000-0000-00000C680000}"/>
    <cellStyle name="20% - Accent1 3 4 3 4 2 4 3" xfId="26821" xr:uid="{00000000-0005-0000-0000-00000D680000}"/>
    <cellStyle name="20% - Accent1 3 4 3 4 2 4 3 2" xfId="26822" xr:uid="{00000000-0005-0000-0000-00000E680000}"/>
    <cellStyle name="20% - Accent1 3 4 3 4 2 4 4" xfId="26823" xr:uid="{00000000-0005-0000-0000-00000F680000}"/>
    <cellStyle name="20% - Accent1 3 4 3 4 2 5" xfId="26824" xr:uid="{00000000-0005-0000-0000-000010680000}"/>
    <cellStyle name="20% - Accent1 3 4 3 4 2 5 2" xfId="26825" xr:uid="{00000000-0005-0000-0000-000011680000}"/>
    <cellStyle name="20% - Accent1 3 4 3 4 2 5 2 2" xfId="26826" xr:uid="{00000000-0005-0000-0000-000012680000}"/>
    <cellStyle name="20% - Accent1 3 4 3 4 2 5 3" xfId="26827" xr:uid="{00000000-0005-0000-0000-000013680000}"/>
    <cellStyle name="20% - Accent1 3 4 3 4 2 6" xfId="26828" xr:uid="{00000000-0005-0000-0000-000014680000}"/>
    <cellStyle name="20% - Accent1 3 4 3 4 2 6 2" xfId="26829" xr:uid="{00000000-0005-0000-0000-000015680000}"/>
    <cellStyle name="20% - Accent1 3 4 3 4 2 6 2 2" xfId="26830" xr:uid="{00000000-0005-0000-0000-000016680000}"/>
    <cellStyle name="20% - Accent1 3 4 3 4 2 6 3" xfId="26831" xr:uid="{00000000-0005-0000-0000-000017680000}"/>
    <cellStyle name="20% - Accent1 3 4 3 4 2 7" xfId="26832" xr:uid="{00000000-0005-0000-0000-000018680000}"/>
    <cellStyle name="20% - Accent1 3 4 3 4 2 7 2" xfId="26833" xr:uid="{00000000-0005-0000-0000-000019680000}"/>
    <cellStyle name="20% - Accent1 3 4 3 4 2 8" xfId="26834" xr:uid="{00000000-0005-0000-0000-00001A680000}"/>
    <cellStyle name="20% - Accent1 3 4 3 4 2 8 2" xfId="26835" xr:uid="{00000000-0005-0000-0000-00001B680000}"/>
    <cellStyle name="20% - Accent1 3 4 3 4 2 9" xfId="26836" xr:uid="{00000000-0005-0000-0000-00001C680000}"/>
    <cellStyle name="20% - Accent1 3 4 3 4 3" xfId="26837" xr:uid="{00000000-0005-0000-0000-00001D680000}"/>
    <cellStyle name="20% - Accent1 3 4 3 4 3 2" xfId="26838" xr:uid="{00000000-0005-0000-0000-00001E680000}"/>
    <cellStyle name="20% - Accent1 3 4 3 4 3 2 2" xfId="26839" xr:uid="{00000000-0005-0000-0000-00001F680000}"/>
    <cellStyle name="20% - Accent1 3 4 3 4 3 2 2 2" xfId="26840" xr:uid="{00000000-0005-0000-0000-000020680000}"/>
    <cellStyle name="20% - Accent1 3 4 3 4 3 2 2 2 2" xfId="26841" xr:uid="{00000000-0005-0000-0000-000021680000}"/>
    <cellStyle name="20% - Accent1 3 4 3 4 3 2 2 3" xfId="26842" xr:uid="{00000000-0005-0000-0000-000022680000}"/>
    <cellStyle name="20% - Accent1 3 4 3 4 3 2 3" xfId="26843" xr:uid="{00000000-0005-0000-0000-000023680000}"/>
    <cellStyle name="20% - Accent1 3 4 3 4 3 2 3 2" xfId="26844" xr:uid="{00000000-0005-0000-0000-000024680000}"/>
    <cellStyle name="20% - Accent1 3 4 3 4 3 2 4" xfId="26845" xr:uid="{00000000-0005-0000-0000-000025680000}"/>
    <cellStyle name="20% - Accent1 3 4 3 4 3 3" xfId="26846" xr:uid="{00000000-0005-0000-0000-000026680000}"/>
    <cellStyle name="20% - Accent1 3 4 3 4 3 3 2" xfId="26847" xr:uid="{00000000-0005-0000-0000-000027680000}"/>
    <cellStyle name="20% - Accent1 3 4 3 4 3 3 2 2" xfId="26848" xr:uid="{00000000-0005-0000-0000-000028680000}"/>
    <cellStyle name="20% - Accent1 3 4 3 4 3 3 2 2 2" xfId="26849" xr:uid="{00000000-0005-0000-0000-000029680000}"/>
    <cellStyle name="20% - Accent1 3 4 3 4 3 3 2 3" xfId="26850" xr:uid="{00000000-0005-0000-0000-00002A680000}"/>
    <cellStyle name="20% - Accent1 3 4 3 4 3 3 3" xfId="26851" xr:uid="{00000000-0005-0000-0000-00002B680000}"/>
    <cellStyle name="20% - Accent1 3 4 3 4 3 3 3 2" xfId="26852" xr:uid="{00000000-0005-0000-0000-00002C680000}"/>
    <cellStyle name="20% - Accent1 3 4 3 4 3 3 4" xfId="26853" xr:uid="{00000000-0005-0000-0000-00002D680000}"/>
    <cellStyle name="20% - Accent1 3 4 3 4 3 4" xfId="26854" xr:uid="{00000000-0005-0000-0000-00002E680000}"/>
    <cellStyle name="20% - Accent1 3 4 3 4 3 4 2" xfId="26855" xr:uid="{00000000-0005-0000-0000-00002F680000}"/>
    <cellStyle name="20% - Accent1 3 4 3 4 3 4 2 2" xfId="26856" xr:uid="{00000000-0005-0000-0000-000030680000}"/>
    <cellStyle name="20% - Accent1 3 4 3 4 3 4 2 2 2" xfId="26857" xr:uid="{00000000-0005-0000-0000-000031680000}"/>
    <cellStyle name="20% - Accent1 3 4 3 4 3 4 2 3" xfId="26858" xr:uid="{00000000-0005-0000-0000-000032680000}"/>
    <cellStyle name="20% - Accent1 3 4 3 4 3 4 3" xfId="26859" xr:uid="{00000000-0005-0000-0000-000033680000}"/>
    <cellStyle name="20% - Accent1 3 4 3 4 3 4 3 2" xfId="26860" xr:uid="{00000000-0005-0000-0000-000034680000}"/>
    <cellStyle name="20% - Accent1 3 4 3 4 3 4 4" xfId="26861" xr:uid="{00000000-0005-0000-0000-000035680000}"/>
    <cellStyle name="20% - Accent1 3 4 3 4 3 5" xfId="26862" xr:uid="{00000000-0005-0000-0000-000036680000}"/>
    <cellStyle name="20% - Accent1 3 4 3 4 3 5 2" xfId="26863" xr:uid="{00000000-0005-0000-0000-000037680000}"/>
    <cellStyle name="20% - Accent1 3 4 3 4 3 5 2 2" xfId="26864" xr:uid="{00000000-0005-0000-0000-000038680000}"/>
    <cellStyle name="20% - Accent1 3 4 3 4 3 5 3" xfId="26865" xr:uid="{00000000-0005-0000-0000-000039680000}"/>
    <cellStyle name="20% - Accent1 3 4 3 4 3 6" xfId="26866" xr:uid="{00000000-0005-0000-0000-00003A680000}"/>
    <cellStyle name="20% - Accent1 3 4 3 4 3 6 2" xfId="26867" xr:uid="{00000000-0005-0000-0000-00003B680000}"/>
    <cellStyle name="20% - Accent1 3 4 3 4 3 6 2 2" xfId="26868" xr:uid="{00000000-0005-0000-0000-00003C680000}"/>
    <cellStyle name="20% - Accent1 3 4 3 4 3 6 3" xfId="26869" xr:uid="{00000000-0005-0000-0000-00003D680000}"/>
    <cellStyle name="20% - Accent1 3 4 3 4 3 7" xfId="26870" xr:uid="{00000000-0005-0000-0000-00003E680000}"/>
    <cellStyle name="20% - Accent1 3 4 3 4 3 7 2" xfId="26871" xr:uid="{00000000-0005-0000-0000-00003F680000}"/>
    <cellStyle name="20% - Accent1 3 4 3 4 3 8" xfId="26872" xr:uid="{00000000-0005-0000-0000-000040680000}"/>
    <cellStyle name="20% - Accent1 3 4 3 4 3 8 2" xfId="26873" xr:uid="{00000000-0005-0000-0000-000041680000}"/>
    <cellStyle name="20% - Accent1 3 4 3 4 3 9" xfId="26874" xr:uid="{00000000-0005-0000-0000-000042680000}"/>
    <cellStyle name="20% - Accent1 3 4 3 4 4" xfId="26875" xr:uid="{00000000-0005-0000-0000-000043680000}"/>
    <cellStyle name="20% - Accent1 3 4 3 4 4 2" xfId="26876" xr:uid="{00000000-0005-0000-0000-000044680000}"/>
    <cellStyle name="20% - Accent1 3 4 3 4 4 2 2" xfId="26877" xr:uid="{00000000-0005-0000-0000-000045680000}"/>
    <cellStyle name="20% - Accent1 3 4 3 4 4 2 2 2" xfId="26878" xr:uid="{00000000-0005-0000-0000-000046680000}"/>
    <cellStyle name="20% - Accent1 3 4 3 4 4 2 3" xfId="26879" xr:uid="{00000000-0005-0000-0000-000047680000}"/>
    <cellStyle name="20% - Accent1 3 4 3 4 4 3" xfId="26880" xr:uid="{00000000-0005-0000-0000-000048680000}"/>
    <cellStyle name="20% - Accent1 3 4 3 4 4 3 2" xfId="26881" xr:uid="{00000000-0005-0000-0000-000049680000}"/>
    <cellStyle name="20% - Accent1 3 4 3 4 4 4" xfId="26882" xr:uid="{00000000-0005-0000-0000-00004A680000}"/>
    <cellStyle name="20% - Accent1 3 4 3 4 5" xfId="26883" xr:uid="{00000000-0005-0000-0000-00004B680000}"/>
    <cellStyle name="20% - Accent1 3 4 3 4 5 2" xfId="26884" xr:uid="{00000000-0005-0000-0000-00004C680000}"/>
    <cellStyle name="20% - Accent1 3 4 3 4 5 2 2" xfId="26885" xr:uid="{00000000-0005-0000-0000-00004D680000}"/>
    <cellStyle name="20% - Accent1 3 4 3 4 5 2 2 2" xfId="26886" xr:uid="{00000000-0005-0000-0000-00004E680000}"/>
    <cellStyle name="20% - Accent1 3 4 3 4 5 2 3" xfId="26887" xr:uid="{00000000-0005-0000-0000-00004F680000}"/>
    <cellStyle name="20% - Accent1 3 4 3 4 5 3" xfId="26888" xr:uid="{00000000-0005-0000-0000-000050680000}"/>
    <cellStyle name="20% - Accent1 3 4 3 4 5 3 2" xfId="26889" xr:uid="{00000000-0005-0000-0000-000051680000}"/>
    <cellStyle name="20% - Accent1 3 4 3 4 5 4" xfId="26890" xr:uid="{00000000-0005-0000-0000-000052680000}"/>
    <cellStyle name="20% - Accent1 3 4 3 4 6" xfId="26891" xr:uid="{00000000-0005-0000-0000-000053680000}"/>
    <cellStyle name="20% - Accent1 3 4 3 4 6 2" xfId="26892" xr:uid="{00000000-0005-0000-0000-000054680000}"/>
    <cellStyle name="20% - Accent1 3 4 3 4 6 2 2" xfId="26893" xr:uid="{00000000-0005-0000-0000-000055680000}"/>
    <cellStyle name="20% - Accent1 3 4 3 4 6 2 2 2" xfId="26894" xr:uid="{00000000-0005-0000-0000-000056680000}"/>
    <cellStyle name="20% - Accent1 3 4 3 4 6 2 3" xfId="26895" xr:uid="{00000000-0005-0000-0000-000057680000}"/>
    <cellStyle name="20% - Accent1 3 4 3 4 6 3" xfId="26896" xr:uid="{00000000-0005-0000-0000-000058680000}"/>
    <cellStyle name="20% - Accent1 3 4 3 4 6 3 2" xfId="26897" xr:uid="{00000000-0005-0000-0000-000059680000}"/>
    <cellStyle name="20% - Accent1 3 4 3 4 6 4" xfId="26898" xr:uid="{00000000-0005-0000-0000-00005A680000}"/>
    <cellStyle name="20% - Accent1 3 4 3 4 7" xfId="26899" xr:uid="{00000000-0005-0000-0000-00005B680000}"/>
    <cellStyle name="20% - Accent1 3 4 3 4 7 2" xfId="26900" xr:uid="{00000000-0005-0000-0000-00005C680000}"/>
    <cellStyle name="20% - Accent1 3 4 3 4 7 2 2" xfId="26901" xr:uid="{00000000-0005-0000-0000-00005D680000}"/>
    <cellStyle name="20% - Accent1 3 4 3 4 7 3" xfId="26902" xr:uid="{00000000-0005-0000-0000-00005E680000}"/>
    <cellStyle name="20% - Accent1 3 4 3 4 8" xfId="26903" xr:uid="{00000000-0005-0000-0000-00005F680000}"/>
    <cellStyle name="20% - Accent1 3 4 3 4 8 2" xfId="26904" xr:uid="{00000000-0005-0000-0000-000060680000}"/>
    <cellStyle name="20% - Accent1 3 4 3 4 8 2 2" xfId="26905" xr:uid="{00000000-0005-0000-0000-000061680000}"/>
    <cellStyle name="20% - Accent1 3 4 3 4 8 3" xfId="26906" xr:uid="{00000000-0005-0000-0000-000062680000}"/>
    <cellStyle name="20% - Accent1 3 4 3 4 9" xfId="26907" xr:uid="{00000000-0005-0000-0000-000063680000}"/>
    <cellStyle name="20% - Accent1 3 4 3 4 9 2" xfId="26908" xr:uid="{00000000-0005-0000-0000-000064680000}"/>
    <cellStyle name="20% - Accent1 3 4 3 5" xfId="26909" xr:uid="{00000000-0005-0000-0000-000065680000}"/>
    <cellStyle name="20% - Accent1 3 4 3 5 2" xfId="26910" xr:uid="{00000000-0005-0000-0000-000066680000}"/>
    <cellStyle name="20% - Accent1 3 4 3 5 2 2" xfId="26911" xr:uid="{00000000-0005-0000-0000-000067680000}"/>
    <cellStyle name="20% - Accent1 3 4 3 5 2 2 2" xfId="26912" xr:uid="{00000000-0005-0000-0000-000068680000}"/>
    <cellStyle name="20% - Accent1 3 4 3 5 2 2 2 2" xfId="26913" xr:uid="{00000000-0005-0000-0000-000069680000}"/>
    <cellStyle name="20% - Accent1 3 4 3 5 2 2 3" xfId="26914" xr:uid="{00000000-0005-0000-0000-00006A680000}"/>
    <cellStyle name="20% - Accent1 3 4 3 5 2 3" xfId="26915" xr:uid="{00000000-0005-0000-0000-00006B680000}"/>
    <cellStyle name="20% - Accent1 3 4 3 5 2 3 2" xfId="26916" xr:uid="{00000000-0005-0000-0000-00006C680000}"/>
    <cellStyle name="20% - Accent1 3 4 3 5 2 4" xfId="26917" xr:uid="{00000000-0005-0000-0000-00006D680000}"/>
    <cellStyle name="20% - Accent1 3 4 3 5 3" xfId="26918" xr:uid="{00000000-0005-0000-0000-00006E680000}"/>
    <cellStyle name="20% - Accent1 3 4 3 5 3 2" xfId="26919" xr:uid="{00000000-0005-0000-0000-00006F680000}"/>
    <cellStyle name="20% - Accent1 3 4 3 5 3 2 2" xfId="26920" xr:uid="{00000000-0005-0000-0000-000070680000}"/>
    <cellStyle name="20% - Accent1 3 4 3 5 3 2 2 2" xfId="26921" xr:uid="{00000000-0005-0000-0000-000071680000}"/>
    <cellStyle name="20% - Accent1 3 4 3 5 3 2 3" xfId="26922" xr:uid="{00000000-0005-0000-0000-000072680000}"/>
    <cellStyle name="20% - Accent1 3 4 3 5 3 3" xfId="26923" xr:uid="{00000000-0005-0000-0000-000073680000}"/>
    <cellStyle name="20% - Accent1 3 4 3 5 3 3 2" xfId="26924" xr:uid="{00000000-0005-0000-0000-000074680000}"/>
    <cellStyle name="20% - Accent1 3 4 3 5 3 4" xfId="26925" xr:uid="{00000000-0005-0000-0000-000075680000}"/>
    <cellStyle name="20% - Accent1 3 4 3 5 4" xfId="26926" xr:uid="{00000000-0005-0000-0000-000076680000}"/>
    <cellStyle name="20% - Accent1 3 4 3 5 4 2" xfId="26927" xr:uid="{00000000-0005-0000-0000-000077680000}"/>
    <cellStyle name="20% - Accent1 3 4 3 5 4 2 2" xfId="26928" xr:uid="{00000000-0005-0000-0000-000078680000}"/>
    <cellStyle name="20% - Accent1 3 4 3 5 4 2 2 2" xfId="26929" xr:uid="{00000000-0005-0000-0000-000079680000}"/>
    <cellStyle name="20% - Accent1 3 4 3 5 4 2 3" xfId="26930" xr:uid="{00000000-0005-0000-0000-00007A680000}"/>
    <cellStyle name="20% - Accent1 3 4 3 5 4 3" xfId="26931" xr:uid="{00000000-0005-0000-0000-00007B680000}"/>
    <cellStyle name="20% - Accent1 3 4 3 5 4 3 2" xfId="26932" xr:uid="{00000000-0005-0000-0000-00007C680000}"/>
    <cellStyle name="20% - Accent1 3 4 3 5 4 4" xfId="26933" xr:uid="{00000000-0005-0000-0000-00007D680000}"/>
    <cellStyle name="20% - Accent1 3 4 3 5 5" xfId="26934" xr:uid="{00000000-0005-0000-0000-00007E680000}"/>
    <cellStyle name="20% - Accent1 3 4 3 5 5 2" xfId="26935" xr:uid="{00000000-0005-0000-0000-00007F680000}"/>
    <cellStyle name="20% - Accent1 3 4 3 5 5 2 2" xfId="26936" xr:uid="{00000000-0005-0000-0000-000080680000}"/>
    <cellStyle name="20% - Accent1 3 4 3 5 5 3" xfId="26937" xr:uid="{00000000-0005-0000-0000-000081680000}"/>
    <cellStyle name="20% - Accent1 3 4 3 5 6" xfId="26938" xr:uid="{00000000-0005-0000-0000-000082680000}"/>
    <cellStyle name="20% - Accent1 3 4 3 5 6 2" xfId="26939" xr:uid="{00000000-0005-0000-0000-000083680000}"/>
    <cellStyle name="20% - Accent1 3 4 3 5 6 2 2" xfId="26940" xr:uid="{00000000-0005-0000-0000-000084680000}"/>
    <cellStyle name="20% - Accent1 3 4 3 5 6 3" xfId="26941" xr:uid="{00000000-0005-0000-0000-000085680000}"/>
    <cellStyle name="20% - Accent1 3 4 3 5 7" xfId="26942" xr:uid="{00000000-0005-0000-0000-000086680000}"/>
    <cellStyle name="20% - Accent1 3 4 3 5 7 2" xfId="26943" xr:uid="{00000000-0005-0000-0000-000087680000}"/>
    <cellStyle name="20% - Accent1 3 4 3 5 8" xfId="26944" xr:uid="{00000000-0005-0000-0000-000088680000}"/>
    <cellStyle name="20% - Accent1 3 4 3 5 8 2" xfId="26945" xr:uid="{00000000-0005-0000-0000-000089680000}"/>
    <cellStyle name="20% - Accent1 3 4 3 5 9" xfId="26946" xr:uid="{00000000-0005-0000-0000-00008A680000}"/>
    <cellStyle name="20% - Accent1 3 4 3 6" xfId="26947" xr:uid="{00000000-0005-0000-0000-00008B680000}"/>
    <cellStyle name="20% - Accent1 3 4 3 6 2" xfId="26948" xr:uid="{00000000-0005-0000-0000-00008C680000}"/>
    <cellStyle name="20% - Accent1 3 4 3 6 2 2" xfId="26949" xr:uid="{00000000-0005-0000-0000-00008D680000}"/>
    <cellStyle name="20% - Accent1 3 4 3 6 2 2 2" xfId="26950" xr:uid="{00000000-0005-0000-0000-00008E680000}"/>
    <cellStyle name="20% - Accent1 3 4 3 6 2 2 2 2" xfId="26951" xr:uid="{00000000-0005-0000-0000-00008F680000}"/>
    <cellStyle name="20% - Accent1 3 4 3 6 2 2 3" xfId="26952" xr:uid="{00000000-0005-0000-0000-000090680000}"/>
    <cellStyle name="20% - Accent1 3 4 3 6 2 3" xfId="26953" xr:uid="{00000000-0005-0000-0000-000091680000}"/>
    <cellStyle name="20% - Accent1 3 4 3 6 2 3 2" xfId="26954" xr:uid="{00000000-0005-0000-0000-000092680000}"/>
    <cellStyle name="20% - Accent1 3 4 3 6 2 4" xfId="26955" xr:uid="{00000000-0005-0000-0000-000093680000}"/>
    <cellStyle name="20% - Accent1 3 4 3 6 3" xfId="26956" xr:uid="{00000000-0005-0000-0000-000094680000}"/>
    <cellStyle name="20% - Accent1 3 4 3 6 3 2" xfId="26957" xr:uid="{00000000-0005-0000-0000-000095680000}"/>
    <cellStyle name="20% - Accent1 3 4 3 6 3 2 2" xfId="26958" xr:uid="{00000000-0005-0000-0000-000096680000}"/>
    <cellStyle name="20% - Accent1 3 4 3 6 3 2 2 2" xfId="26959" xr:uid="{00000000-0005-0000-0000-000097680000}"/>
    <cellStyle name="20% - Accent1 3 4 3 6 3 2 3" xfId="26960" xr:uid="{00000000-0005-0000-0000-000098680000}"/>
    <cellStyle name="20% - Accent1 3 4 3 6 3 3" xfId="26961" xr:uid="{00000000-0005-0000-0000-000099680000}"/>
    <cellStyle name="20% - Accent1 3 4 3 6 3 3 2" xfId="26962" xr:uid="{00000000-0005-0000-0000-00009A680000}"/>
    <cellStyle name="20% - Accent1 3 4 3 6 3 4" xfId="26963" xr:uid="{00000000-0005-0000-0000-00009B680000}"/>
    <cellStyle name="20% - Accent1 3 4 3 6 4" xfId="26964" xr:uid="{00000000-0005-0000-0000-00009C680000}"/>
    <cellStyle name="20% - Accent1 3 4 3 6 4 2" xfId="26965" xr:uid="{00000000-0005-0000-0000-00009D680000}"/>
    <cellStyle name="20% - Accent1 3 4 3 6 4 2 2" xfId="26966" xr:uid="{00000000-0005-0000-0000-00009E680000}"/>
    <cellStyle name="20% - Accent1 3 4 3 6 4 2 2 2" xfId="26967" xr:uid="{00000000-0005-0000-0000-00009F680000}"/>
    <cellStyle name="20% - Accent1 3 4 3 6 4 2 3" xfId="26968" xr:uid="{00000000-0005-0000-0000-0000A0680000}"/>
    <cellStyle name="20% - Accent1 3 4 3 6 4 3" xfId="26969" xr:uid="{00000000-0005-0000-0000-0000A1680000}"/>
    <cellStyle name="20% - Accent1 3 4 3 6 4 3 2" xfId="26970" xr:uid="{00000000-0005-0000-0000-0000A2680000}"/>
    <cellStyle name="20% - Accent1 3 4 3 6 4 4" xfId="26971" xr:uid="{00000000-0005-0000-0000-0000A3680000}"/>
    <cellStyle name="20% - Accent1 3 4 3 6 5" xfId="26972" xr:uid="{00000000-0005-0000-0000-0000A4680000}"/>
    <cellStyle name="20% - Accent1 3 4 3 6 5 2" xfId="26973" xr:uid="{00000000-0005-0000-0000-0000A5680000}"/>
    <cellStyle name="20% - Accent1 3 4 3 6 5 2 2" xfId="26974" xr:uid="{00000000-0005-0000-0000-0000A6680000}"/>
    <cellStyle name="20% - Accent1 3 4 3 6 5 3" xfId="26975" xr:uid="{00000000-0005-0000-0000-0000A7680000}"/>
    <cellStyle name="20% - Accent1 3 4 3 6 6" xfId="26976" xr:uid="{00000000-0005-0000-0000-0000A8680000}"/>
    <cellStyle name="20% - Accent1 3 4 3 6 6 2" xfId="26977" xr:uid="{00000000-0005-0000-0000-0000A9680000}"/>
    <cellStyle name="20% - Accent1 3 4 3 6 6 2 2" xfId="26978" xr:uid="{00000000-0005-0000-0000-0000AA680000}"/>
    <cellStyle name="20% - Accent1 3 4 3 6 6 3" xfId="26979" xr:uid="{00000000-0005-0000-0000-0000AB680000}"/>
    <cellStyle name="20% - Accent1 3 4 3 6 7" xfId="26980" xr:uid="{00000000-0005-0000-0000-0000AC680000}"/>
    <cellStyle name="20% - Accent1 3 4 3 6 7 2" xfId="26981" xr:uid="{00000000-0005-0000-0000-0000AD680000}"/>
    <cellStyle name="20% - Accent1 3 4 3 6 8" xfId="26982" xr:uid="{00000000-0005-0000-0000-0000AE680000}"/>
    <cellStyle name="20% - Accent1 3 4 3 6 8 2" xfId="26983" xr:uid="{00000000-0005-0000-0000-0000AF680000}"/>
    <cellStyle name="20% - Accent1 3 4 3 6 9" xfId="26984" xr:uid="{00000000-0005-0000-0000-0000B0680000}"/>
    <cellStyle name="20% - Accent1 3 4 3 7" xfId="26985" xr:uid="{00000000-0005-0000-0000-0000B1680000}"/>
    <cellStyle name="20% - Accent1 3 4 3 7 2" xfId="26986" xr:uid="{00000000-0005-0000-0000-0000B2680000}"/>
    <cellStyle name="20% - Accent1 3 4 3 7 2 2" xfId="26987" xr:uid="{00000000-0005-0000-0000-0000B3680000}"/>
    <cellStyle name="20% - Accent1 3 4 3 7 2 2 2" xfId="26988" xr:uid="{00000000-0005-0000-0000-0000B4680000}"/>
    <cellStyle name="20% - Accent1 3 4 3 7 2 3" xfId="26989" xr:uid="{00000000-0005-0000-0000-0000B5680000}"/>
    <cellStyle name="20% - Accent1 3 4 3 7 3" xfId="26990" xr:uid="{00000000-0005-0000-0000-0000B6680000}"/>
    <cellStyle name="20% - Accent1 3 4 3 7 3 2" xfId="26991" xr:uid="{00000000-0005-0000-0000-0000B7680000}"/>
    <cellStyle name="20% - Accent1 3 4 3 7 4" xfId="26992" xr:uid="{00000000-0005-0000-0000-0000B8680000}"/>
    <cellStyle name="20% - Accent1 3 4 3 8" xfId="26993" xr:uid="{00000000-0005-0000-0000-0000B9680000}"/>
    <cellStyle name="20% - Accent1 3 4 3 8 2" xfId="26994" xr:uid="{00000000-0005-0000-0000-0000BA680000}"/>
    <cellStyle name="20% - Accent1 3 4 3 8 2 2" xfId="26995" xr:uid="{00000000-0005-0000-0000-0000BB680000}"/>
    <cellStyle name="20% - Accent1 3 4 3 8 2 2 2" xfId="26996" xr:uid="{00000000-0005-0000-0000-0000BC680000}"/>
    <cellStyle name="20% - Accent1 3 4 3 8 2 3" xfId="26997" xr:uid="{00000000-0005-0000-0000-0000BD680000}"/>
    <cellStyle name="20% - Accent1 3 4 3 8 3" xfId="26998" xr:uid="{00000000-0005-0000-0000-0000BE680000}"/>
    <cellStyle name="20% - Accent1 3 4 3 8 3 2" xfId="26999" xr:uid="{00000000-0005-0000-0000-0000BF680000}"/>
    <cellStyle name="20% - Accent1 3 4 3 8 4" xfId="27000" xr:uid="{00000000-0005-0000-0000-0000C0680000}"/>
    <cellStyle name="20% - Accent1 3 4 3 9" xfId="27001" xr:uid="{00000000-0005-0000-0000-0000C1680000}"/>
    <cellStyle name="20% - Accent1 3 4 3 9 2" xfId="27002" xr:uid="{00000000-0005-0000-0000-0000C2680000}"/>
    <cellStyle name="20% - Accent1 3 4 3 9 2 2" xfId="27003" xr:uid="{00000000-0005-0000-0000-0000C3680000}"/>
    <cellStyle name="20% - Accent1 3 4 3 9 2 2 2" xfId="27004" xr:uid="{00000000-0005-0000-0000-0000C4680000}"/>
    <cellStyle name="20% - Accent1 3 4 3 9 2 3" xfId="27005" xr:uid="{00000000-0005-0000-0000-0000C5680000}"/>
    <cellStyle name="20% - Accent1 3 4 3 9 3" xfId="27006" xr:uid="{00000000-0005-0000-0000-0000C6680000}"/>
    <cellStyle name="20% - Accent1 3 4 3 9 3 2" xfId="27007" xr:uid="{00000000-0005-0000-0000-0000C7680000}"/>
    <cellStyle name="20% - Accent1 3 4 3 9 4" xfId="27008" xr:uid="{00000000-0005-0000-0000-0000C8680000}"/>
    <cellStyle name="20% - Accent1 3 4 4" xfId="27009" xr:uid="{00000000-0005-0000-0000-0000C9680000}"/>
    <cellStyle name="20% - Accent1 3 4 4 10" xfId="27010" xr:uid="{00000000-0005-0000-0000-0000CA680000}"/>
    <cellStyle name="20% - Accent1 3 4 4 10 2" xfId="27011" xr:uid="{00000000-0005-0000-0000-0000CB680000}"/>
    <cellStyle name="20% - Accent1 3 4 4 11" xfId="27012" xr:uid="{00000000-0005-0000-0000-0000CC680000}"/>
    <cellStyle name="20% - Accent1 3 4 4 2" xfId="27013" xr:uid="{00000000-0005-0000-0000-0000CD680000}"/>
    <cellStyle name="20% - Accent1 3 4 4 2 2" xfId="27014" xr:uid="{00000000-0005-0000-0000-0000CE680000}"/>
    <cellStyle name="20% - Accent1 3 4 4 2 2 2" xfId="27015" xr:uid="{00000000-0005-0000-0000-0000CF680000}"/>
    <cellStyle name="20% - Accent1 3 4 4 2 2 2 2" xfId="27016" xr:uid="{00000000-0005-0000-0000-0000D0680000}"/>
    <cellStyle name="20% - Accent1 3 4 4 2 2 2 2 2" xfId="27017" xr:uid="{00000000-0005-0000-0000-0000D1680000}"/>
    <cellStyle name="20% - Accent1 3 4 4 2 2 2 3" xfId="27018" xr:uid="{00000000-0005-0000-0000-0000D2680000}"/>
    <cellStyle name="20% - Accent1 3 4 4 2 2 3" xfId="27019" xr:uid="{00000000-0005-0000-0000-0000D3680000}"/>
    <cellStyle name="20% - Accent1 3 4 4 2 2 3 2" xfId="27020" xr:uid="{00000000-0005-0000-0000-0000D4680000}"/>
    <cellStyle name="20% - Accent1 3 4 4 2 2 4" xfId="27021" xr:uid="{00000000-0005-0000-0000-0000D5680000}"/>
    <cellStyle name="20% - Accent1 3 4 4 2 3" xfId="27022" xr:uid="{00000000-0005-0000-0000-0000D6680000}"/>
    <cellStyle name="20% - Accent1 3 4 4 2 3 2" xfId="27023" xr:uid="{00000000-0005-0000-0000-0000D7680000}"/>
    <cellStyle name="20% - Accent1 3 4 4 2 3 2 2" xfId="27024" xr:uid="{00000000-0005-0000-0000-0000D8680000}"/>
    <cellStyle name="20% - Accent1 3 4 4 2 3 2 2 2" xfId="27025" xr:uid="{00000000-0005-0000-0000-0000D9680000}"/>
    <cellStyle name="20% - Accent1 3 4 4 2 3 2 3" xfId="27026" xr:uid="{00000000-0005-0000-0000-0000DA680000}"/>
    <cellStyle name="20% - Accent1 3 4 4 2 3 3" xfId="27027" xr:uid="{00000000-0005-0000-0000-0000DB680000}"/>
    <cellStyle name="20% - Accent1 3 4 4 2 3 3 2" xfId="27028" xr:uid="{00000000-0005-0000-0000-0000DC680000}"/>
    <cellStyle name="20% - Accent1 3 4 4 2 3 4" xfId="27029" xr:uid="{00000000-0005-0000-0000-0000DD680000}"/>
    <cellStyle name="20% - Accent1 3 4 4 2 4" xfId="27030" xr:uid="{00000000-0005-0000-0000-0000DE680000}"/>
    <cellStyle name="20% - Accent1 3 4 4 2 4 2" xfId="27031" xr:uid="{00000000-0005-0000-0000-0000DF680000}"/>
    <cellStyle name="20% - Accent1 3 4 4 2 4 2 2" xfId="27032" xr:uid="{00000000-0005-0000-0000-0000E0680000}"/>
    <cellStyle name="20% - Accent1 3 4 4 2 4 2 2 2" xfId="27033" xr:uid="{00000000-0005-0000-0000-0000E1680000}"/>
    <cellStyle name="20% - Accent1 3 4 4 2 4 2 3" xfId="27034" xr:uid="{00000000-0005-0000-0000-0000E2680000}"/>
    <cellStyle name="20% - Accent1 3 4 4 2 4 3" xfId="27035" xr:uid="{00000000-0005-0000-0000-0000E3680000}"/>
    <cellStyle name="20% - Accent1 3 4 4 2 4 3 2" xfId="27036" xr:uid="{00000000-0005-0000-0000-0000E4680000}"/>
    <cellStyle name="20% - Accent1 3 4 4 2 4 4" xfId="27037" xr:uid="{00000000-0005-0000-0000-0000E5680000}"/>
    <cellStyle name="20% - Accent1 3 4 4 2 5" xfId="27038" xr:uid="{00000000-0005-0000-0000-0000E6680000}"/>
    <cellStyle name="20% - Accent1 3 4 4 2 5 2" xfId="27039" xr:uid="{00000000-0005-0000-0000-0000E7680000}"/>
    <cellStyle name="20% - Accent1 3 4 4 2 5 2 2" xfId="27040" xr:uid="{00000000-0005-0000-0000-0000E8680000}"/>
    <cellStyle name="20% - Accent1 3 4 4 2 5 3" xfId="27041" xr:uid="{00000000-0005-0000-0000-0000E9680000}"/>
    <cellStyle name="20% - Accent1 3 4 4 2 6" xfId="27042" xr:uid="{00000000-0005-0000-0000-0000EA680000}"/>
    <cellStyle name="20% - Accent1 3 4 4 2 6 2" xfId="27043" xr:uid="{00000000-0005-0000-0000-0000EB680000}"/>
    <cellStyle name="20% - Accent1 3 4 4 2 6 2 2" xfId="27044" xr:uid="{00000000-0005-0000-0000-0000EC680000}"/>
    <cellStyle name="20% - Accent1 3 4 4 2 6 3" xfId="27045" xr:uid="{00000000-0005-0000-0000-0000ED680000}"/>
    <cellStyle name="20% - Accent1 3 4 4 2 7" xfId="27046" xr:uid="{00000000-0005-0000-0000-0000EE680000}"/>
    <cellStyle name="20% - Accent1 3 4 4 2 7 2" xfId="27047" xr:uid="{00000000-0005-0000-0000-0000EF680000}"/>
    <cellStyle name="20% - Accent1 3 4 4 2 8" xfId="27048" xr:uid="{00000000-0005-0000-0000-0000F0680000}"/>
    <cellStyle name="20% - Accent1 3 4 4 2 8 2" xfId="27049" xr:uid="{00000000-0005-0000-0000-0000F1680000}"/>
    <cellStyle name="20% - Accent1 3 4 4 2 9" xfId="27050" xr:uid="{00000000-0005-0000-0000-0000F2680000}"/>
    <cellStyle name="20% - Accent1 3 4 4 3" xfId="27051" xr:uid="{00000000-0005-0000-0000-0000F3680000}"/>
    <cellStyle name="20% - Accent1 3 4 4 3 2" xfId="27052" xr:uid="{00000000-0005-0000-0000-0000F4680000}"/>
    <cellStyle name="20% - Accent1 3 4 4 3 2 2" xfId="27053" xr:uid="{00000000-0005-0000-0000-0000F5680000}"/>
    <cellStyle name="20% - Accent1 3 4 4 3 2 2 2" xfId="27054" xr:uid="{00000000-0005-0000-0000-0000F6680000}"/>
    <cellStyle name="20% - Accent1 3 4 4 3 2 2 2 2" xfId="27055" xr:uid="{00000000-0005-0000-0000-0000F7680000}"/>
    <cellStyle name="20% - Accent1 3 4 4 3 2 2 3" xfId="27056" xr:uid="{00000000-0005-0000-0000-0000F8680000}"/>
    <cellStyle name="20% - Accent1 3 4 4 3 2 3" xfId="27057" xr:uid="{00000000-0005-0000-0000-0000F9680000}"/>
    <cellStyle name="20% - Accent1 3 4 4 3 2 3 2" xfId="27058" xr:uid="{00000000-0005-0000-0000-0000FA680000}"/>
    <cellStyle name="20% - Accent1 3 4 4 3 2 4" xfId="27059" xr:uid="{00000000-0005-0000-0000-0000FB680000}"/>
    <cellStyle name="20% - Accent1 3 4 4 3 3" xfId="27060" xr:uid="{00000000-0005-0000-0000-0000FC680000}"/>
    <cellStyle name="20% - Accent1 3 4 4 3 3 2" xfId="27061" xr:uid="{00000000-0005-0000-0000-0000FD680000}"/>
    <cellStyle name="20% - Accent1 3 4 4 3 3 2 2" xfId="27062" xr:uid="{00000000-0005-0000-0000-0000FE680000}"/>
    <cellStyle name="20% - Accent1 3 4 4 3 3 2 2 2" xfId="27063" xr:uid="{00000000-0005-0000-0000-0000FF680000}"/>
    <cellStyle name="20% - Accent1 3 4 4 3 3 2 3" xfId="27064" xr:uid="{00000000-0005-0000-0000-000000690000}"/>
    <cellStyle name="20% - Accent1 3 4 4 3 3 3" xfId="27065" xr:uid="{00000000-0005-0000-0000-000001690000}"/>
    <cellStyle name="20% - Accent1 3 4 4 3 3 3 2" xfId="27066" xr:uid="{00000000-0005-0000-0000-000002690000}"/>
    <cellStyle name="20% - Accent1 3 4 4 3 3 4" xfId="27067" xr:uid="{00000000-0005-0000-0000-000003690000}"/>
    <cellStyle name="20% - Accent1 3 4 4 3 4" xfId="27068" xr:uid="{00000000-0005-0000-0000-000004690000}"/>
    <cellStyle name="20% - Accent1 3 4 4 3 4 2" xfId="27069" xr:uid="{00000000-0005-0000-0000-000005690000}"/>
    <cellStyle name="20% - Accent1 3 4 4 3 4 2 2" xfId="27070" xr:uid="{00000000-0005-0000-0000-000006690000}"/>
    <cellStyle name="20% - Accent1 3 4 4 3 4 2 2 2" xfId="27071" xr:uid="{00000000-0005-0000-0000-000007690000}"/>
    <cellStyle name="20% - Accent1 3 4 4 3 4 2 3" xfId="27072" xr:uid="{00000000-0005-0000-0000-000008690000}"/>
    <cellStyle name="20% - Accent1 3 4 4 3 4 3" xfId="27073" xr:uid="{00000000-0005-0000-0000-000009690000}"/>
    <cellStyle name="20% - Accent1 3 4 4 3 4 3 2" xfId="27074" xr:uid="{00000000-0005-0000-0000-00000A690000}"/>
    <cellStyle name="20% - Accent1 3 4 4 3 4 4" xfId="27075" xr:uid="{00000000-0005-0000-0000-00000B690000}"/>
    <cellStyle name="20% - Accent1 3 4 4 3 5" xfId="27076" xr:uid="{00000000-0005-0000-0000-00000C690000}"/>
    <cellStyle name="20% - Accent1 3 4 4 3 5 2" xfId="27077" xr:uid="{00000000-0005-0000-0000-00000D690000}"/>
    <cellStyle name="20% - Accent1 3 4 4 3 5 2 2" xfId="27078" xr:uid="{00000000-0005-0000-0000-00000E690000}"/>
    <cellStyle name="20% - Accent1 3 4 4 3 5 3" xfId="27079" xr:uid="{00000000-0005-0000-0000-00000F690000}"/>
    <cellStyle name="20% - Accent1 3 4 4 3 6" xfId="27080" xr:uid="{00000000-0005-0000-0000-000010690000}"/>
    <cellStyle name="20% - Accent1 3 4 4 3 6 2" xfId="27081" xr:uid="{00000000-0005-0000-0000-000011690000}"/>
    <cellStyle name="20% - Accent1 3 4 4 3 6 2 2" xfId="27082" xr:uid="{00000000-0005-0000-0000-000012690000}"/>
    <cellStyle name="20% - Accent1 3 4 4 3 6 3" xfId="27083" xr:uid="{00000000-0005-0000-0000-000013690000}"/>
    <cellStyle name="20% - Accent1 3 4 4 3 7" xfId="27084" xr:uid="{00000000-0005-0000-0000-000014690000}"/>
    <cellStyle name="20% - Accent1 3 4 4 3 7 2" xfId="27085" xr:uid="{00000000-0005-0000-0000-000015690000}"/>
    <cellStyle name="20% - Accent1 3 4 4 3 8" xfId="27086" xr:uid="{00000000-0005-0000-0000-000016690000}"/>
    <cellStyle name="20% - Accent1 3 4 4 3 8 2" xfId="27087" xr:uid="{00000000-0005-0000-0000-000017690000}"/>
    <cellStyle name="20% - Accent1 3 4 4 3 9" xfId="27088" xr:uid="{00000000-0005-0000-0000-000018690000}"/>
    <cellStyle name="20% - Accent1 3 4 4 4" xfId="27089" xr:uid="{00000000-0005-0000-0000-000019690000}"/>
    <cellStyle name="20% - Accent1 3 4 4 4 2" xfId="27090" xr:uid="{00000000-0005-0000-0000-00001A690000}"/>
    <cellStyle name="20% - Accent1 3 4 4 4 2 2" xfId="27091" xr:uid="{00000000-0005-0000-0000-00001B690000}"/>
    <cellStyle name="20% - Accent1 3 4 4 4 2 2 2" xfId="27092" xr:uid="{00000000-0005-0000-0000-00001C690000}"/>
    <cellStyle name="20% - Accent1 3 4 4 4 2 3" xfId="27093" xr:uid="{00000000-0005-0000-0000-00001D690000}"/>
    <cellStyle name="20% - Accent1 3 4 4 4 3" xfId="27094" xr:uid="{00000000-0005-0000-0000-00001E690000}"/>
    <cellStyle name="20% - Accent1 3 4 4 4 3 2" xfId="27095" xr:uid="{00000000-0005-0000-0000-00001F690000}"/>
    <cellStyle name="20% - Accent1 3 4 4 4 4" xfId="27096" xr:uid="{00000000-0005-0000-0000-000020690000}"/>
    <cellStyle name="20% - Accent1 3 4 4 5" xfId="27097" xr:uid="{00000000-0005-0000-0000-000021690000}"/>
    <cellStyle name="20% - Accent1 3 4 4 5 2" xfId="27098" xr:uid="{00000000-0005-0000-0000-000022690000}"/>
    <cellStyle name="20% - Accent1 3 4 4 5 2 2" xfId="27099" xr:uid="{00000000-0005-0000-0000-000023690000}"/>
    <cellStyle name="20% - Accent1 3 4 4 5 2 2 2" xfId="27100" xr:uid="{00000000-0005-0000-0000-000024690000}"/>
    <cellStyle name="20% - Accent1 3 4 4 5 2 3" xfId="27101" xr:uid="{00000000-0005-0000-0000-000025690000}"/>
    <cellStyle name="20% - Accent1 3 4 4 5 3" xfId="27102" xr:uid="{00000000-0005-0000-0000-000026690000}"/>
    <cellStyle name="20% - Accent1 3 4 4 5 3 2" xfId="27103" xr:uid="{00000000-0005-0000-0000-000027690000}"/>
    <cellStyle name="20% - Accent1 3 4 4 5 4" xfId="27104" xr:uid="{00000000-0005-0000-0000-000028690000}"/>
    <cellStyle name="20% - Accent1 3 4 4 6" xfId="27105" xr:uid="{00000000-0005-0000-0000-000029690000}"/>
    <cellStyle name="20% - Accent1 3 4 4 6 2" xfId="27106" xr:uid="{00000000-0005-0000-0000-00002A690000}"/>
    <cellStyle name="20% - Accent1 3 4 4 6 2 2" xfId="27107" xr:uid="{00000000-0005-0000-0000-00002B690000}"/>
    <cellStyle name="20% - Accent1 3 4 4 6 2 2 2" xfId="27108" xr:uid="{00000000-0005-0000-0000-00002C690000}"/>
    <cellStyle name="20% - Accent1 3 4 4 6 2 3" xfId="27109" xr:uid="{00000000-0005-0000-0000-00002D690000}"/>
    <cellStyle name="20% - Accent1 3 4 4 6 3" xfId="27110" xr:uid="{00000000-0005-0000-0000-00002E690000}"/>
    <cellStyle name="20% - Accent1 3 4 4 6 3 2" xfId="27111" xr:uid="{00000000-0005-0000-0000-00002F690000}"/>
    <cellStyle name="20% - Accent1 3 4 4 6 4" xfId="27112" xr:uid="{00000000-0005-0000-0000-000030690000}"/>
    <cellStyle name="20% - Accent1 3 4 4 7" xfId="27113" xr:uid="{00000000-0005-0000-0000-000031690000}"/>
    <cellStyle name="20% - Accent1 3 4 4 7 2" xfId="27114" xr:uid="{00000000-0005-0000-0000-000032690000}"/>
    <cellStyle name="20% - Accent1 3 4 4 7 2 2" xfId="27115" xr:uid="{00000000-0005-0000-0000-000033690000}"/>
    <cellStyle name="20% - Accent1 3 4 4 7 3" xfId="27116" xr:uid="{00000000-0005-0000-0000-000034690000}"/>
    <cellStyle name="20% - Accent1 3 4 4 8" xfId="27117" xr:uid="{00000000-0005-0000-0000-000035690000}"/>
    <cellStyle name="20% - Accent1 3 4 4 8 2" xfId="27118" xr:uid="{00000000-0005-0000-0000-000036690000}"/>
    <cellStyle name="20% - Accent1 3 4 4 8 2 2" xfId="27119" xr:uid="{00000000-0005-0000-0000-000037690000}"/>
    <cellStyle name="20% - Accent1 3 4 4 8 3" xfId="27120" xr:uid="{00000000-0005-0000-0000-000038690000}"/>
    <cellStyle name="20% - Accent1 3 4 4 9" xfId="27121" xr:uid="{00000000-0005-0000-0000-000039690000}"/>
    <cellStyle name="20% - Accent1 3 4 4 9 2" xfId="27122" xr:uid="{00000000-0005-0000-0000-00003A690000}"/>
    <cellStyle name="20% - Accent1 3 4 5" xfId="27123" xr:uid="{00000000-0005-0000-0000-00003B690000}"/>
    <cellStyle name="20% - Accent1 3 4 5 10" xfId="27124" xr:uid="{00000000-0005-0000-0000-00003C690000}"/>
    <cellStyle name="20% - Accent1 3 4 5 10 2" xfId="27125" xr:uid="{00000000-0005-0000-0000-00003D690000}"/>
    <cellStyle name="20% - Accent1 3 4 5 11" xfId="27126" xr:uid="{00000000-0005-0000-0000-00003E690000}"/>
    <cellStyle name="20% - Accent1 3 4 5 2" xfId="27127" xr:uid="{00000000-0005-0000-0000-00003F690000}"/>
    <cellStyle name="20% - Accent1 3 4 5 2 2" xfId="27128" xr:uid="{00000000-0005-0000-0000-000040690000}"/>
    <cellStyle name="20% - Accent1 3 4 5 2 2 2" xfId="27129" xr:uid="{00000000-0005-0000-0000-000041690000}"/>
    <cellStyle name="20% - Accent1 3 4 5 2 2 2 2" xfId="27130" xr:uid="{00000000-0005-0000-0000-000042690000}"/>
    <cellStyle name="20% - Accent1 3 4 5 2 2 2 2 2" xfId="27131" xr:uid="{00000000-0005-0000-0000-000043690000}"/>
    <cellStyle name="20% - Accent1 3 4 5 2 2 2 3" xfId="27132" xr:uid="{00000000-0005-0000-0000-000044690000}"/>
    <cellStyle name="20% - Accent1 3 4 5 2 2 3" xfId="27133" xr:uid="{00000000-0005-0000-0000-000045690000}"/>
    <cellStyle name="20% - Accent1 3 4 5 2 2 3 2" xfId="27134" xr:uid="{00000000-0005-0000-0000-000046690000}"/>
    <cellStyle name="20% - Accent1 3 4 5 2 2 4" xfId="27135" xr:uid="{00000000-0005-0000-0000-000047690000}"/>
    <cellStyle name="20% - Accent1 3 4 5 2 3" xfId="27136" xr:uid="{00000000-0005-0000-0000-000048690000}"/>
    <cellStyle name="20% - Accent1 3 4 5 2 3 2" xfId="27137" xr:uid="{00000000-0005-0000-0000-000049690000}"/>
    <cellStyle name="20% - Accent1 3 4 5 2 3 2 2" xfId="27138" xr:uid="{00000000-0005-0000-0000-00004A690000}"/>
    <cellStyle name="20% - Accent1 3 4 5 2 3 2 2 2" xfId="27139" xr:uid="{00000000-0005-0000-0000-00004B690000}"/>
    <cellStyle name="20% - Accent1 3 4 5 2 3 2 3" xfId="27140" xr:uid="{00000000-0005-0000-0000-00004C690000}"/>
    <cellStyle name="20% - Accent1 3 4 5 2 3 3" xfId="27141" xr:uid="{00000000-0005-0000-0000-00004D690000}"/>
    <cellStyle name="20% - Accent1 3 4 5 2 3 3 2" xfId="27142" xr:uid="{00000000-0005-0000-0000-00004E690000}"/>
    <cellStyle name="20% - Accent1 3 4 5 2 3 4" xfId="27143" xr:uid="{00000000-0005-0000-0000-00004F690000}"/>
    <cellStyle name="20% - Accent1 3 4 5 2 4" xfId="27144" xr:uid="{00000000-0005-0000-0000-000050690000}"/>
    <cellStyle name="20% - Accent1 3 4 5 2 4 2" xfId="27145" xr:uid="{00000000-0005-0000-0000-000051690000}"/>
    <cellStyle name="20% - Accent1 3 4 5 2 4 2 2" xfId="27146" xr:uid="{00000000-0005-0000-0000-000052690000}"/>
    <cellStyle name="20% - Accent1 3 4 5 2 4 2 2 2" xfId="27147" xr:uid="{00000000-0005-0000-0000-000053690000}"/>
    <cellStyle name="20% - Accent1 3 4 5 2 4 2 3" xfId="27148" xr:uid="{00000000-0005-0000-0000-000054690000}"/>
    <cellStyle name="20% - Accent1 3 4 5 2 4 3" xfId="27149" xr:uid="{00000000-0005-0000-0000-000055690000}"/>
    <cellStyle name="20% - Accent1 3 4 5 2 4 3 2" xfId="27150" xr:uid="{00000000-0005-0000-0000-000056690000}"/>
    <cellStyle name="20% - Accent1 3 4 5 2 4 4" xfId="27151" xr:uid="{00000000-0005-0000-0000-000057690000}"/>
    <cellStyle name="20% - Accent1 3 4 5 2 5" xfId="27152" xr:uid="{00000000-0005-0000-0000-000058690000}"/>
    <cellStyle name="20% - Accent1 3 4 5 2 5 2" xfId="27153" xr:uid="{00000000-0005-0000-0000-000059690000}"/>
    <cellStyle name="20% - Accent1 3 4 5 2 5 2 2" xfId="27154" xr:uid="{00000000-0005-0000-0000-00005A690000}"/>
    <cellStyle name="20% - Accent1 3 4 5 2 5 3" xfId="27155" xr:uid="{00000000-0005-0000-0000-00005B690000}"/>
    <cellStyle name="20% - Accent1 3 4 5 2 6" xfId="27156" xr:uid="{00000000-0005-0000-0000-00005C690000}"/>
    <cellStyle name="20% - Accent1 3 4 5 2 6 2" xfId="27157" xr:uid="{00000000-0005-0000-0000-00005D690000}"/>
    <cellStyle name="20% - Accent1 3 4 5 2 6 2 2" xfId="27158" xr:uid="{00000000-0005-0000-0000-00005E690000}"/>
    <cellStyle name="20% - Accent1 3 4 5 2 6 3" xfId="27159" xr:uid="{00000000-0005-0000-0000-00005F690000}"/>
    <cellStyle name="20% - Accent1 3 4 5 2 7" xfId="27160" xr:uid="{00000000-0005-0000-0000-000060690000}"/>
    <cellStyle name="20% - Accent1 3 4 5 2 7 2" xfId="27161" xr:uid="{00000000-0005-0000-0000-000061690000}"/>
    <cellStyle name="20% - Accent1 3 4 5 2 8" xfId="27162" xr:uid="{00000000-0005-0000-0000-000062690000}"/>
    <cellStyle name="20% - Accent1 3 4 5 2 8 2" xfId="27163" xr:uid="{00000000-0005-0000-0000-000063690000}"/>
    <cellStyle name="20% - Accent1 3 4 5 2 9" xfId="27164" xr:uid="{00000000-0005-0000-0000-000064690000}"/>
    <cellStyle name="20% - Accent1 3 4 5 3" xfId="27165" xr:uid="{00000000-0005-0000-0000-000065690000}"/>
    <cellStyle name="20% - Accent1 3 4 5 3 2" xfId="27166" xr:uid="{00000000-0005-0000-0000-000066690000}"/>
    <cellStyle name="20% - Accent1 3 4 5 3 2 2" xfId="27167" xr:uid="{00000000-0005-0000-0000-000067690000}"/>
    <cellStyle name="20% - Accent1 3 4 5 3 2 2 2" xfId="27168" xr:uid="{00000000-0005-0000-0000-000068690000}"/>
    <cellStyle name="20% - Accent1 3 4 5 3 2 2 2 2" xfId="27169" xr:uid="{00000000-0005-0000-0000-000069690000}"/>
    <cellStyle name="20% - Accent1 3 4 5 3 2 2 3" xfId="27170" xr:uid="{00000000-0005-0000-0000-00006A690000}"/>
    <cellStyle name="20% - Accent1 3 4 5 3 2 3" xfId="27171" xr:uid="{00000000-0005-0000-0000-00006B690000}"/>
    <cellStyle name="20% - Accent1 3 4 5 3 2 3 2" xfId="27172" xr:uid="{00000000-0005-0000-0000-00006C690000}"/>
    <cellStyle name="20% - Accent1 3 4 5 3 2 4" xfId="27173" xr:uid="{00000000-0005-0000-0000-00006D690000}"/>
    <cellStyle name="20% - Accent1 3 4 5 3 3" xfId="27174" xr:uid="{00000000-0005-0000-0000-00006E690000}"/>
    <cellStyle name="20% - Accent1 3 4 5 3 3 2" xfId="27175" xr:uid="{00000000-0005-0000-0000-00006F690000}"/>
    <cellStyle name="20% - Accent1 3 4 5 3 3 2 2" xfId="27176" xr:uid="{00000000-0005-0000-0000-000070690000}"/>
    <cellStyle name="20% - Accent1 3 4 5 3 3 2 2 2" xfId="27177" xr:uid="{00000000-0005-0000-0000-000071690000}"/>
    <cellStyle name="20% - Accent1 3 4 5 3 3 2 3" xfId="27178" xr:uid="{00000000-0005-0000-0000-000072690000}"/>
    <cellStyle name="20% - Accent1 3 4 5 3 3 3" xfId="27179" xr:uid="{00000000-0005-0000-0000-000073690000}"/>
    <cellStyle name="20% - Accent1 3 4 5 3 3 3 2" xfId="27180" xr:uid="{00000000-0005-0000-0000-000074690000}"/>
    <cellStyle name="20% - Accent1 3 4 5 3 3 4" xfId="27181" xr:uid="{00000000-0005-0000-0000-000075690000}"/>
    <cellStyle name="20% - Accent1 3 4 5 3 4" xfId="27182" xr:uid="{00000000-0005-0000-0000-000076690000}"/>
    <cellStyle name="20% - Accent1 3 4 5 3 4 2" xfId="27183" xr:uid="{00000000-0005-0000-0000-000077690000}"/>
    <cellStyle name="20% - Accent1 3 4 5 3 4 2 2" xfId="27184" xr:uid="{00000000-0005-0000-0000-000078690000}"/>
    <cellStyle name="20% - Accent1 3 4 5 3 4 2 2 2" xfId="27185" xr:uid="{00000000-0005-0000-0000-000079690000}"/>
    <cellStyle name="20% - Accent1 3 4 5 3 4 2 3" xfId="27186" xr:uid="{00000000-0005-0000-0000-00007A690000}"/>
    <cellStyle name="20% - Accent1 3 4 5 3 4 3" xfId="27187" xr:uid="{00000000-0005-0000-0000-00007B690000}"/>
    <cellStyle name="20% - Accent1 3 4 5 3 4 3 2" xfId="27188" xr:uid="{00000000-0005-0000-0000-00007C690000}"/>
    <cellStyle name="20% - Accent1 3 4 5 3 4 4" xfId="27189" xr:uid="{00000000-0005-0000-0000-00007D690000}"/>
    <cellStyle name="20% - Accent1 3 4 5 3 5" xfId="27190" xr:uid="{00000000-0005-0000-0000-00007E690000}"/>
    <cellStyle name="20% - Accent1 3 4 5 3 5 2" xfId="27191" xr:uid="{00000000-0005-0000-0000-00007F690000}"/>
    <cellStyle name="20% - Accent1 3 4 5 3 5 2 2" xfId="27192" xr:uid="{00000000-0005-0000-0000-000080690000}"/>
    <cellStyle name="20% - Accent1 3 4 5 3 5 3" xfId="27193" xr:uid="{00000000-0005-0000-0000-000081690000}"/>
    <cellStyle name="20% - Accent1 3 4 5 3 6" xfId="27194" xr:uid="{00000000-0005-0000-0000-000082690000}"/>
    <cellStyle name="20% - Accent1 3 4 5 3 6 2" xfId="27195" xr:uid="{00000000-0005-0000-0000-000083690000}"/>
    <cellStyle name="20% - Accent1 3 4 5 3 6 2 2" xfId="27196" xr:uid="{00000000-0005-0000-0000-000084690000}"/>
    <cellStyle name="20% - Accent1 3 4 5 3 6 3" xfId="27197" xr:uid="{00000000-0005-0000-0000-000085690000}"/>
    <cellStyle name="20% - Accent1 3 4 5 3 7" xfId="27198" xr:uid="{00000000-0005-0000-0000-000086690000}"/>
    <cellStyle name="20% - Accent1 3 4 5 3 7 2" xfId="27199" xr:uid="{00000000-0005-0000-0000-000087690000}"/>
    <cellStyle name="20% - Accent1 3 4 5 3 8" xfId="27200" xr:uid="{00000000-0005-0000-0000-000088690000}"/>
    <cellStyle name="20% - Accent1 3 4 5 3 8 2" xfId="27201" xr:uid="{00000000-0005-0000-0000-000089690000}"/>
    <cellStyle name="20% - Accent1 3 4 5 3 9" xfId="27202" xr:uid="{00000000-0005-0000-0000-00008A690000}"/>
    <cellStyle name="20% - Accent1 3 4 5 4" xfId="27203" xr:uid="{00000000-0005-0000-0000-00008B690000}"/>
    <cellStyle name="20% - Accent1 3 4 5 4 2" xfId="27204" xr:uid="{00000000-0005-0000-0000-00008C690000}"/>
    <cellStyle name="20% - Accent1 3 4 5 4 2 2" xfId="27205" xr:uid="{00000000-0005-0000-0000-00008D690000}"/>
    <cellStyle name="20% - Accent1 3 4 5 4 2 2 2" xfId="27206" xr:uid="{00000000-0005-0000-0000-00008E690000}"/>
    <cellStyle name="20% - Accent1 3 4 5 4 2 3" xfId="27207" xr:uid="{00000000-0005-0000-0000-00008F690000}"/>
    <cellStyle name="20% - Accent1 3 4 5 4 3" xfId="27208" xr:uid="{00000000-0005-0000-0000-000090690000}"/>
    <cellStyle name="20% - Accent1 3 4 5 4 3 2" xfId="27209" xr:uid="{00000000-0005-0000-0000-000091690000}"/>
    <cellStyle name="20% - Accent1 3 4 5 4 4" xfId="27210" xr:uid="{00000000-0005-0000-0000-000092690000}"/>
    <cellStyle name="20% - Accent1 3 4 5 5" xfId="27211" xr:uid="{00000000-0005-0000-0000-000093690000}"/>
    <cellStyle name="20% - Accent1 3 4 5 5 2" xfId="27212" xr:uid="{00000000-0005-0000-0000-000094690000}"/>
    <cellStyle name="20% - Accent1 3 4 5 5 2 2" xfId="27213" xr:uid="{00000000-0005-0000-0000-000095690000}"/>
    <cellStyle name="20% - Accent1 3 4 5 5 2 2 2" xfId="27214" xr:uid="{00000000-0005-0000-0000-000096690000}"/>
    <cellStyle name="20% - Accent1 3 4 5 5 2 3" xfId="27215" xr:uid="{00000000-0005-0000-0000-000097690000}"/>
    <cellStyle name="20% - Accent1 3 4 5 5 3" xfId="27216" xr:uid="{00000000-0005-0000-0000-000098690000}"/>
    <cellStyle name="20% - Accent1 3 4 5 5 3 2" xfId="27217" xr:uid="{00000000-0005-0000-0000-000099690000}"/>
    <cellStyle name="20% - Accent1 3 4 5 5 4" xfId="27218" xr:uid="{00000000-0005-0000-0000-00009A690000}"/>
    <cellStyle name="20% - Accent1 3 4 5 6" xfId="27219" xr:uid="{00000000-0005-0000-0000-00009B690000}"/>
    <cellStyle name="20% - Accent1 3 4 5 6 2" xfId="27220" xr:uid="{00000000-0005-0000-0000-00009C690000}"/>
    <cellStyle name="20% - Accent1 3 4 5 6 2 2" xfId="27221" xr:uid="{00000000-0005-0000-0000-00009D690000}"/>
    <cellStyle name="20% - Accent1 3 4 5 6 2 2 2" xfId="27222" xr:uid="{00000000-0005-0000-0000-00009E690000}"/>
    <cellStyle name="20% - Accent1 3 4 5 6 2 3" xfId="27223" xr:uid="{00000000-0005-0000-0000-00009F690000}"/>
    <cellStyle name="20% - Accent1 3 4 5 6 3" xfId="27224" xr:uid="{00000000-0005-0000-0000-0000A0690000}"/>
    <cellStyle name="20% - Accent1 3 4 5 6 3 2" xfId="27225" xr:uid="{00000000-0005-0000-0000-0000A1690000}"/>
    <cellStyle name="20% - Accent1 3 4 5 6 4" xfId="27226" xr:uid="{00000000-0005-0000-0000-0000A2690000}"/>
    <cellStyle name="20% - Accent1 3 4 5 7" xfId="27227" xr:uid="{00000000-0005-0000-0000-0000A3690000}"/>
    <cellStyle name="20% - Accent1 3 4 5 7 2" xfId="27228" xr:uid="{00000000-0005-0000-0000-0000A4690000}"/>
    <cellStyle name="20% - Accent1 3 4 5 7 2 2" xfId="27229" xr:uid="{00000000-0005-0000-0000-0000A5690000}"/>
    <cellStyle name="20% - Accent1 3 4 5 7 3" xfId="27230" xr:uid="{00000000-0005-0000-0000-0000A6690000}"/>
    <cellStyle name="20% - Accent1 3 4 5 8" xfId="27231" xr:uid="{00000000-0005-0000-0000-0000A7690000}"/>
    <cellStyle name="20% - Accent1 3 4 5 8 2" xfId="27232" xr:uid="{00000000-0005-0000-0000-0000A8690000}"/>
    <cellStyle name="20% - Accent1 3 4 5 8 2 2" xfId="27233" xr:uid="{00000000-0005-0000-0000-0000A9690000}"/>
    <cellStyle name="20% - Accent1 3 4 5 8 3" xfId="27234" xr:uid="{00000000-0005-0000-0000-0000AA690000}"/>
    <cellStyle name="20% - Accent1 3 4 5 9" xfId="27235" xr:uid="{00000000-0005-0000-0000-0000AB690000}"/>
    <cellStyle name="20% - Accent1 3 4 5 9 2" xfId="27236" xr:uid="{00000000-0005-0000-0000-0000AC690000}"/>
    <cellStyle name="20% - Accent1 3 4 6" xfId="27237" xr:uid="{00000000-0005-0000-0000-0000AD690000}"/>
    <cellStyle name="20% - Accent1 3 4 6 10" xfId="27238" xr:uid="{00000000-0005-0000-0000-0000AE690000}"/>
    <cellStyle name="20% - Accent1 3 4 6 10 2" xfId="27239" xr:uid="{00000000-0005-0000-0000-0000AF690000}"/>
    <cellStyle name="20% - Accent1 3 4 6 11" xfId="27240" xr:uid="{00000000-0005-0000-0000-0000B0690000}"/>
    <cellStyle name="20% - Accent1 3 4 6 2" xfId="27241" xr:uid="{00000000-0005-0000-0000-0000B1690000}"/>
    <cellStyle name="20% - Accent1 3 4 6 2 2" xfId="27242" xr:uid="{00000000-0005-0000-0000-0000B2690000}"/>
    <cellStyle name="20% - Accent1 3 4 6 2 2 2" xfId="27243" xr:uid="{00000000-0005-0000-0000-0000B3690000}"/>
    <cellStyle name="20% - Accent1 3 4 6 2 2 2 2" xfId="27244" xr:uid="{00000000-0005-0000-0000-0000B4690000}"/>
    <cellStyle name="20% - Accent1 3 4 6 2 2 2 2 2" xfId="27245" xr:uid="{00000000-0005-0000-0000-0000B5690000}"/>
    <cellStyle name="20% - Accent1 3 4 6 2 2 2 3" xfId="27246" xr:uid="{00000000-0005-0000-0000-0000B6690000}"/>
    <cellStyle name="20% - Accent1 3 4 6 2 2 3" xfId="27247" xr:uid="{00000000-0005-0000-0000-0000B7690000}"/>
    <cellStyle name="20% - Accent1 3 4 6 2 2 3 2" xfId="27248" xr:uid="{00000000-0005-0000-0000-0000B8690000}"/>
    <cellStyle name="20% - Accent1 3 4 6 2 2 4" xfId="27249" xr:uid="{00000000-0005-0000-0000-0000B9690000}"/>
    <cellStyle name="20% - Accent1 3 4 6 2 3" xfId="27250" xr:uid="{00000000-0005-0000-0000-0000BA690000}"/>
    <cellStyle name="20% - Accent1 3 4 6 2 3 2" xfId="27251" xr:uid="{00000000-0005-0000-0000-0000BB690000}"/>
    <cellStyle name="20% - Accent1 3 4 6 2 3 2 2" xfId="27252" xr:uid="{00000000-0005-0000-0000-0000BC690000}"/>
    <cellStyle name="20% - Accent1 3 4 6 2 3 2 2 2" xfId="27253" xr:uid="{00000000-0005-0000-0000-0000BD690000}"/>
    <cellStyle name="20% - Accent1 3 4 6 2 3 2 3" xfId="27254" xr:uid="{00000000-0005-0000-0000-0000BE690000}"/>
    <cellStyle name="20% - Accent1 3 4 6 2 3 3" xfId="27255" xr:uid="{00000000-0005-0000-0000-0000BF690000}"/>
    <cellStyle name="20% - Accent1 3 4 6 2 3 3 2" xfId="27256" xr:uid="{00000000-0005-0000-0000-0000C0690000}"/>
    <cellStyle name="20% - Accent1 3 4 6 2 3 4" xfId="27257" xr:uid="{00000000-0005-0000-0000-0000C1690000}"/>
    <cellStyle name="20% - Accent1 3 4 6 2 4" xfId="27258" xr:uid="{00000000-0005-0000-0000-0000C2690000}"/>
    <cellStyle name="20% - Accent1 3 4 6 2 4 2" xfId="27259" xr:uid="{00000000-0005-0000-0000-0000C3690000}"/>
    <cellStyle name="20% - Accent1 3 4 6 2 4 2 2" xfId="27260" xr:uid="{00000000-0005-0000-0000-0000C4690000}"/>
    <cellStyle name="20% - Accent1 3 4 6 2 4 2 2 2" xfId="27261" xr:uid="{00000000-0005-0000-0000-0000C5690000}"/>
    <cellStyle name="20% - Accent1 3 4 6 2 4 2 3" xfId="27262" xr:uid="{00000000-0005-0000-0000-0000C6690000}"/>
    <cellStyle name="20% - Accent1 3 4 6 2 4 3" xfId="27263" xr:uid="{00000000-0005-0000-0000-0000C7690000}"/>
    <cellStyle name="20% - Accent1 3 4 6 2 4 3 2" xfId="27264" xr:uid="{00000000-0005-0000-0000-0000C8690000}"/>
    <cellStyle name="20% - Accent1 3 4 6 2 4 4" xfId="27265" xr:uid="{00000000-0005-0000-0000-0000C9690000}"/>
    <cellStyle name="20% - Accent1 3 4 6 2 5" xfId="27266" xr:uid="{00000000-0005-0000-0000-0000CA690000}"/>
    <cellStyle name="20% - Accent1 3 4 6 2 5 2" xfId="27267" xr:uid="{00000000-0005-0000-0000-0000CB690000}"/>
    <cellStyle name="20% - Accent1 3 4 6 2 5 2 2" xfId="27268" xr:uid="{00000000-0005-0000-0000-0000CC690000}"/>
    <cellStyle name="20% - Accent1 3 4 6 2 5 3" xfId="27269" xr:uid="{00000000-0005-0000-0000-0000CD690000}"/>
    <cellStyle name="20% - Accent1 3 4 6 2 6" xfId="27270" xr:uid="{00000000-0005-0000-0000-0000CE690000}"/>
    <cellStyle name="20% - Accent1 3 4 6 2 6 2" xfId="27271" xr:uid="{00000000-0005-0000-0000-0000CF690000}"/>
    <cellStyle name="20% - Accent1 3 4 6 2 6 2 2" xfId="27272" xr:uid="{00000000-0005-0000-0000-0000D0690000}"/>
    <cellStyle name="20% - Accent1 3 4 6 2 6 3" xfId="27273" xr:uid="{00000000-0005-0000-0000-0000D1690000}"/>
    <cellStyle name="20% - Accent1 3 4 6 2 7" xfId="27274" xr:uid="{00000000-0005-0000-0000-0000D2690000}"/>
    <cellStyle name="20% - Accent1 3 4 6 2 7 2" xfId="27275" xr:uid="{00000000-0005-0000-0000-0000D3690000}"/>
    <cellStyle name="20% - Accent1 3 4 6 2 8" xfId="27276" xr:uid="{00000000-0005-0000-0000-0000D4690000}"/>
    <cellStyle name="20% - Accent1 3 4 6 2 8 2" xfId="27277" xr:uid="{00000000-0005-0000-0000-0000D5690000}"/>
    <cellStyle name="20% - Accent1 3 4 6 2 9" xfId="27278" xr:uid="{00000000-0005-0000-0000-0000D6690000}"/>
    <cellStyle name="20% - Accent1 3 4 6 3" xfId="27279" xr:uid="{00000000-0005-0000-0000-0000D7690000}"/>
    <cellStyle name="20% - Accent1 3 4 6 3 2" xfId="27280" xr:uid="{00000000-0005-0000-0000-0000D8690000}"/>
    <cellStyle name="20% - Accent1 3 4 6 3 2 2" xfId="27281" xr:uid="{00000000-0005-0000-0000-0000D9690000}"/>
    <cellStyle name="20% - Accent1 3 4 6 3 2 2 2" xfId="27282" xr:uid="{00000000-0005-0000-0000-0000DA690000}"/>
    <cellStyle name="20% - Accent1 3 4 6 3 2 2 2 2" xfId="27283" xr:uid="{00000000-0005-0000-0000-0000DB690000}"/>
    <cellStyle name="20% - Accent1 3 4 6 3 2 2 3" xfId="27284" xr:uid="{00000000-0005-0000-0000-0000DC690000}"/>
    <cellStyle name="20% - Accent1 3 4 6 3 2 3" xfId="27285" xr:uid="{00000000-0005-0000-0000-0000DD690000}"/>
    <cellStyle name="20% - Accent1 3 4 6 3 2 3 2" xfId="27286" xr:uid="{00000000-0005-0000-0000-0000DE690000}"/>
    <cellStyle name="20% - Accent1 3 4 6 3 2 4" xfId="27287" xr:uid="{00000000-0005-0000-0000-0000DF690000}"/>
    <cellStyle name="20% - Accent1 3 4 6 3 3" xfId="27288" xr:uid="{00000000-0005-0000-0000-0000E0690000}"/>
    <cellStyle name="20% - Accent1 3 4 6 3 3 2" xfId="27289" xr:uid="{00000000-0005-0000-0000-0000E1690000}"/>
    <cellStyle name="20% - Accent1 3 4 6 3 3 2 2" xfId="27290" xr:uid="{00000000-0005-0000-0000-0000E2690000}"/>
    <cellStyle name="20% - Accent1 3 4 6 3 3 2 2 2" xfId="27291" xr:uid="{00000000-0005-0000-0000-0000E3690000}"/>
    <cellStyle name="20% - Accent1 3 4 6 3 3 2 3" xfId="27292" xr:uid="{00000000-0005-0000-0000-0000E4690000}"/>
    <cellStyle name="20% - Accent1 3 4 6 3 3 3" xfId="27293" xr:uid="{00000000-0005-0000-0000-0000E5690000}"/>
    <cellStyle name="20% - Accent1 3 4 6 3 3 3 2" xfId="27294" xr:uid="{00000000-0005-0000-0000-0000E6690000}"/>
    <cellStyle name="20% - Accent1 3 4 6 3 3 4" xfId="27295" xr:uid="{00000000-0005-0000-0000-0000E7690000}"/>
    <cellStyle name="20% - Accent1 3 4 6 3 4" xfId="27296" xr:uid="{00000000-0005-0000-0000-0000E8690000}"/>
    <cellStyle name="20% - Accent1 3 4 6 3 4 2" xfId="27297" xr:uid="{00000000-0005-0000-0000-0000E9690000}"/>
    <cellStyle name="20% - Accent1 3 4 6 3 4 2 2" xfId="27298" xr:uid="{00000000-0005-0000-0000-0000EA690000}"/>
    <cellStyle name="20% - Accent1 3 4 6 3 4 2 2 2" xfId="27299" xr:uid="{00000000-0005-0000-0000-0000EB690000}"/>
    <cellStyle name="20% - Accent1 3 4 6 3 4 2 3" xfId="27300" xr:uid="{00000000-0005-0000-0000-0000EC690000}"/>
    <cellStyle name="20% - Accent1 3 4 6 3 4 3" xfId="27301" xr:uid="{00000000-0005-0000-0000-0000ED690000}"/>
    <cellStyle name="20% - Accent1 3 4 6 3 4 3 2" xfId="27302" xr:uid="{00000000-0005-0000-0000-0000EE690000}"/>
    <cellStyle name="20% - Accent1 3 4 6 3 4 4" xfId="27303" xr:uid="{00000000-0005-0000-0000-0000EF690000}"/>
    <cellStyle name="20% - Accent1 3 4 6 3 5" xfId="27304" xr:uid="{00000000-0005-0000-0000-0000F0690000}"/>
    <cellStyle name="20% - Accent1 3 4 6 3 5 2" xfId="27305" xr:uid="{00000000-0005-0000-0000-0000F1690000}"/>
    <cellStyle name="20% - Accent1 3 4 6 3 5 2 2" xfId="27306" xr:uid="{00000000-0005-0000-0000-0000F2690000}"/>
    <cellStyle name="20% - Accent1 3 4 6 3 5 3" xfId="27307" xr:uid="{00000000-0005-0000-0000-0000F3690000}"/>
    <cellStyle name="20% - Accent1 3 4 6 3 6" xfId="27308" xr:uid="{00000000-0005-0000-0000-0000F4690000}"/>
    <cellStyle name="20% - Accent1 3 4 6 3 6 2" xfId="27309" xr:uid="{00000000-0005-0000-0000-0000F5690000}"/>
    <cellStyle name="20% - Accent1 3 4 6 3 6 2 2" xfId="27310" xr:uid="{00000000-0005-0000-0000-0000F6690000}"/>
    <cellStyle name="20% - Accent1 3 4 6 3 6 3" xfId="27311" xr:uid="{00000000-0005-0000-0000-0000F7690000}"/>
    <cellStyle name="20% - Accent1 3 4 6 3 7" xfId="27312" xr:uid="{00000000-0005-0000-0000-0000F8690000}"/>
    <cellStyle name="20% - Accent1 3 4 6 3 7 2" xfId="27313" xr:uid="{00000000-0005-0000-0000-0000F9690000}"/>
    <cellStyle name="20% - Accent1 3 4 6 3 8" xfId="27314" xr:uid="{00000000-0005-0000-0000-0000FA690000}"/>
    <cellStyle name="20% - Accent1 3 4 6 3 8 2" xfId="27315" xr:uid="{00000000-0005-0000-0000-0000FB690000}"/>
    <cellStyle name="20% - Accent1 3 4 6 3 9" xfId="27316" xr:uid="{00000000-0005-0000-0000-0000FC690000}"/>
    <cellStyle name="20% - Accent1 3 4 6 4" xfId="27317" xr:uid="{00000000-0005-0000-0000-0000FD690000}"/>
    <cellStyle name="20% - Accent1 3 4 6 4 2" xfId="27318" xr:uid="{00000000-0005-0000-0000-0000FE690000}"/>
    <cellStyle name="20% - Accent1 3 4 6 4 2 2" xfId="27319" xr:uid="{00000000-0005-0000-0000-0000FF690000}"/>
    <cellStyle name="20% - Accent1 3 4 6 4 2 2 2" xfId="27320" xr:uid="{00000000-0005-0000-0000-0000006A0000}"/>
    <cellStyle name="20% - Accent1 3 4 6 4 2 3" xfId="27321" xr:uid="{00000000-0005-0000-0000-0000016A0000}"/>
    <cellStyle name="20% - Accent1 3 4 6 4 3" xfId="27322" xr:uid="{00000000-0005-0000-0000-0000026A0000}"/>
    <cellStyle name="20% - Accent1 3 4 6 4 3 2" xfId="27323" xr:uid="{00000000-0005-0000-0000-0000036A0000}"/>
    <cellStyle name="20% - Accent1 3 4 6 4 4" xfId="27324" xr:uid="{00000000-0005-0000-0000-0000046A0000}"/>
    <cellStyle name="20% - Accent1 3 4 6 5" xfId="27325" xr:uid="{00000000-0005-0000-0000-0000056A0000}"/>
    <cellStyle name="20% - Accent1 3 4 6 5 2" xfId="27326" xr:uid="{00000000-0005-0000-0000-0000066A0000}"/>
    <cellStyle name="20% - Accent1 3 4 6 5 2 2" xfId="27327" xr:uid="{00000000-0005-0000-0000-0000076A0000}"/>
    <cellStyle name="20% - Accent1 3 4 6 5 2 2 2" xfId="27328" xr:uid="{00000000-0005-0000-0000-0000086A0000}"/>
    <cellStyle name="20% - Accent1 3 4 6 5 2 3" xfId="27329" xr:uid="{00000000-0005-0000-0000-0000096A0000}"/>
    <cellStyle name="20% - Accent1 3 4 6 5 3" xfId="27330" xr:uid="{00000000-0005-0000-0000-00000A6A0000}"/>
    <cellStyle name="20% - Accent1 3 4 6 5 3 2" xfId="27331" xr:uid="{00000000-0005-0000-0000-00000B6A0000}"/>
    <cellStyle name="20% - Accent1 3 4 6 5 4" xfId="27332" xr:uid="{00000000-0005-0000-0000-00000C6A0000}"/>
    <cellStyle name="20% - Accent1 3 4 6 6" xfId="27333" xr:uid="{00000000-0005-0000-0000-00000D6A0000}"/>
    <cellStyle name="20% - Accent1 3 4 6 6 2" xfId="27334" xr:uid="{00000000-0005-0000-0000-00000E6A0000}"/>
    <cellStyle name="20% - Accent1 3 4 6 6 2 2" xfId="27335" xr:uid="{00000000-0005-0000-0000-00000F6A0000}"/>
    <cellStyle name="20% - Accent1 3 4 6 6 2 2 2" xfId="27336" xr:uid="{00000000-0005-0000-0000-0000106A0000}"/>
    <cellStyle name="20% - Accent1 3 4 6 6 2 3" xfId="27337" xr:uid="{00000000-0005-0000-0000-0000116A0000}"/>
    <cellStyle name="20% - Accent1 3 4 6 6 3" xfId="27338" xr:uid="{00000000-0005-0000-0000-0000126A0000}"/>
    <cellStyle name="20% - Accent1 3 4 6 6 3 2" xfId="27339" xr:uid="{00000000-0005-0000-0000-0000136A0000}"/>
    <cellStyle name="20% - Accent1 3 4 6 6 4" xfId="27340" xr:uid="{00000000-0005-0000-0000-0000146A0000}"/>
    <cellStyle name="20% - Accent1 3 4 6 7" xfId="27341" xr:uid="{00000000-0005-0000-0000-0000156A0000}"/>
    <cellStyle name="20% - Accent1 3 4 6 7 2" xfId="27342" xr:uid="{00000000-0005-0000-0000-0000166A0000}"/>
    <cellStyle name="20% - Accent1 3 4 6 7 2 2" xfId="27343" xr:uid="{00000000-0005-0000-0000-0000176A0000}"/>
    <cellStyle name="20% - Accent1 3 4 6 7 3" xfId="27344" xr:uid="{00000000-0005-0000-0000-0000186A0000}"/>
    <cellStyle name="20% - Accent1 3 4 6 8" xfId="27345" xr:uid="{00000000-0005-0000-0000-0000196A0000}"/>
    <cellStyle name="20% - Accent1 3 4 6 8 2" xfId="27346" xr:uid="{00000000-0005-0000-0000-00001A6A0000}"/>
    <cellStyle name="20% - Accent1 3 4 6 8 2 2" xfId="27347" xr:uid="{00000000-0005-0000-0000-00001B6A0000}"/>
    <cellStyle name="20% - Accent1 3 4 6 8 3" xfId="27348" xr:uid="{00000000-0005-0000-0000-00001C6A0000}"/>
    <cellStyle name="20% - Accent1 3 4 6 9" xfId="27349" xr:uid="{00000000-0005-0000-0000-00001D6A0000}"/>
    <cellStyle name="20% - Accent1 3 4 6 9 2" xfId="27350" xr:uid="{00000000-0005-0000-0000-00001E6A0000}"/>
    <cellStyle name="20% - Accent1 3 4 7" xfId="27351" xr:uid="{00000000-0005-0000-0000-00001F6A0000}"/>
    <cellStyle name="20% - Accent1 3 4 7 2" xfId="27352" xr:uid="{00000000-0005-0000-0000-0000206A0000}"/>
    <cellStyle name="20% - Accent1 3 4 7 2 2" xfId="27353" xr:uid="{00000000-0005-0000-0000-0000216A0000}"/>
    <cellStyle name="20% - Accent1 3 4 7 2 2 2" xfId="27354" xr:uid="{00000000-0005-0000-0000-0000226A0000}"/>
    <cellStyle name="20% - Accent1 3 4 7 2 2 2 2" xfId="27355" xr:uid="{00000000-0005-0000-0000-0000236A0000}"/>
    <cellStyle name="20% - Accent1 3 4 7 2 2 3" xfId="27356" xr:uid="{00000000-0005-0000-0000-0000246A0000}"/>
    <cellStyle name="20% - Accent1 3 4 7 2 3" xfId="27357" xr:uid="{00000000-0005-0000-0000-0000256A0000}"/>
    <cellStyle name="20% - Accent1 3 4 7 2 3 2" xfId="27358" xr:uid="{00000000-0005-0000-0000-0000266A0000}"/>
    <cellStyle name="20% - Accent1 3 4 7 2 4" xfId="27359" xr:uid="{00000000-0005-0000-0000-0000276A0000}"/>
    <cellStyle name="20% - Accent1 3 4 7 3" xfId="27360" xr:uid="{00000000-0005-0000-0000-0000286A0000}"/>
    <cellStyle name="20% - Accent1 3 4 7 3 2" xfId="27361" xr:uid="{00000000-0005-0000-0000-0000296A0000}"/>
    <cellStyle name="20% - Accent1 3 4 7 3 2 2" xfId="27362" xr:uid="{00000000-0005-0000-0000-00002A6A0000}"/>
    <cellStyle name="20% - Accent1 3 4 7 3 2 2 2" xfId="27363" xr:uid="{00000000-0005-0000-0000-00002B6A0000}"/>
    <cellStyle name="20% - Accent1 3 4 7 3 2 3" xfId="27364" xr:uid="{00000000-0005-0000-0000-00002C6A0000}"/>
    <cellStyle name="20% - Accent1 3 4 7 3 3" xfId="27365" xr:uid="{00000000-0005-0000-0000-00002D6A0000}"/>
    <cellStyle name="20% - Accent1 3 4 7 3 3 2" xfId="27366" xr:uid="{00000000-0005-0000-0000-00002E6A0000}"/>
    <cellStyle name="20% - Accent1 3 4 7 3 4" xfId="27367" xr:uid="{00000000-0005-0000-0000-00002F6A0000}"/>
    <cellStyle name="20% - Accent1 3 4 7 4" xfId="27368" xr:uid="{00000000-0005-0000-0000-0000306A0000}"/>
    <cellStyle name="20% - Accent1 3 4 7 4 2" xfId="27369" xr:uid="{00000000-0005-0000-0000-0000316A0000}"/>
    <cellStyle name="20% - Accent1 3 4 7 4 2 2" xfId="27370" xr:uid="{00000000-0005-0000-0000-0000326A0000}"/>
    <cellStyle name="20% - Accent1 3 4 7 4 2 2 2" xfId="27371" xr:uid="{00000000-0005-0000-0000-0000336A0000}"/>
    <cellStyle name="20% - Accent1 3 4 7 4 2 3" xfId="27372" xr:uid="{00000000-0005-0000-0000-0000346A0000}"/>
    <cellStyle name="20% - Accent1 3 4 7 4 3" xfId="27373" xr:uid="{00000000-0005-0000-0000-0000356A0000}"/>
    <cellStyle name="20% - Accent1 3 4 7 4 3 2" xfId="27374" xr:uid="{00000000-0005-0000-0000-0000366A0000}"/>
    <cellStyle name="20% - Accent1 3 4 7 4 4" xfId="27375" xr:uid="{00000000-0005-0000-0000-0000376A0000}"/>
    <cellStyle name="20% - Accent1 3 4 7 5" xfId="27376" xr:uid="{00000000-0005-0000-0000-0000386A0000}"/>
    <cellStyle name="20% - Accent1 3 4 7 5 2" xfId="27377" xr:uid="{00000000-0005-0000-0000-0000396A0000}"/>
    <cellStyle name="20% - Accent1 3 4 7 5 2 2" xfId="27378" xr:uid="{00000000-0005-0000-0000-00003A6A0000}"/>
    <cellStyle name="20% - Accent1 3 4 7 5 3" xfId="27379" xr:uid="{00000000-0005-0000-0000-00003B6A0000}"/>
    <cellStyle name="20% - Accent1 3 4 7 6" xfId="27380" xr:uid="{00000000-0005-0000-0000-00003C6A0000}"/>
    <cellStyle name="20% - Accent1 3 4 7 6 2" xfId="27381" xr:uid="{00000000-0005-0000-0000-00003D6A0000}"/>
    <cellStyle name="20% - Accent1 3 4 7 6 2 2" xfId="27382" xr:uid="{00000000-0005-0000-0000-00003E6A0000}"/>
    <cellStyle name="20% - Accent1 3 4 7 6 3" xfId="27383" xr:uid="{00000000-0005-0000-0000-00003F6A0000}"/>
    <cellStyle name="20% - Accent1 3 4 7 7" xfId="27384" xr:uid="{00000000-0005-0000-0000-0000406A0000}"/>
    <cellStyle name="20% - Accent1 3 4 7 7 2" xfId="27385" xr:uid="{00000000-0005-0000-0000-0000416A0000}"/>
    <cellStyle name="20% - Accent1 3 4 7 8" xfId="27386" xr:uid="{00000000-0005-0000-0000-0000426A0000}"/>
    <cellStyle name="20% - Accent1 3 4 7 8 2" xfId="27387" xr:uid="{00000000-0005-0000-0000-0000436A0000}"/>
    <cellStyle name="20% - Accent1 3 4 7 9" xfId="27388" xr:uid="{00000000-0005-0000-0000-0000446A0000}"/>
    <cellStyle name="20% - Accent1 3 4 8" xfId="27389" xr:uid="{00000000-0005-0000-0000-0000456A0000}"/>
    <cellStyle name="20% - Accent1 3 4 8 2" xfId="27390" xr:uid="{00000000-0005-0000-0000-0000466A0000}"/>
    <cellStyle name="20% - Accent1 3 4 8 2 2" xfId="27391" xr:uid="{00000000-0005-0000-0000-0000476A0000}"/>
    <cellStyle name="20% - Accent1 3 4 8 2 2 2" xfId="27392" xr:uid="{00000000-0005-0000-0000-0000486A0000}"/>
    <cellStyle name="20% - Accent1 3 4 8 2 2 2 2" xfId="27393" xr:uid="{00000000-0005-0000-0000-0000496A0000}"/>
    <cellStyle name="20% - Accent1 3 4 8 2 2 3" xfId="27394" xr:uid="{00000000-0005-0000-0000-00004A6A0000}"/>
    <cellStyle name="20% - Accent1 3 4 8 2 3" xfId="27395" xr:uid="{00000000-0005-0000-0000-00004B6A0000}"/>
    <cellStyle name="20% - Accent1 3 4 8 2 3 2" xfId="27396" xr:uid="{00000000-0005-0000-0000-00004C6A0000}"/>
    <cellStyle name="20% - Accent1 3 4 8 2 4" xfId="27397" xr:uid="{00000000-0005-0000-0000-00004D6A0000}"/>
    <cellStyle name="20% - Accent1 3 4 8 3" xfId="27398" xr:uid="{00000000-0005-0000-0000-00004E6A0000}"/>
    <cellStyle name="20% - Accent1 3 4 8 3 2" xfId="27399" xr:uid="{00000000-0005-0000-0000-00004F6A0000}"/>
    <cellStyle name="20% - Accent1 3 4 8 3 2 2" xfId="27400" xr:uid="{00000000-0005-0000-0000-0000506A0000}"/>
    <cellStyle name="20% - Accent1 3 4 8 3 2 2 2" xfId="27401" xr:uid="{00000000-0005-0000-0000-0000516A0000}"/>
    <cellStyle name="20% - Accent1 3 4 8 3 2 3" xfId="27402" xr:uid="{00000000-0005-0000-0000-0000526A0000}"/>
    <cellStyle name="20% - Accent1 3 4 8 3 3" xfId="27403" xr:uid="{00000000-0005-0000-0000-0000536A0000}"/>
    <cellStyle name="20% - Accent1 3 4 8 3 3 2" xfId="27404" xr:uid="{00000000-0005-0000-0000-0000546A0000}"/>
    <cellStyle name="20% - Accent1 3 4 8 3 4" xfId="27405" xr:uid="{00000000-0005-0000-0000-0000556A0000}"/>
    <cellStyle name="20% - Accent1 3 4 8 4" xfId="27406" xr:uid="{00000000-0005-0000-0000-0000566A0000}"/>
    <cellStyle name="20% - Accent1 3 4 8 4 2" xfId="27407" xr:uid="{00000000-0005-0000-0000-0000576A0000}"/>
    <cellStyle name="20% - Accent1 3 4 8 4 2 2" xfId="27408" xr:uid="{00000000-0005-0000-0000-0000586A0000}"/>
    <cellStyle name="20% - Accent1 3 4 8 4 2 2 2" xfId="27409" xr:uid="{00000000-0005-0000-0000-0000596A0000}"/>
    <cellStyle name="20% - Accent1 3 4 8 4 2 3" xfId="27410" xr:uid="{00000000-0005-0000-0000-00005A6A0000}"/>
    <cellStyle name="20% - Accent1 3 4 8 4 3" xfId="27411" xr:uid="{00000000-0005-0000-0000-00005B6A0000}"/>
    <cellStyle name="20% - Accent1 3 4 8 4 3 2" xfId="27412" xr:uid="{00000000-0005-0000-0000-00005C6A0000}"/>
    <cellStyle name="20% - Accent1 3 4 8 4 4" xfId="27413" xr:uid="{00000000-0005-0000-0000-00005D6A0000}"/>
    <cellStyle name="20% - Accent1 3 4 8 5" xfId="27414" xr:uid="{00000000-0005-0000-0000-00005E6A0000}"/>
    <cellStyle name="20% - Accent1 3 4 8 5 2" xfId="27415" xr:uid="{00000000-0005-0000-0000-00005F6A0000}"/>
    <cellStyle name="20% - Accent1 3 4 8 5 2 2" xfId="27416" xr:uid="{00000000-0005-0000-0000-0000606A0000}"/>
    <cellStyle name="20% - Accent1 3 4 8 5 3" xfId="27417" xr:uid="{00000000-0005-0000-0000-0000616A0000}"/>
    <cellStyle name="20% - Accent1 3 4 8 6" xfId="27418" xr:uid="{00000000-0005-0000-0000-0000626A0000}"/>
    <cellStyle name="20% - Accent1 3 4 8 6 2" xfId="27419" xr:uid="{00000000-0005-0000-0000-0000636A0000}"/>
    <cellStyle name="20% - Accent1 3 4 8 6 2 2" xfId="27420" xr:uid="{00000000-0005-0000-0000-0000646A0000}"/>
    <cellStyle name="20% - Accent1 3 4 8 6 3" xfId="27421" xr:uid="{00000000-0005-0000-0000-0000656A0000}"/>
    <cellStyle name="20% - Accent1 3 4 8 7" xfId="27422" xr:uid="{00000000-0005-0000-0000-0000666A0000}"/>
    <cellStyle name="20% - Accent1 3 4 8 7 2" xfId="27423" xr:uid="{00000000-0005-0000-0000-0000676A0000}"/>
    <cellStyle name="20% - Accent1 3 4 8 8" xfId="27424" xr:uid="{00000000-0005-0000-0000-0000686A0000}"/>
    <cellStyle name="20% - Accent1 3 4 8 8 2" xfId="27425" xr:uid="{00000000-0005-0000-0000-0000696A0000}"/>
    <cellStyle name="20% - Accent1 3 4 8 9" xfId="27426" xr:uid="{00000000-0005-0000-0000-00006A6A0000}"/>
    <cellStyle name="20% - Accent1 3 4 9" xfId="27427" xr:uid="{00000000-0005-0000-0000-00006B6A0000}"/>
    <cellStyle name="20% - Accent1 3 4 9 2" xfId="27428" xr:uid="{00000000-0005-0000-0000-00006C6A0000}"/>
    <cellStyle name="20% - Accent1 3 4 9 2 2" xfId="27429" xr:uid="{00000000-0005-0000-0000-00006D6A0000}"/>
    <cellStyle name="20% - Accent1 3 4 9 2 2 2" xfId="27430" xr:uid="{00000000-0005-0000-0000-00006E6A0000}"/>
    <cellStyle name="20% - Accent1 3 4 9 2 3" xfId="27431" xr:uid="{00000000-0005-0000-0000-00006F6A0000}"/>
    <cellStyle name="20% - Accent1 3 4 9 3" xfId="27432" xr:uid="{00000000-0005-0000-0000-0000706A0000}"/>
    <cellStyle name="20% - Accent1 3 4 9 3 2" xfId="27433" xr:uid="{00000000-0005-0000-0000-0000716A0000}"/>
    <cellStyle name="20% - Accent1 3 4 9 4" xfId="27434" xr:uid="{00000000-0005-0000-0000-0000726A0000}"/>
    <cellStyle name="20% - Accent1 3 5" xfId="27435" xr:uid="{00000000-0005-0000-0000-0000736A0000}"/>
    <cellStyle name="20% - Accent1 3 5 10" xfId="27436" xr:uid="{00000000-0005-0000-0000-0000746A0000}"/>
    <cellStyle name="20% - Accent1 3 5 10 2" xfId="27437" xr:uid="{00000000-0005-0000-0000-0000756A0000}"/>
    <cellStyle name="20% - Accent1 3 5 10 2 2" xfId="27438" xr:uid="{00000000-0005-0000-0000-0000766A0000}"/>
    <cellStyle name="20% - Accent1 3 5 10 2 2 2" xfId="27439" xr:uid="{00000000-0005-0000-0000-0000776A0000}"/>
    <cellStyle name="20% - Accent1 3 5 10 2 3" xfId="27440" xr:uid="{00000000-0005-0000-0000-0000786A0000}"/>
    <cellStyle name="20% - Accent1 3 5 10 3" xfId="27441" xr:uid="{00000000-0005-0000-0000-0000796A0000}"/>
    <cellStyle name="20% - Accent1 3 5 10 3 2" xfId="27442" xr:uid="{00000000-0005-0000-0000-00007A6A0000}"/>
    <cellStyle name="20% - Accent1 3 5 10 4" xfId="27443" xr:uid="{00000000-0005-0000-0000-00007B6A0000}"/>
    <cellStyle name="20% - Accent1 3 5 11" xfId="27444" xr:uid="{00000000-0005-0000-0000-00007C6A0000}"/>
    <cellStyle name="20% - Accent1 3 5 11 2" xfId="27445" xr:uid="{00000000-0005-0000-0000-00007D6A0000}"/>
    <cellStyle name="20% - Accent1 3 5 11 2 2" xfId="27446" xr:uid="{00000000-0005-0000-0000-00007E6A0000}"/>
    <cellStyle name="20% - Accent1 3 5 11 2 2 2" xfId="27447" xr:uid="{00000000-0005-0000-0000-00007F6A0000}"/>
    <cellStyle name="20% - Accent1 3 5 11 2 3" xfId="27448" xr:uid="{00000000-0005-0000-0000-0000806A0000}"/>
    <cellStyle name="20% - Accent1 3 5 11 3" xfId="27449" xr:uid="{00000000-0005-0000-0000-0000816A0000}"/>
    <cellStyle name="20% - Accent1 3 5 11 3 2" xfId="27450" xr:uid="{00000000-0005-0000-0000-0000826A0000}"/>
    <cellStyle name="20% - Accent1 3 5 11 4" xfId="27451" xr:uid="{00000000-0005-0000-0000-0000836A0000}"/>
    <cellStyle name="20% - Accent1 3 5 12" xfId="27452" xr:uid="{00000000-0005-0000-0000-0000846A0000}"/>
    <cellStyle name="20% - Accent1 3 5 12 2" xfId="27453" xr:uid="{00000000-0005-0000-0000-0000856A0000}"/>
    <cellStyle name="20% - Accent1 3 5 12 2 2" xfId="27454" xr:uid="{00000000-0005-0000-0000-0000866A0000}"/>
    <cellStyle name="20% - Accent1 3 5 12 3" xfId="27455" xr:uid="{00000000-0005-0000-0000-0000876A0000}"/>
    <cellStyle name="20% - Accent1 3 5 13" xfId="27456" xr:uid="{00000000-0005-0000-0000-0000886A0000}"/>
    <cellStyle name="20% - Accent1 3 5 13 2" xfId="27457" xr:uid="{00000000-0005-0000-0000-0000896A0000}"/>
    <cellStyle name="20% - Accent1 3 5 13 2 2" xfId="27458" xr:uid="{00000000-0005-0000-0000-00008A6A0000}"/>
    <cellStyle name="20% - Accent1 3 5 13 3" xfId="27459" xr:uid="{00000000-0005-0000-0000-00008B6A0000}"/>
    <cellStyle name="20% - Accent1 3 5 14" xfId="27460" xr:uid="{00000000-0005-0000-0000-00008C6A0000}"/>
    <cellStyle name="20% - Accent1 3 5 14 2" xfId="27461" xr:uid="{00000000-0005-0000-0000-00008D6A0000}"/>
    <cellStyle name="20% - Accent1 3 5 15" xfId="27462" xr:uid="{00000000-0005-0000-0000-00008E6A0000}"/>
    <cellStyle name="20% - Accent1 3 5 15 2" xfId="27463" xr:uid="{00000000-0005-0000-0000-00008F6A0000}"/>
    <cellStyle name="20% - Accent1 3 5 16" xfId="27464" xr:uid="{00000000-0005-0000-0000-0000906A0000}"/>
    <cellStyle name="20% - Accent1 3 5 2" xfId="27465" xr:uid="{00000000-0005-0000-0000-0000916A0000}"/>
    <cellStyle name="20% - Accent1 3 5 2 10" xfId="27466" xr:uid="{00000000-0005-0000-0000-0000926A0000}"/>
    <cellStyle name="20% - Accent1 3 5 2 10 2" xfId="27467" xr:uid="{00000000-0005-0000-0000-0000936A0000}"/>
    <cellStyle name="20% - Accent1 3 5 2 10 2 2" xfId="27468" xr:uid="{00000000-0005-0000-0000-0000946A0000}"/>
    <cellStyle name="20% - Accent1 3 5 2 10 2 2 2" xfId="27469" xr:uid="{00000000-0005-0000-0000-0000956A0000}"/>
    <cellStyle name="20% - Accent1 3 5 2 10 2 3" xfId="27470" xr:uid="{00000000-0005-0000-0000-0000966A0000}"/>
    <cellStyle name="20% - Accent1 3 5 2 10 3" xfId="27471" xr:uid="{00000000-0005-0000-0000-0000976A0000}"/>
    <cellStyle name="20% - Accent1 3 5 2 10 3 2" xfId="27472" xr:uid="{00000000-0005-0000-0000-0000986A0000}"/>
    <cellStyle name="20% - Accent1 3 5 2 10 4" xfId="27473" xr:uid="{00000000-0005-0000-0000-0000996A0000}"/>
    <cellStyle name="20% - Accent1 3 5 2 11" xfId="27474" xr:uid="{00000000-0005-0000-0000-00009A6A0000}"/>
    <cellStyle name="20% - Accent1 3 5 2 11 2" xfId="27475" xr:uid="{00000000-0005-0000-0000-00009B6A0000}"/>
    <cellStyle name="20% - Accent1 3 5 2 11 2 2" xfId="27476" xr:uid="{00000000-0005-0000-0000-00009C6A0000}"/>
    <cellStyle name="20% - Accent1 3 5 2 11 3" xfId="27477" xr:uid="{00000000-0005-0000-0000-00009D6A0000}"/>
    <cellStyle name="20% - Accent1 3 5 2 12" xfId="27478" xr:uid="{00000000-0005-0000-0000-00009E6A0000}"/>
    <cellStyle name="20% - Accent1 3 5 2 12 2" xfId="27479" xr:uid="{00000000-0005-0000-0000-00009F6A0000}"/>
    <cellStyle name="20% - Accent1 3 5 2 12 2 2" xfId="27480" xr:uid="{00000000-0005-0000-0000-0000A06A0000}"/>
    <cellStyle name="20% - Accent1 3 5 2 12 3" xfId="27481" xr:uid="{00000000-0005-0000-0000-0000A16A0000}"/>
    <cellStyle name="20% - Accent1 3 5 2 13" xfId="27482" xr:uid="{00000000-0005-0000-0000-0000A26A0000}"/>
    <cellStyle name="20% - Accent1 3 5 2 13 2" xfId="27483" xr:uid="{00000000-0005-0000-0000-0000A36A0000}"/>
    <cellStyle name="20% - Accent1 3 5 2 14" xfId="27484" xr:uid="{00000000-0005-0000-0000-0000A46A0000}"/>
    <cellStyle name="20% - Accent1 3 5 2 14 2" xfId="27485" xr:uid="{00000000-0005-0000-0000-0000A56A0000}"/>
    <cellStyle name="20% - Accent1 3 5 2 15" xfId="27486" xr:uid="{00000000-0005-0000-0000-0000A66A0000}"/>
    <cellStyle name="20% - Accent1 3 5 2 2" xfId="27487" xr:uid="{00000000-0005-0000-0000-0000A76A0000}"/>
    <cellStyle name="20% - Accent1 3 5 2 2 10" xfId="27488" xr:uid="{00000000-0005-0000-0000-0000A86A0000}"/>
    <cellStyle name="20% - Accent1 3 5 2 2 10 2" xfId="27489" xr:uid="{00000000-0005-0000-0000-0000A96A0000}"/>
    <cellStyle name="20% - Accent1 3 5 2 2 10 2 2" xfId="27490" xr:uid="{00000000-0005-0000-0000-0000AA6A0000}"/>
    <cellStyle name="20% - Accent1 3 5 2 2 10 3" xfId="27491" xr:uid="{00000000-0005-0000-0000-0000AB6A0000}"/>
    <cellStyle name="20% - Accent1 3 5 2 2 11" xfId="27492" xr:uid="{00000000-0005-0000-0000-0000AC6A0000}"/>
    <cellStyle name="20% - Accent1 3 5 2 2 11 2" xfId="27493" xr:uid="{00000000-0005-0000-0000-0000AD6A0000}"/>
    <cellStyle name="20% - Accent1 3 5 2 2 11 2 2" xfId="27494" xr:uid="{00000000-0005-0000-0000-0000AE6A0000}"/>
    <cellStyle name="20% - Accent1 3 5 2 2 11 3" xfId="27495" xr:uid="{00000000-0005-0000-0000-0000AF6A0000}"/>
    <cellStyle name="20% - Accent1 3 5 2 2 12" xfId="27496" xr:uid="{00000000-0005-0000-0000-0000B06A0000}"/>
    <cellStyle name="20% - Accent1 3 5 2 2 12 2" xfId="27497" xr:uid="{00000000-0005-0000-0000-0000B16A0000}"/>
    <cellStyle name="20% - Accent1 3 5 2 2 13" xfId="27498" xr:uid="{00000000-0005-0000-0000-0000B26A0000}"/>
    <cellStyle name="20% - Accent1 3 5 2 2 13 2" xfId="27499" xr:uid="{00000000-0005-0000-0000-0000B36A0000}"/>
    <cellStyle name="20% - Accent1 3 5 2 2 14" xfId="27500" xr:uid="{00000000-0005-0000-0000-0000B46A0000}"/>
    <cellStyle name="20% - Accent1 3 5 2 2 2" xfId="27501" xr:uid="{00000000-0005-0000-0000-0000B56A0000}"/>
    <cellStyle name="20% - Accent1 3 5 2 2 2 10" xfId="27502" xr:uid="{00000000-0005-0000-0000-0000B66A0000}"/>
    <cellStyle name="20% - Accent1 3 5 2 2 2 10 2" xfId="27503" xr:uid="{00000000-0005-0000-0000-0000B76A0000}"/>
    <cellStyle name="20% - Accent1 3 5 2 2 2 11" xfId="27504" xr:uid="{00000000-0005-0000-0000-0000B86A0000}"/>
    <cellStyle name="20% - Accent1 3 5 2 2 2 2" xfId="27505" xr:uid="{00000000-0005-0000-0000-0000B96A0000}"/>
    <cellStyle name="20% - Accent1 3 5 2 2 2 2 2" xfId="27506" xr:uid="{00000000-0005-0000-0000-0000BA6A0000}"/>
    <cellStyle name="20% - Accent1 3 5 2 2 2 2 2 2" xfId="27507" xr:uid="{00000000-0005-0000-0000-0000BB6A0000}"/>
    <cellStyle name="20% - Accent1 3 5 2 2 2 2 2 2 2" xfId="27508" xr:uid="{00000000-0005-0000-0000-0000BC6A0000}"/>
    <cellStyle name="20% - Accent1 3 5 2 2 2 2 2 2 2 2" xfId="27509" xr:uid="{00000000-0005-0000-0000-0000BD6A0000}"/>
    <cellStyle name="20% - Accent1 3 5 2 2 2 2 2 2 3" xfId="27510" xr:uid="{00000000-0005-0000-0000-0000BE6A0000}"/>
    <cellStyle name="20% - Accent1 3 5 2 2 2 2 2 3" xfId="27511" xr:uid="{00000000-0005-0000-0000-0000BF6A0000}"/>
    <cellStyle name="20% - Accent1 3 5 2 2 2 2 2 3 2" xfId="27512" xr:uid="{00000000-0005-0000-0000-0000C06A0000}"/>
    <cellStyle name="20% - Accent1 3 5 2 2 2 2 2 4" xfId="27513" xr:uid="{00000000-0005-0000-0000-0000C16A0000}"/>
    <cellStyle name="20% - Accent1 3 5 2 2 2 2 3" xfId="27514" xr:uid="{00000000-0005-0000-0000-0000C26A0000}"/>
    <cellStyle name="20% - Accent1 3 5 2 2 2 2 3 2" xfId="27515" xr:uid="{00000000-0005-0000-0000-0000C36A0000}"/>
    <cellStyle name="20% - Accent1 3 5 2 2 2 2 3 2 2" xfId="27516" xr:uid="{00000000-0005-0000-0000-0000C46A0000}"/>
    <cellStyle name="20% - Accent1 3 5 2 2 2 2 3 2 2 2" xfId="27517" xr:uid="{00000000-0005-0000-0000-0000C56A0000}"/>
    <cellStyle name="20% - Accent1 3 5 2 2 2 2 3 2 3" xfId="27518" xr:uid="{00000000-0005-0000-0000-0000C66A0000}"/>
    <cellStyle name="20% - Accent1 3 5 2 2 2 2 3 3" xfId="27519" xr:uid="{00000000-0005-0000-0000-0000C76A0000}"/>
    <cellStyle name="20% - Accent1 3 5 2 2 2 2 3 3 2" xfId="27520" xr:uid="{00000000-0005-0000-0000-0000C86A0000}"/>
    <cellStyle name="20% - Accent1 3 5 2 2 2 2 3 4" xfId="27521" xr:uid="{00000000-0005-0000-0000-0000C96A0000}"/>
    <cellStyle name="20% - Accent1 3 5 2 2 2 2 4" xfId="27522" xr:uid="{00000000-0005-0000-0000-0000CA6A0000}"/>
    <cellStyle name="20% - Accent1 3 5 2 2 2 2 4 2" xfId="27523" xr:uid="{00000000-0005-0000-0000-0000CB6A0000}"/>
    <cellStyle name="20% - Accent1 3 5 2 2 2 2 4 2 2" xfId="27524" xr:uid="{00000000-0005-0000-0000-0000CC6A0000}"/>
    <cellStyle name="20% - Accent1 3 5 2 2 2 2 4 2 2 2" xfId="27525" xr:uid="{00000000-0005-0000-0000-0000CD6A0000}"/>
    <cellStyle name="20% - Accent1 3 5 2 2 2 2 4 2 3" xfId="27526" xr:uid="{00000000-0005-0000-0000-0000CE6A0000}"/>
    <cellStyle name="20% - Accent1 3 5 2 2 2 2 4 3" xfId="27527" xr:uid="{00000000-0005-0000-0000-0000CF6A0000}"/>
    <cellStyle name="20% - Accent1 3 5 2 2 2 2 4 3 2" xfId="27528" xr:uid="{00000000-0005-0000-0000-0000D06A0000}"/>
    <cellStyle name="20% - Accent1 3 5 2 2 2 2 4 4" xfId="27529" xr:uid="{00000000-0005-0000-0000-0000D16A0000}"/>
    <cellStyle name="20% - Accent1 3 5 2 2 2 2 5" xfId="27530" xr:uid="{00000000-0005-0000-0000-0000D26A0000}"/>
    <cellStyle name="20% - Accent1 3 5 2 2 2 2 5 2" xfId="27531" xr:uid="{00000000-0005-0000-0000-0000D36A0000}"/>
    <cellStyle name="20% - Accent1 3 5 2 2 2 2 5 2 2" xfId="27532" xr:uid="{00000000-0005-0000-0000-0000D46A0000}"/>
    <cellStyle name="20% - Accent1 3 5 2 2 2 2 5 3" xfId="27533" xr:uid="{00000000-0005-0000-0000-0000D56A0000}"/>
    <cellStyle name="20% - Accent1 3 5 2 2 2 2 6" xfId="27534" xr:uid="{00000000-0005-0000-0000-0000D66A0000}"/>
    <cellStyle name="20% - Accent1 3 5 2 2 2 2 6 2" xfId="27535" xr:uid="{00000000-0005-0000-0000-0000D76A0000}"/>
    <cellStyle name="20% - Accent1 3 5 2 2 2 2 6 2 2" xfId="27536" xr:uid="{00000000-0005-0000-0000-0000D86A0000}"/>
    <cellStyle name="20% - Accent1 3 5 2 2 2 2 6 3" xfId="27537" xr:uid="{00000000-0005-0000-0000-0000D96A0000}"/>
    <cellStyle name="20% - Accent1 3 5 2 2 2 2 7" xfId="27538" xr:uid="{00000000-0005-0000-0000-0000DA6A0000}"/>
    <cellStyle name="20% - Accent1 3 5 2 2 2 2 7 2" xfId="27539" xr:uid="{00000000-0005-0000-0000-0000DB6A0000}"/>
    <cellStyle name="20% - Accent1 3 5 2 2 2 2 8" xfId="27540" xr:uid="{00000000-0005-0000-0000-0000DC6A0000}"/>
    <cellStyle name="20% - Accent1 3 5 2 2 2 2 8 2" xfId="27541" xr:uid="{00000000-0005-0000-0000-0000DD6A0000}"/>
    <cellStyle name="20% - Accent1 3 5 2 2 2 2 9" xfId="27542" xr:uid="{00000000-0005-0000-0000-0000DE6A0000}"/>
    <cellStyle name="20% - Accent1 3 5 2 2 2 3" xfId="27543" xr:uid="{00000000-0005-0000-0000-0000DF6A0000}"/>
    <cellStyle name="20% - Accent1 3 5 2 2 2 3 2" xfId="27544" xr:uid="{00000000-0005-0000-0000-0000E06A0000}"/>
    <cellStyle name="20% - Accent1 3 5 2 2 2 3 2 2" xfId="27545" xr:uid="{00000000-0005-0000-0000-0000E16A0000}"/>
    <cellStyle name="20% - Accent1 3 5 2 2 2 3 2 2 2" xfId="27546" xr:uid="{00000000-0005-0000-0000-0000E26A0000}"/>
    <cellStyle name="20% - Accent1 3 5 2 2 2 3 2 2 2 2" xfId="27547" xr:uid="{00000000-0005-0000-0000-0000E36A0000}"/>
    <cellStyle name="20% - Accent1 3 5 2 2 2 3 2 2 3" xfId="27548" xr:uid="{00000000-0005-0000-0000-0000E46A0000}"/>
    <cellStyle name="20% - Accent1 3 5 2 2 2 3 2 3" xfId="27549" xr:uid="{00000000-0005-0000-0000-0000E56A0000}"/>
    <cellStyle name="20% - Accent1 3 5 2 2 2 3 2 3 2" xfId="27550" xr:uid="{00000000-0005-0000-0000-0000E66A0000}"/>
    <cellStyle name="20% - Accent1 3 5 2 2 2 3 2 4" xfId="27551" xr:uid="{00000000-0005-0000-0000-0000E76A0000}"/>
    <cellStyle name="20% - Accent1 3 5 2 2 2 3 3" xfId="27552" xr:uid="{00000000-0005-0000-0000-0000E86A0000}"/>
    <cellStyle name="20% - Accent1 3 5 2 2 2 3 3 2" xfId="27553" xr:uid="{00000000-0005-0000-0000-0000E96A0000}"/>
    <cellStyle name="20% - Accent1 3 5 2 2 2 3 3 2 2" xfId="27554" xr:uid="{00000000-0005-0000-0000-0000EA6A0000}"/>
    <cellStyle name="20% - Accent1 3 5 2 2 2 3 3 2 2 2" xfId="27555" xr:uid="{00000000-0005-0000-0000-0000EB6A0000}"/>
    <cellStyle name="20% - Accent1 3 5 2 2 2 3 3 2 3" xfId="27556" xr:uid="{00000000-0005-0000-0000-0000EC6A0000}"/>
    <cellStyle name="20% - Accent1 3 5 2 2 2 3 3 3" xfId="27557" xr:uid="{00000000-0005-0000-0000-0000ED6A0000}"/>
    <cellStyle name="20% - Accent1 3 5 2 2 2 3 3 3 2" xfId="27558" xr:uid="{00000000-0005-0000-0000-0000EE6A0000}"/>
    <cellStyle name="20% - Accent1 3 5 2 2 2 3 3 4" xfId="27559" xr:uid="{00000000-0005-0000-0000-0000EF6A0000}"/>
    <cellStyle name="20% - Accent1 3 5 2 2 2 3 4" xfId="27560" xr:uid="{00000000-0005-0000-0000-0000F06A0000}"/>
    <cellStyle name="20% - Accent1 3 5 2 2 2 3 4 2" xfId="27561" xr:uid="{00000000-0005-0000-0000-0000F16A0000}"/>
    <cellStyle name="20% - Accent1 3 5 2 2 2 3 4 2 2" xfId="27562" xr:uid="{00000000-0005-0000-0000-0000F26A0000}"/>
    <cellStyle name="20% - Accent1 3 5 2 2 2 3 4 2 2 2" xfId="27563" xr:uid="{00000000-0005-0000-0000-0000F36A0000}"/>
    <cellStyle name="20% - Accent1 3 5 2 2 2 3 4 2 3" xfId="27564" xr:uid="{00000000-0005-0000-0000-0000F46A0000}"/>
    <cellStyle name="20% - Accent1 3 5 2 2 2 3 4 3" xfId="27565" xr:uid="{00000000-0005-0000-0000-0000F56A0000}"/>
    <cellStyle name="20% - Accent1 3 5 2 2 2 3 4 3 2" xfId="27566" xr:uid="{00000000-0005-0000-0000-0000F66A0000}"/>
    <cellStyle name="20% - Accent1 3 5 2 2 2 3 4 4" xfId="27567" xr:uid="{00000000-0005-0000-0000-0000F76A0000}"/>
    <cellStyle name="20% - Accent1 3 5 2 2 2 3 5" xfId="27568" xr:uid="{00000000-0005-0000-0000-0000F86A0000}"/>
    <cellStyle name="20% - Accent1 3 5 2 2 2 3 5 2" xfId="27569" xr:uid="{00000000-0005-0000-0000-0000F96A0000}"/>
    <cellStyle name="20% - Accent1 3 5 2 2 2 3 5 2 2" xfId="27570" xr:uid="{00000000-0005-0000-0000-0000FA6A0000}"/>
    <cellStyle name="20% - Accent1 3 5 2 2 2 3 5 3" xfId="27571" xr:uid="{00000000-0005-0000-0000-0000FB6A0000}"/>
    <cellStyle name="20% - Accent1 3 5 2 2 2 3 6" xfId="27572" xr:uid="{00000000-0005-0000-0000-0000FC6A0000}"/>
    <cellStyle name="20% - Accent1 3 5 2 2 2 3 6 2" xfId="27573" xr:uid="{00000000-0005-0000-0000-0000FD6A0000}"/>
    <cellStyle name="20% - Accent1 3 5 2 2 2 3 6 2 2" xfId="27574" xr:uid="{00000000-0005-0000-0000-0000FE6A0000}"/>
    <cellStyle name="20% - Accent1 3 5 2 2 2 3 6 3" xfId="27575" xr:uid="{00000000-0005-0000-0000-0000FF6A0000}"/>
    <cellStyle name="20% - Accent1 3 5 2 2 2 3 7" xfId="27576" xr:uid="{00000000-0005-0000-0000-0000006B0000}"/>
    <cellStyle name="20% - Accent1 3 5 2 2 2 3 7 2" xfId="27577" xr:uid="{00000000-0005-0000-0000-0000016B0000}"/>
    <cellStyle name="20% - Accent1 3 5 2 2 2 3 8" xfId="27578" xr:uid="{00000000-0005-0000-0000-0000026B0000}"/>
    <cellStyle name="20% - Accent1 3 5 2 2 2 3 8 2" xfId="27579" xr:uid="{00000000-0005-0000-0000-0000036B0000}"/>
    <cellStyle name="20% - Accent1 3 5 2 2 2 3 9" xfId="27580" xr:uid="{00000000-0005-0000-0000-0000046B0000}"/>
    <cellStyle name="20% - Accent1 3 5 2 2 2 4" xfId="27581" xr:uid="{00000000-0005-0000-0000-0000056B0000}"/>
    <cellStyle name="20% - Accent1 3 5 2 2 2 4 2" xfId="27582" xr:uid="{00000000-0005-0000-0000-0000066B0000}"/>
    <cellStyle name="20% - Accent1 3 5 2 2 2 4 2 2" xfId="27583" xr:uid="{00000000-0005-0000-0000-0000076B0000}"/>
    <cellStyle name="20% - Accent1 3 5 2 2 2 4 2 2 2" xfId="27584" xr:uid="{00000000-0005-0000-0000-0000086B0000}"/>
    <cellStyle name="20% - Accent1 3 5 2 2 2 4 2 3" xfId="27585" xr:uid="{00000000-0005-0000-0000-0000096B0000}"/>
    <cellStyle name="20% - Accent1 3 5 2 2 2 4 3" xfId="27586" xr:uid="{00000000-0005-0000-0000-00000A6B0000}"/>
    <cellStyle name="20% - Accent1 3 5 2 2 2 4 3 2" xfId="27587" xr:uid="{00000000-0005-0000-0000-00000B6B0000}"/>
    <cellStyle name="20% - Accent1 3 5 2 2 2 4 4" xfId="27588" xr:uid="{00000000-0005-0000-0000-00000C6B0000}"/>
    <cellStyle name="20% - Accent1 3 5 2 2 2 5" xfId="27589" xr:uid="{00000000-0005-0000-0000-00000D6B0000}"/>
    <cellStyle name="20% - Accent1 3 5 2 2 2 5 2" xfId="27590" xr:uid="{00000000-0005-0000-0000-00000E6B0000}"/>
    <cellStyle name="20% - Accent1 3 5 2 2 2 5 2 2" xfId="27591" xr:uid="{00000000-0005-0000-0000-00000F6B0000}"/>
    <cellStyle name="20% - Accent1 3 5 2 2 2 5 2 2 2" xfId="27592" xr:uid="{00000000-0005-0000-0000-0000106B0000}"/>
    <cellStyle name="20% - Accent1 3 5 2 2 2 5 2 3" xfId="27593" xr:uid="{00000000-0005-0000-0000-0000116B0000}"/>
    <cellStyle name="20% - Accent1 3 5 2 2 2 5 3" xfId="27594" xr:uid="{00000000-0005-0000-0000-0000126B0000}"/>
    <cellStyle name="20% - Accent1 3 5 2 2 2 5 3 2" xfId="27595" xr:uid="{00000000-0005-0000-0000-0000136B0000}"/>
    <cellStyle name="20% - Accent1 3 5 2 2 2 5 4" xfId="27596" xr:uid="{00000000-0005-0000-0000-0000146B0000}"/>
    <cellStyle name="20% - Accent1 3 5 2 2 2 6" xfId="27597" xr:uid="{00000000-0005-0000-0000-0000156B0000}"/>
    <cellStyle name="20% - Accent1 3 5 2 2 2 6 2" xfId="27598" xr:uid="{00000000-0005-0000-0000-0000166B0000}"/>
    <cellStyle name="20% - Accent1 3 5 2 2 2 6 2 2" xfId="27599" xr:uid="{00000000-0005-0000-0000-0000176B0000}"/>
    <cellStyle name="20% - Accent1 3 5 2 2 2 6 2 2 2" xfId="27600" xr:uid="{00000000-0005-0000-0000-0000186B0000}"/>
    <cellStyle name="20% - Accent1 3 5 2 2 2 6 2 3" xfId="27601" xr:uid="{00000000-0005-0000-0000-0000196B0000}"/>
    <cellStyle name="20% - Accent1 3 5 2 2 2 6 3" xfId="27602" xr:uid="{00000000-0005-0000-0000-00001A6B0000}"/>
    <cellStyle name="20% - Accent1 3 5 2 2 2 6 3 2" xfId="27603" xr:uid="{00000000-0005-0000-0000-00001B6B0000}"/>
    <cellStyle name="20% - Accent1 3 5 2 2 2 6 4" xfId="27604" xr:uid="{00000000-0005-0000-0000-00001C6B0000}"/>
    <cellStyle name="20% - Accent1 3 5 2 2 2 7" xfId="27605" xr:uid="{00000000-0005-0000-0000-00001D6B0000}"/>
    <cellStyle name="20% - Accent1 3 5 2 2 2 7 2" xfId="27606" xr:uid="{00000000-0005-0000-0000-00001E6B0000}"/>
    <cellStyle name="20% - Accent1 3 5 2 2 2 7 2 2" xfId="27607" xr:uid="{00000000-0005-0000-0000-00001F6B0000}"/>
    <cellStyle name="20% - Accent1 3 5 2 2 2 7 3" xfId="27608" xr:uid="{00000000-0005-0000-0000-0000206B0000}"/>
    <cellStyle name="20% - Accent1 3 5 2 2 2 8" xfId="27609" xr:uid="{00000000-0005-0000-0000-0000216B0000}"/>
    <cellStyle name="20% - Accent1 3 5 2 2 2 8 2" xfId="27610" xr:uid="{00000000-0005-0000-0000-0000226B0000}"/>
    <cellStyle name="20% - Accent1 3 5 2 2 2 8 2 2" xfId="27611" xr:uid="{00000000-0005-0000-0000-0000236B0000}"/>
    <cellStyle name="20% - Accent1 3 5 2 2 2 8 3" xfId="27612" xr:uid="{00000000-0005-0000-0000-0000246B0000}"/>
    <cellStyle name="20% - Accent1 3 5 2 2 2 9" xfId="27613" xr:uid="{00000000-0005-0000-0000-0000256B0000}"/>
    <cellStyle name="20% - Accent1 3 5 2 2 2 9 2" xfId="27614" xr:uid="{00000000-0005-0000-0000-0000266B0000}"/>
    <cellStyle name="20% - Accent1 3 5 2 2 3" xfId="27615" xr:uid="{00000000-0005-0000-0000-0000276B0000}"/>
    <cellStyle name="20% - Accent1 3 5 2 2 3 10" xfId="27616" xr:uid="{00000000-0005-0000-0000-0000286B0000}"/>
    <cellStyle name="20% - Accent1 3 5 2 2 3 10 2" xfId="27617" xr:uid="{00000000-0005-0000-0000-0000296B0000}"/>
    <cellStyle name="20% - Accent1 3 5 2 2 3 11" xfId="27618" xr:uid="{00000000-0005-0000-0000-00002A6B0000}"/>
    <cellStyle name="20% - Accent1 3 5 2 2 3 2" xfId="27619" xr:uid="{00000000-0005-0000-0000-00002B6B0000}"/>
    <cellStyle name="20% - Accent1 3 5 2 2 3 2 2" xfId="27620" xr:uid="{00000000-0005-0000-0000-00002C6B0000}"/>
    <cellStyle name="20% - Accent1 3 5 2 2 3 2 2 2" xfId="27621" xr:uid="{00000000-0005-0000-0000-00002D6B0000}"/>
    <cellStyle name="20% - Accent1 3 5 2 2 3 2 2 2 2" xfId="27622" xr:uid="{00000000-0005-0000-0000-00002E6B0000}"/>
    <cellStyle name="20% - Accent1 3 5 2 2 3 2 2 2 2 2" xfId="27623" xr:uid="{00000000-0005-0000-0000-00002F6B0000}"/>
    <cellStyle name="20% - Accent1 3 5 2 2 3 2 2 2 3" xfId="27624" xr:uid="{00000000-0005-0000-0000-0000306B0000}"/>
    <cellStyle name="20% - Accent1 3 5 2 2 3 2 2 3" xfId="27625" xr:uid="{00000000-0005-0000-0000-0000316B0000}"/>
    <cellStyle name="20% - Accent1 3 5 2 2 3 2 2 3 2" xfId="27626" xr:uid="{00000000-0005-0000-0000-0000326B0000}"/>
    <cellStyle name="20% - Accent1 3 5 2 2 3 2 2 4" xfId="27627" xr:uid="{00000000-0005-0000-0000-0000336B0000}"/>
    <cellStyle name="20% - Accent1 3 5 2 2 3 2 3" xfId="27628" xr:uid="{00000000-0005-0000-0000-0000346B0000}"/>
    <cellStyle name="20% - Accent1 3 5 2 2 3 2 3 2" xfId="27629" xr:uid="{00000000-0005-0000-0000-0000356B0000}"/>
    <cellStyle name="20% - Accent1 3 5 2 2 3 2 3 2 2" xfId="27630" xr:uid="{00000000-0005-0000-0000-0000366B0000}"/>
    <cellStyle name="20% - Accent1 3 5 2 2 3 2 3 2 2 2" xfId="27631" xr:uid="{00000000-0005-0000-0000-0000376B0000}"/>
    <cellStyle name="20% - Accent1 3 5 2 2 3 2 3 2 3" xfId="27632" xr:uid="{00000000-0005-0000-0000-0000386B0000}"/>
    <cellStyle name="20% - Accent1 3 5 2 2 3 2 3 3" xfId="27633" xr:uid="{00000000-0005-0000-0000-0000396B0000}"/>
    <cellStyle name="20% - Accent1 3 5 2 2 3 2 3 3 2" xfId="27634" xr:uid="{00000000-0005-0000-0000-00003A6B0000}"/>
    <cellStyle name="20% - Accent1 3 5 2 2 3 2 3 4" xfId="27635" xr:uid="{00000000-0005-0000-0000-00003B6B0000}"/>
    <cellStyle name="20% - Accent1 3 5 2 2 3 2 4" xfId="27636" xr:uid="{00000000-0005-0000-0000-00003C6B0000}"/>
    <cellStyle name="20% - Accent1 3 5 2 2 3 2 4 2" xfId="27637" xr:uid="{00000000-0005-0000-0000-00003D6B0000}"/>
    <cellStyle name="20% - Accent1 3 5 2 2 3 2 4 2 2" xfId="27638" xr:uid="{00000000-0005-0000-0000-00003E6B0000}"/>
    <cellStyle name="20% - Accent1 3 5 2 2 3 2 4 2 2 2" xfId="27639" xr:uid="{00000000-0005-0000-0000-00003F6B0000}"/>
    <cellStyle name="20% - Accent1 3 5 2 2 3 2 4 2 3" xfId="27640" xr:uid="{00000000-0005-0000-0000-0000406B0000}"/>
    <cellStyle name="20% - Accent1 3 5 2 2 3 2 4 3" xfId="27641" xr:uid="{00000000-0005-0000-0000-0000416B0000}"/>
    <cellStyle name="20% - Accent1 3 5 2 2 3 2 4 3 2" xfId="27642" xr:uid="{00000000-0005-0000-0000-0000426B0000}"/>
    <cellStyle name="20% - Accent1 3 5 2 2 3 2 4 4" xfId="27643" xr:uid="{00000000-0005-0000-0000-0000436B0000}"/>
    <cellStyle name="20% - Accent1 3 5 2 2 3 2 5" xfId="27644" xr:uid="{00000000-0005-0000-0000-0000446B0000}"/>
    <cellStyle name="20% - Accent1 3 5 2 2 3 2 5 2" xfId="27645" xr:uid="{00000000-0005-0000-0000-0000456B0000}"/>
    <cellStyle name="20% - Accent1 3 5 2 2 3 2 5 2 2" xfId="27646" xr:uid="{00000000-0005-0000-0000-0000466B0000}"/>
    <cellStyle name="20% - Accent1 3 5 2 2 3 2 5 3" xfId="27647" xr:uid="{00000000-0005-0000-0000-0000476B0000}"/>
    <cellStyle name="20% - Accent1 3 5 2 2 3 2 6" xfId="27648" xr:uid="{00000000-0005-0000-0000-0000486B0000}"/>
    <cellStyle name="20% - Accent1 3 5 2 2 3 2 6 2" xfId="27649" xr:uid="{00000000-0005-0000-0000-0000496B0000}"/>
    <cellStyle name="20% - Accent1 3 5 2 2 3 2 6 2 2" xfId="27650" xr:uid="{00000000-0005-0000-0000-00004A6B0000}"/>
    <cellStyle name="20% - Accent1 3 5 2 2 3 2 6 3" xfId="27651" xr:uid="{00000000-0005-0000-0000-00004B6B0000}"/>
    <cellStyle name="20% - Accent1 3 5 2 2 3 2 7" xfId="27652" xr:uid="{00000000-0005-0000-0000-00004C6B0000}"/>
    <cellStyle name="20% - Accent1 3 5 2 2 3 2 7 2" xfId="27653" xr:uid="{00000000-0005-0000-0000-00004D6B0000}"/>
    <cellStyle name="20% - Accent1 3 5 2 2 3 2 8" xfId="27654" xr:uid="{00000000-0005-0000-0000-00004E6B0000}"/>
    <cellStyle name="20% - Accent1 3 5 2 2 3 2 8 2" xfId="27655" xr:uid="{00000000-0005-0000-0000-00004F6B0000}"/>
    <cellStyle name="20% - Accent1 3 5 2 2 3 2 9" xfId="27656" xr:uid="{00000000-0005-0000-0000-0000506B0000}"/>
    <cellStyle name="20% - Accent1 3 5 2 2 3 3" xfId="27657" xr:uid="{00000000-0005-0000-0000-0000516B0000}"/>
    <cellStyle name="20% - Accent1 3 5 2 2 3 3 2" xfId="27658" xr:uid="{00000000-0005-0000-0000-0000526B0000}"/>
    <cellStyle name="20% - Accent1 3 5 2 2 3 3 2 2" xfId="27659" xr:uid="{00000000-0005-0000-0000-0000536B0000}"/>
    <cellStyle name="20% - Accent1 3 5 2 2 3 3 2 2 2" xfId="27660" xr:uid="{00000000-0005-0000-0000-0000546B0000}"/>
    <cellStyle name="20% - Accent1 3 5 2 2 3 3 2 2 2 2" xfId="27661" xr:uid="{00000000-0005-0000-0000-0000556B0000}"/>
    <cellStyle name="20% - Accent1 3 5 2 2 3 3 2 2 3" xfId="27662" xr:uid="{00000000-0005-0000-0000-0000566B0000}"/>
    <cellStyle name="20% - Accent1 3 5 2 2 3 3 2 3" xfId="27663" xr:uid="{00000000-0005-0000-0000-0000576B0000}"/>
    <cellStyle name="20% - Accent1 3 5 2 2 3 3 2 3 2" xfId="27664" xr:uid="{00000000-0005-0000-0000-0000586B0000}"/>
    <cellStyle name="20% - Accent1 3 5 2 2 3 3 2 4" xfId="27665" xr:uid="{00000000-0005-0000-0000-0000596B0000}"/>
    <cellStyle name="20% - Accent1 3 5 2 2 3 3 3" xfId="27666" xr:uid="{00000000-0005-0000-0000-00005A6B0000}"/>
    <cellStyle name="20% - Accent1 3 5 2 2 3 3 3 2" xfId="27667" xr:uid="{00000000-0005-0000-0000-00005B6B0000}"/>
    <cellStyle name="20% - Accent1 3 5 2 2 3 3 3 2 2" xfId="27668" xr:uid="{00000000-0005-0000-0000-00005C6B0000}"/>
    <cellStyle name="20% - Accent1 3 5 2 2 3 3 3 2 2 2" xfId="27669" xr:uid="{00000000-0005-0000-0000-00005D6B0000}"/>
    <cellStyle name="20% - Accent1 3 5 2 2 3 3 3 2 3" xfId="27670" xr:uid="{00000000-0005-0000-0000-00005E6B0000}"/>
    <cellStyle name="20% - Accent1 3 5 2 2 3 3 3 3" xfId="27671" xr:uid="{00000000-0005-0000-0000-00005F6B0000}"/>
    <cellStyle name="20% - Accent1 3 5 2 2 3 3 3 3 2" xfId="27672" xr:uid="{00000000-0005-0000-0000-0000606B0000}"/>
    <cellStyle name="20% - Accent1 3 5 2 2 3 3 3 4" xfId="27673" xr:uid="{00000000-0005-0000-0000-0000616B0000}"/>
    <cellStyle name="20% - Accent1 3 5 2 2 3 3 4" xfId="27674" xr:uid="{00000000-0005-0000-0000-0000626B0000}"/>
    <cellStyle name="20% - Accent1 3 5 2 2 3 3 4 2" xfId="27675" xr:uid="{00000000-0005-0000-0000-0000636B0000}"/>
    <cellStyle name="20% - Accent1 3 5 2 2 3 3 4 2 2" xfId="27676" xr:uid="{00000000-0005-0000-0000-0000646B0000}"/>
    <cellStyle name="20% - Accent1 3 5 2 2 3 3 4 2 2 2" xfId="27677" xr:uid="{00000000-0005-0000-0000-0000656B0000}"/>
    <cellStyle name="20% - Accent1 3 5 2 2 3 3 4 2 3" xfId="27678" xr:uid="{00000000-0005-0000-0000-0000666B0000}"/>
    <cellStyle name="20% - Accent1 3 5 2 2 3 3 4 3" xfId="27679" xr:uid="{00000000-0005-0000-0000-0000676B0000}"/>
    <cellStyle name="20% - Accent1 3 5 2 2 3 3 4 3 2" xfId="27680" xr:uid="{00000000-0005-0000-0000-0000686B0000}"/>
    <cellStyle name="20% - Accent1 3 5 2 2 3 3 4 4" xfId="27681" xr:uid="{00000000-0005-0000-0000-0000696B0000}"/>
    <cellStyle name="20% - Accent1 3 5 2 2 3 3 5" xfId="27682" xr:uid="{00000000-0005-0000-0000-00006A6B0000}"/>
    <cellStyle name="20% - Accent1 3 5 2 2 3 3 5 2" xfId="27683" xr:uid="{00000000-0005-0000-0000-00006B6B0000}"/>
    <cellStyle name="20% - Accent1 3 5 2 2 3 3 5 2 2" xfId="27684" xr:uid="{00000000-0005-0000-0000-00006C6B0000}"/>
    <cellStyle name="20% - Accent1 3 5 2 2 3 3 5 3" xfId="27685" xr:uid="{00000000-0005-0000-0000-00006D6B0000}"/>
    <cellStyle name="20% - Accent1 3 5 2 2 3 3 6" xfId="27686" xr:uid="{00000000-0005-0000-0000-00006E6B0000}"/>
    <cellStyle name="20% - Accent1 3 5 2 2 3 3 6 2" xfId="27687" xr:uid="{00000000-0005-0000-0000-00006F6B0000}"/>
    <cellStyle name="20% - Accent1 3 5 2 2 3 3 6 2 2" xfId="27688" xr:uid="{00000000-0005-0000-0000-0000706B0000}"/>
    <cellStyle name="20% - Accent1 3 5 2 2 3 3 6 3" xfId="27689" xr:uid="{00000000-0005-0000-0000-0000716B0000}"/>
    <cellStyle name="20% - Accent1 3 5 2 2 3 3 7" xfId="27690" xr:uid="{00000000-0005-0000-0000-0000726B0000}"/>
    <cellStyle name="20% - Accent1 3 5 2 2 3 3 7 2" xfId="27691" xr:uid="{00000000-0005-0000-0000-0000736B0000}"/>
    <cellStyle name="20% - Accent1 3 5 2 2 3 3 8" xfId="27692" xr:uid="{00000000-0005-0000-0000-0000746B0000}"/>
    <cellStyle name="20% - Accent1 3 5 2 2 3 3 8 2" xfId="27693" xr:uid="{00000000-0005-0000-0000-0000756B0000}"/>
    <cellStyle name="20% - Accent1 3 5 2 2 3 3 9" xfId="27694" xr:uid="{00000000-0005-0000-0000-0000766B0000}"/>
    <cellStyle name="20% - Accent1 3 5 2 2 3 4" xfId="27695" xr:uid="{00000000-0005-0000-0000-0000776B0000}"/>
    <cellStyle name="20% - Accent1 3 5 2 2 3 4 2" xfId="27696" xr:uid="{00000000-0005-0000-0000-0000786B0000}"/>
    <cellStyle name="20% - Accent1 3 5 2 2 3 4 2 2" xfId="27697" xr:uid="{00000000-0005-0000-0000-0000796B0000}"/>
    <cellStyle name="20% - Accent1 3 5 2 2 3 4 2 2 2" xfId="27698" xr:uid="{00000000-0005-0000-0000-00007A6B0000}"/>
    <cellStyle name="20% - Accent1 3 5 2 2 3 4 2 3" xfId="27699" xr:uid="{00000000-0005-0000-0000-00007B6B0000}"/>
    <cellStyle name="20% - Accent1 3 5 2 2 3 4 3" xfId="27700" xr:uid="{00000000-0005-0000-0000-00007C6B0000}"/>
    <cellStyle name="20% - Accent1 3 5 2 2 3 4 3 2" xfId="27701" xr:uid="{00000000-0005-0000-0000-00007D6B0000}"/>
    <cellStyle name="20% - Accent1 3 5 2 2 3 4 4" xfId="27702" xr:uid="{00000000-0005-0000-0000-00007E6B0000}"/>
    <cellStyle name="20% - Accent1 3 5 2 2 3 5" xfId="27703" xr:uid="{00000000-0005-0000-0000-00007F6B0000}"/>
    <cellStyle name="20% - Accent1 3 5 2 2 3 5 2" xfId="27704" xr:uid="{00000000-0005-0000-0000-0000806B0000}"/>
    <cellStyle name="20% - Accent1 3 5 2 2 3 5 2 2" xfId="27705" xr:uid="{00000000-0005-0000-0000-0000816B0000}"/>
    <cellStyle name="20% - Accent1 3 5 2 2 3 5 2 2 2" xfId="27706" xr:uid="{00000000-0005-0000-0000-0000826B0000}"/>
    <cellStyle name="20% - Accent1 3 5 2 2 3 5 2 3" xfId="27707" xr:uid="{00000000-0005-0000-0000-0000836B0000}"/>
    <cellStyle name="20% - Accent1 3 5 2 2 3 5 3" xfId="27708" xr:uid="{00000000-0005-0000-0000-0000846B0000}"/>
    <cellStyle name="20% - Accent1 3 5 2 2 3 5 3 2" xfId="27709" xr:uid="{00000000-0005-0000-0000-0000856B0000}"/>
    <cellStyle name="20% - Accent1 3 5 2 2 3 5 4" xfId="27710" xr:uid="{00000000-0005-0000-0000-0000866B0000}"/>
    <cellStyle name="20% - Accent1 3 5 2 2 3 6" xfId="27711" xr:uid="{00000000-0005-0000-0000-0000876B0000}"/>
    <cellStyle name="20% - Accent1 3 5 2 2 3 6 2" xfId="27712" xr:uid="{00000000-0005-0000-0000-0000886B0000}"/>
    <cellStyle name="20% - Accent1 3 5 2 2 3 6 2 2" xfId="27713" xr:uid="{00000000-0005-0000-0000-0000896B0000}"/>
    <cellStyle name="20% - Accent1 3 5 2 2 3 6 2 2 2" xfId="27714" xr:uid="{00000000-0005-0000-0000-00008A6B0000}"/>
    <cellStyle name="20% - Accent1 3 5 2 2 3 6 2 3" xfId="27715" xr:uid="{00000000-0005-0000-0000-00008B6B0000}"/>
    <cellStyle name="20% - Accent1 3 5 2 2 3 6 3" xfId="27716" xr:uid="{00000000-0005-0000-0000-00008C6B0000}"/>
    <cellStyle name="20% - Accent1 3 5 2 2 3 6 3 2" xfId="27717" xr:uid="{00000000-0005-0000-0000-00008D6B0000}"/>
    <cellStyle name="20% - Accent1 3 5 2 2 3 6 4" xfId="27718" xr:uid="{00000000-0005-0000-0000-00008E6B0000}"/>
    <cellStyle name="20% - Accent1 3 5 2 2 3 7" xfId="27719" xr:uid="{00000000-0005-0000-0000-00008F6B0000}"/>
    <cellStyle name="20% - Accent1 3 5 2 2 3 7 2" xfId="27720" xr:uid="{00000000-0005-0000-0000-0000906B0000}"/>
    <cellStyle name="20% - Accent1 3 5 2 2 3 7 2 2" xfId="27721" xr:uid="{00000000-0005-0000-0000-0000916B0000}"/>
    <cellStyle name="20% - Accent1 3 5 2 2 3 7 3" xfId="27722" xr:uid="{00000000-0005-0000-0000-0000926B0000}"/>
    <cellStyle name="20% - Accent1 3 5 2 2 3 8" xfId="27723" xr:uid="{00000000-0005-0000-0000-0000936B0000}"/>
    <cellStyle name="20% - Accent1 3 5 2 2 3 8 2" xfId="27724" xr:uid="{00000000-0005-0000-0000-0000946B0000}"/>
    <cellStyle name="20% - Accent1 3 5 2 2 3 8 2 2" xfId="27725" xr:uid="{00000000-0005-0000-0000-0000956B0000}"/>
    <cellStyle name="20% - Accent1 3 5 2 2 3 8 3" xfId="27726" xr:uid="{00000000-0005-0000-0000-0000966B0000}"/>
    <cellStyle name="20% - Accent1 3 5 2 2 3 9" xfId="27727" xr:uid="{00000000-0005-0000-0000-0000976B0000}"/>
    <cellStyle name="20% - Accent1 3 5 2 2 3 9 2" xfId="27728" xr:uid="{00000000-0005-0000-0000-0000986B0000}"/>
    <cellStyle name="20% - Accent1 3 5 2 2 4" xfId="27729" xr:uid="{00000000-0005-0000-0000-0000996B0000}"/>
    <cellStyle name="20% - Accent1 3 5 2 2 4 10" xfId="27730" xr:uid="{00000000-0005-0000-0000-00009A6B0000}"/>
    <cellStyle name="20% - Accent1 3 5 2 2 4 10 2" xfId="27731" xr:uid="{00000000-0005-0000-0000-00009B6B0000}"/>
    <cellStyle name="20% - Accent1 3 5 2 2 4 11" xfId="27732" xr:uid="{00000000-0005-0000-0000-00009C6B0000}"/>
    <cellStyle name="20% - Accent1 3 5 2 2 4 2" xfId="27733" xr:uid="{00000000-0005-0000-0000-00009D6B0000}"/>
    <cellStyle name="20% - Accent1 3 5 2 2 4 2 2" xfId="27734" xr:uid="{00000000-0005-0000-0000-00009E6B0000}"/>
    <cellStyle name="20% - Accent1 3 5 2 2 4 2 2 2" xfId="27735" xr:uid="{00000000-0005-0000-0000-00009F6B0000}"/>
    <cellStyle name="20% - Accent1 3 5 2 2 4 2 2 2 2" xfId="27736" xr:uid="{00000000-0005-0000-0000-0000A06B0000}"/>
    <cellStyle name="20% - Accent1 3 5 2 2 4 2 2 2 2 2" xfId="27737" xr:uid="{00000000-0005-0000-0000-0000A16B0000}"/>
    <cellStyle name="20% - Accent1 3 5 2 2 4 2 2 2 3" xfId="27738" xr:uid="{00000000-0005-0000-0000-0000A26B0000}"/>
    <cellStyle name="20% - Accent1 3 5 2 2 4 2 2 3" xfId="27739" xr:uid="{00000000-0005-0000-0000-0000A36B0000}"/>
    <cellStyle name="20% - Accent1 3 5 2 2 4 2 2 3 2" xfId="27740" xr:uid="{00000000-0005-0000-0000-0000A46B0000}"/>
    <cellStyle name="20% - Accent1 3 5 2 2 4 2 2 4" xfId="27741" xr:uid="{00000000-0005-0000-0000-0000A56B0000}"/>
    <cellStyle name="20% - Accent1 3 5 2 2 4 2 3" xfId="27742" xr:uid="{00000000-0005-0000-0000-0000A66B0000}"/>
    <cellStyle name="20% - Accent1 3 5 2 2 4 2 3 2" xfId="27743" xr:uid="{00000000-0005-0000-0000-0000A76B0000}"/>
    <cellStyle name="20% - Accent1 3 5 2 2 4 2 3 2 2" xfId="27744" xr:uid="{00000000-0005-0000-0000-0000A86B0000}"/>
    <cellStyle name="20% - Accent1 3 5 2 2 4 2 3 2 2 2" xfId="27745" xr:uid="{00000000-0005-0000-0000-0000A96B0000}"/>
    <cellStyle name="20% - Accent1 3 5 2 2 4 2 3 2 3" xfId="27746" xr:uid="{00000000-0005-0000-0000-0000AA6B0000}"/>
    <cellStyle name="20% - Accent1 3 5 2 2 4 2 3 3" xfId="27747" xr:uid="{00000000-0005-0000-0000-0000AB6B0000}"/>
    <cellStyle name="20% - Accent1 3 5 2 2 4 2 3 3 2" xfId="27748" xr:uid="{00000000-0005-0000-0000-0000AC6B0000}"/>
    <cellStyle name="20% - Accent1 3 5 2 2 4 2 3 4" xfId="27749" xr:uid="{00000000-0005-0000-0000-0000AD6B0000}"/>
    <cellStyle name="20% - Accent1 3 5 2 2 4 2 4" xfId="27750" xr:uid="{00000000-0005-0000-0000-0000AE6B0000}"/>
    <cellStyle name="20% - Accent1 3 5 2 2 4 2 4 2" xfId="27751" xr:uid="{00000000-0005-0000-0000-0000AF6B0000}"/>
    <cellStyle name="20% - Accent1 3 5 2 2 4 2 4 2 2" xfId="27752" xr:uid="{00000000-0005-0000-0000-0000B06B0000}"/>
    <cellStyle name="20% - Accent1 3 5 2 2 4 2 4 2 2 2" xfId="27753" xr:uid="{00000000-0005-0000-0000-0000B16B0000}"/>
    <cellStyle name="20% - Accent1 3 5 2 2 4 2 4 2 3" xfId="27754" xr:uid="{00000000-0005-0000-0000-0000B26B0000}"/>
    <cellStyle name="20% - Accent1 3 5 2 2 4 2 4 3" xfId="27755" xr:uid="{00000000-0005-0000-0000-0000B36B0000}"/>
    <cellStyle name="20% - Accent1 3 5 2 2 4 2 4 3 2" xfId="27756" xr:uid="{00000000-0005-0000-0000-0000B46B0000}"/>
    <cellStyle name="20% - Accent1 3 5 2 2 4 2 4 4" xfId="27757" xr:uid="{00000000-0005-0000-0000-0000B56B0000}"/>
    <cellStyle name="20% - Accent1 3 5 2 2 4 2 5" xfId="27758" xr:uid="{00000000-0005-0000-0000-0000B66B0000}"/>
    <cellStyle name="20% - Accent1 3 5 2 2 4 2 5 2" xfId="27759" xr:uid="{00000000-0005-0000-0000-0000B76B0000}"/>
    <cellStyle name="20% - Accent1 3 5 2 2 4 2 5 2 2" xfId="27760" xr:uid="{00000000-0005-0000-0000-0000B86B0000}"/>
    <cellStyle name="20% - Accent1 3 5 2 2 4 2 5 3" xfId="27761" xr:uid="{00000000-0005-0000-0000-0000B96B0000}"/>
    <cellStyle name="20% - Accent1 3 5 2 2 4 2 6" xfId="27762" xr:uid="{00000000-0005-0000-0000-0000BA6B0000}"/>
    <cellStyle name="20% - Accent1 3 5 2 2 4 2 6 2" xfId="27763" xr:uid="{00000000-0005-0000-0000-0000BB6B0000}"/>
    <cellStyle name="20% - Accent1 3 5 2 2 4 2 6 2 2" xfId="27764" xr:uid="{00000000-0005-0000-0000-0000BC6B0000}"/>
    <cellStyle name="20% - Accent1 3 5 2 2 4 2 6 3" xfId="27765" xr:uid="{00000000-0005-0000-0000-0000BD6B0000}"/>
    <cellStyle name="20% - Accent1 3 5 2 2 4 2 7" xfId="27766" xr:uid="{00000000-0005-0000-0000-0000BE6B0000}"/>
    <cellStyle name="20% - Accent1 3 5 2 2 4 2 7 2" xfId="27767" xr:uid="{00000000-0005-0000-0000-0000BF6B0000}"/>
    <cellStyle name="20% - Accent1 3 5 2 2 4 2 8" xfId="27768" xr:uid="{00000000-0005-0000-0000-0000C06B0000}"/>
    <cellStyle name="20% - Accent1 3 5 2 2 4 2 8 2" xfId="27769" xr:uid="{00000000-0005-0000-0000-0000C16B0000}"/>
    <cellStyle name="20% - Accent1 3 5 2 2 4 2 9" xfId="27770" xr:uid="{00000000-0005-0000-0000-0000C26B0000}"/>
    <cellStyle name="20% - Accent1 3 5 2 2 4 3" xfId="27771" xr:uid="{00000000-0005-0000-0000-0000C36B0000}"/>
    <cellStyle name="20% - Accent1 3 5 2 2 4 3 2" xfId="27772" xr:uid="{00000000-0005-0000-0000-0000C46B0000}"/>
    <cellStyle name="20% - Accent1 3 5 2 2 4 3 2 2" xfId="27773" xr:uid="{00000000-0005-0000-0000-0000C56B0000}"/>
    <cellStyle name="20% - Accent1 3 5 2 2 4 3 2 2 2" xfId="27774" xr:uid="{00000000-0005-0000-0000-0000C66B0000}"/>
    <cellStyle name="20% - Accent1 3 5 2 2 4 3 2 2 2 2" xfId="27775" xr:uid="{00000000-0005-0000-0000-0000C76B0000}"/>
    <cellStyle name="20% - Accent1 3 5 2 2 4 3 2 2 3" xfId="27776" xr:uid="{00000000-0005-0000-0000-0000C86B0000}"/>
    <cellStyle name="20% - Accent1 3 5 2 2 4 3 2 3" xfId="27777" xr:uid="{00000000-0005-0000-0000-0000C96B0000}"/>
    <cellStyle name="20% - Accent1 3 5 2 2 4 3 2 3 2" xfId="27778" xr:uid="{00000000-0005-0000-0000-0000CA6B0000}"/>
    <cellStyle name="20% - Accent1 3 5 2 2 4 3 2 4" xfId="27779" xr:uid="{00000000-0005-0000-0000-0000CB6B0000}"/>
    <cellStyle name="20% - Accent1 3 5 2 2 4 3 3" xfId="27780" xr:uid="{00000000-0005-0000-0000-0000CC6B0000}"/>
    <cellStyle name="20% - Accent1 3 5 2 2 4 3 3 2" xfId="27781" xr:uid="{00000000-0005-0000-0000-0000CD6B0000}"/>
    <cellStyle name="20% - Accent1 3 5 2 2 4 3 3 2 2" xfId="27782" xr:uid="{00000000-0005-0000-0000-0000CE6B0000}"/>
    <cellStyle name="20% - Accent1 3 5 2 2 4 3 3 2 2 2" xfId="27783" xr:uid="{00000000-0005-0000-0000-0000CF6B0000}"/>
    <cellStyle name="20% - Accent1 3 5 2 2 4 3 3 2 3" xfId="27784" xr:uid="{00000000-0005-0000-0000-0000D06B0000}"/>
    <cellStyle name="20% - Accent1 3 5 2 2 4 3 3 3" xfId="27785" xr:uid="{00000000-0005-0000-0000-0000D16B0000}"/>
    <cellStyle name="20% - Accent1 3 5 2 2 4 3 3 3 2" xfId="27786" xr:uid="{00000000-0005-0000-0000-0000D26B0000}"/>
    <cellStyle name="20% - Accent1 3 5 2 2 4 3 3 4" xfId="27787" xr:uid="{00000000-0005-0000-0000-0000D36B0000}"/>
    <cellStyle name="20% - Accent1 3 5 2 2 4 3 4" xfId="27788" xr:uid="{00000000-0005-0000-0000-0000D46B0000}"/>
    <cellStyle name="20% - Accent1 3 5 2 2 4 3 4 2" xfId="27789" xr:uid="{00000000-0005-0000-0000-0000D56B0000}"/>
    <cellStyle name="20% - Accent1 3 5 2 2 4 3 4 2 2" xfId="27790" xr:uid="{00000000-0005-0000-0000-0000D66B0000}"/>
    <cellStyle name="20% - Accent1 3 5 2 2 4 3 4 2 2 2" xfId="27791" xr:uid="{00000000-0005-0000-0000-0000D76B0000}"/>
    <cellStyle name="20% - Accent1 3 5 2 2 4 3 4 2 3" xfId="27792" xr:uid="{00000000-0005-0000-0000-0000D86B0000}"/>
    <cellStyle name="20% - Accent1 3 5 2 2 4 3 4 3" xfId="27793" xr:uid="{00000000-0005-0000-0000-0000D96B0000}"/>
    <cellStyle name="20% - Accent1 3 5 2 2 4 3 4 3 2" xfId="27794" xr:uid="{00000000-0005-0000-0000-0000DA6B0000}"/>
    <cellStyle name="20% - Accent1 3 5 2 2 4 3 4 4" xfId="27795" xr:uid="{00000000-0005-0000-0000-0000DB6B0000}"/>
    <cellStyle name="20% - Accent1 3 5 2 2 4 3 5" xfId="27796" xr:uid="{00000000-0005-0000-0000-0000DC6B0000}"/>
    <cellStyle name="20% - Accent1 3 5 2 2 4 3 5 2" xfId="27797" xr:uid="{00000000-0005-0000-0000-0000DD6B0000}"/>
    <cellStyle name="20% - Accent1 3 5 2 2 4 3 5 2 2" xfId="27798" xr:uid="{00000000-0005-0000-0000-0000DE6B0000}"/>
    <cellStyle name="20% - Accent1 3 5 2 2 4 3 5 3" xfId="27799" xr:uid="{00000000-0005-0000-0000-0000DF6B0000}"/>
    <cellStyle name="20% - Accent1 3 5 2 2 4 3 6" xfId="27800" xr:uid="{00000000-0005-0000-0000-0000E06B0000}"/>
    <cellStyle name="20% - Accent1 3 5 2 2 4 3 6 2" xfId="27801" xr:uid="{00000000-0005-0000-0000-0000E16B0000}"/>
    <cellStyle name="20% - Accent1 3 5 2 2 4 3 6 2 2" xfId="27802" xr:uid="{00000000-0005-0000-0000-0000E26B0000}"/>
    <cellStyle name="20% - Accent1 3 5 2 2 4 3 6 3" xfId="27803" xr:uid="{00000000-0005-0000-0000-0000E36B0000}"/>
    <cellStyle name="20% - Accent1 3 5 2 2 4 3 7" xfId="27804" xr:uid="{00000000-0005-0000-0000-0000E46B0000}"/>
    <cellStyle name="20% - Accent1 3 5 2 2 4 3 7 2" xfId="27805" xr:uid="{00000000-0005-0000-0000-0000E56B0000}"/>
    <cellStyle name="20% - Accent1 3 5 2 2 4 3 8" xfId="27806" xr:uid="{00000000-0005-0000-0000-0000E66B0000}"/>
    <cellStyle name="20% - Accent1 3 5 2 2 4 3 8 2" xfId="27807" xr:uid="{00000000-0005-0000-0000-0000E76B0000}"/>
    <cellStyle name="20% - Accent1 3 5 2 2 4 3 9" xfId="27808" xr:uid="{00000000-0005-0000-0000-0000E86B0000}"/>
    <cellStyle name="20% - Accent1 3 5 2 2 4 4" xfId="27809" xr:uid="{00000000-0005-0000-0000-0000E96B0000}"/>
    <cellStyle name="20% - Accent1 3 5 2 2 4 4 2" xfId="27810" xr:uid="{00000000-0005-0000-0000-0000EA6B0000}"/>
    <cellStyle name="20% - Accent1 3 5 2 2 4 4 2 2" xfId="27811" xr:uid="{00000000-0005-0000-0000-0000EB6B0000}"/>
    <cellStyle name="20% - Accent1 3 5 2 2 4 4 2 2 2" xfId="27812" xr:uid="{00000000-0005-0000-0000-0000EC6B0000}"/>
    <cellStyle name="20% - Accent1 3 5 2 2 4 4 2 3" xfId="27813" xr:uid="{00000000-0005-0000-0000-0000ED6B0000}"/>
    <cellStyle name="20% - Accent1 3 5 2 2 4 4 3" xfId="27814" xr:uid="{00000000-0005-0000-0000-0000EE6B0000}"/>
    <cellStyle name="20% - Accent1 3 5 2 2 4 4 3 2" xfId="27815" xr:uid="{00000000-0005-0000-0000-0000EF6B0000}"/>
    <cellStyle name="20% - Accent1 3 5 2 2 4 4 4" xfId="27816" xr:uid="{00000000-0005-0000-0000-0000F06B0000}"/>
    <cellStyle name="20% - Accent1 3 5 2 2 4 5" xfId="27817" xr:uid="{00000000-0005-0000-0000-0000F16B0000}"/>
    <cellStyle name="20% - Accent1 3 5 2 2 4 5 2" xfId="27818" xr:uid="{00000000-0005-0000-0000-0000F26B0000}"/>
    <cellStyle name="20% - Accent1 3 5 2 2 4 5 2 2" xfId="27819" xr:uid="{00000000-0005-0000-0000-0000F36B0000}"/>
    <cellStyle name="20% - Accent1 3 5 2 2 4 5 2 2 2" xfId="27820" xr:uid="{00000000-0005-0000-0000-0000F46B0000}"/>
    <cellStyle name="20% - Accent1 3 5 2 2 4 5 2 3" xfId="27821" xr:uid="{00000000-0005-0000-0000-0000F56B0000}"/>
    <cellStyle name="20% - Accent1 3 5 2 2 4 5 3" xfId="27822" xr:uid="{00000000-0005-0000-0000-0000F66B0000}"/>
    <cellStyle name="20% - Accent1 3 5 2 2 4 5 3 2" xfId="27823" xr:uid="{00000000-0005-0000-0000-0000F76B0000}"/>
    <cellStyle name="20% - Accent1 3 5 2 2 4 5 4" xfId="27824" xr:uid="{00000000-0005-0000-0000-0000F86B0000}"/>
    <cellStyle name="20% - Accent1 3 5 2 2 4 6" xfId="27825" xr:uid="{00000000-0005-0000-0000-0000F96B0000}"/>
    <cellStyle name="20% - Accent1 3 5 2 2 4 6 2" xfId="27826" xr:uid="{00000000-0005-0000-0000-0000FA6B0000}"/>
    <cellStyle name="20% - Accent1 3 5 2 2 4 6 2 2" xfId="27827" xr:uid="{00000000-0005-0000-0000-0000FB6B0000}"/>
    <cellStyle name="20% - Accent1 3 5 2 2 4 6 2 2 2" xfId="27828" xr:uid="{00000000-0005-0000-0000-0000FC6B0000}"/>
    <cellStyle name="20% - Accent1 3 5 2 2 4 6 2 3" xfId="27829" xr:uid="{00000000-0005-0000-0000-0000FD6B0000}"/>
    <cellStyle name="20% - Accent1 3 5 2 2 4 6 3" xfId="27830" xr:uid="{00000000-0005-0000-0000-0000FE6B0000}"/>
    <cellStyle name="20% - Accent1 3 5 2 2 4 6 3 2" xfId="27831" xr:uid="{00000000-0005-0000-0000-0000FF6B0000}"/>
    <cellStyle name="20% - Accent1 3 5 2 2 4 6 4" xfId="27832" xr:uid="{00000000-0005-0000-0000-0000006C0000}"/>
    <cellStyle name="20% - Accent1 3 5 2 2 4 7" xfId="27833" xr:uid="{00000000-0005-0000-0000-0000016C0000}"/>
    <cellStyle name="20% - Accent1 3 5 2 2 4 7 2" xfId="27834" xr:uid="{00000000-0005-0000-0000-0000026C0000}"/>
    <cellStyle name="20% - Accent1 3 5 2 2 4 7 2 2" xfId="27835" xr:uid="{00000000-0005-0000-0000-0000036C0000}"/>
    <cellStyle name="20% - Accent1 3 5 2 2 4 7 3" xfId="27836" xr:uid="{00000000-0005-0000-0000-0000046C0000}"/>
    <cellStyle name="20% - Accent1 3 5 2 2 4 8" xfId="27837" xr:uid="{00000000-0005-0000-0000-0000056C0000}"/>
    <cellStyle name="20% - Accent1 3 5 2 2 4 8 2" xfId="27838" xr:uid="{00000000-0005-0000-0000-0000066C0000}"/>
    <cellStyle name="20% - Accent1 3 5 2 2 4 8 2 2" xfId="27839" xr:uid="{00000000-0005-0000-0000-0000076C0000}"/>
    <cellStyle name="20% - Accent1 3 5 2 2 4 8 3" xfId="27840" xr:uid="{00000000-0005-0000-0000-0000086C0000}"/>
    <cellStyle name="20% - Accent1 3 5 2 2 4 9" xfId="27841" xr:uid="{00000000-0005-0000-0000-0000096C0000}"/>
    <cellStyle name="20% - Accent1 3 5 2 2 4 9 2" xfId="27842" xr:uid="{00000000-0005-0000-0000-00000A6C0000}"/>
    <cellStyle name="20% - Accent1 3 5 2 2 5" xfId="27843" xr:uid="{00000000-0005-0000-0000-00000B6C0000}"/>
    <cellStyle name="20% - Accent1 3 5 2 2 5 2" xfId="27844" xr:uid="{00000000-0005-0000-0000-00000C6C0000}"/>
    <cellStyle name="20% - Accent1 3 5 2 2 5 2 2" xfId="27845" xr:uid="{00000000-0005-0000-0000-00000D6C0000}"/>
    <cellStyle name="20% - Accent1 3 5 2 2 5 2 2 2" xfId="27846" xr:uid="{00000000-0005-0000-0000-00000E6C0000}"/>
    <cellStyle name="20% - Accent1 3 5 2 2 5 2 2 2 2" xfId="27847" xr:uid="{00000000-0005-0000-0000-00000F6C0000}"/>
    <cellStyle name="20% - Accent1 3 5 2 2 5 2 2 3" xfId="27848" xr:uid="{00000000-0005-0000-0000-0000106C0000}"/>
    <cellStyle name="20% - Accent1 3 5 2 2 5 2 3" xfId="27849" xr:uid="{00000000-0005-0000-0000-0000116C0000}"/>
    <cellStyle name="20% - Accent1 3 5 2 2 5 2 3 2" xfId="27850" xr:uid="{00000000-0005-0000-0000-0000126C0000}"/>
    <cellStyle name="20% - Accent1 3 5 2 2 5 2 4" xfId="27851" xr:uid="{00000000-0005-0000-0000-0000136C0000}"/>
    <cellStyle name="20% - Accent1 3 5 2 2 5 3" xfId="27852" xr:uid="{00000000-0005-0000-0000-0000146C0000}"/>
    <cellStyle name="20% - Accent1 3 5 2 2 5 3 2" xfId="27853" xr:uid="{00000000-0005-0000-0000-0000156C0000}"/>
    <cellStyle name="20% - Accent1 3 5 2 2 5 3 2 2" xfId="27854" xr:uid="{00000000-0005-0000-0000-0000166C0000}"/>
    <cellStyle name="20% - Accent1 3 5 2 2 5 3 2 2 2" xfId="27855" xr:uid="{00000000-0005-0000-0000-0000176C0000}"/>
    <cellStyle name="20% - Accent1 3 5 2 2 5 3 2 3" xfId="27856" xr:uid="{00000000-0005-0000-0000-0000186C0000}"/>
    <cellStyle name="20% - Accent1 3 5 2 2 5 3 3" xfId="27857" xr:uid="{00000000-0005-0000-0000-0000196C0000}"/>
    <cellStyle name="20% - Accent1 3 5 2 2 5 3 3 2" xfId="27858" xr:uid="{00000000-0005-0000-0000-00001A6C0000}"/>
    <cellStyle name="20% - Accent1 3 5 2 2 5 3 4" xfId="27859" xr:uid="{00000000-0005-0000-0000-00001B6C0000}"/>
    <cellStyle name="20% - Accent1 3 5 2 2 5 4" xfId="27860" xr:uid="{00000000-0005-0000-0000-00001C6C0000}"/>
    <cellStyle name="20% - Accent1 3 5 2 2 5 4 2" xfId="27861" xr:uid="{00000000-0005-0000-0000-00001D6C0000}"/>
    <cellStyle name="20% - Accent1 3 5 2 2 5 4 2 2" xfId="27862" xr:uid="{00000000-0005-0000-0000-00001E6C0000}"/>
    <cellStyle name="20% - Accent1 3 5 2 2 5 4 2 2 2" xfId="27863" xr:uid="{00000000-0005-0000-0000-00001F6C0000}"/>
    <cellStyle name="20% - Accent1 3 5 2 2 5 4 2 3" xfId="27864" xr:uid="{00000000-0005-0000-0000-0000206C0000}"/>
    <cellStyle name="20% - Accent1 3 5 2 2 5 4 3" xfId="27865" xr:uid="{00000000-0005-0000-0000-0000216C0000}"/>
    <cellStyle name="20% - Accent1 3 5 2 2 5 4 3 2" xfId="27866" xr:uid="{00000000-0005-0000-0000-0000226C0000}"/>
    <cellStyle name="20% - Accent1 3 5 2 2 5 4 4" xfId="27867" xr:uid="{00000000-0005-0000-0000-0000236C0000}"/>
    <cellStyle name="20% - Accent1 3 5 2 2 5 5" xfId="27868" xr:uid="{00000000-0005-0000-0000-0000246C0000}"/>
    <cellStyle name="20% - Accent1 3 5 2 2 5 5 2" xfId="27869" xr:uid="{00000000-0005-0000-0000-0000256C0000}"/>
    <cellStyle name="20% - Accent1 3 5 2 2 5 5 2 2" xfId="27870" xr:uid="{00000000-0005-0000-0000-0000266C0000}"/>
    <cellStyle name="20% - Accent1 3 5 2 2 5 5 3" xfId="27871" xr:uid="{00000000-0005-0000-0000-0000276C0000}"/>
    <cellStyle name="20% - Accent1 3 5 2 2 5 6" xfId="27872" xr:uid="{00000000-0005-0000-0000-0000286C0000}"/>
    <cellStyle name="20% - Accent1 3 5 2 2 5 6 2" xfId="27873" xr:uid="{00000000-0005-0000-0000-0000296C0000}"/>
    <cellStyle name="20% - Accent1 3 5 2 2 5 6 2 2" xfId="27874" xr:uid="{00000000-0005-0000-0000-00002A6C0000}"/>
    <cellStyle name="20% - Accent1 3 5 2 2 5 6 3" xfId="27875" xr:uid="{00000000-0005-0000-0000-00002B6C0000}"/>
    <cellStyle name="20% - Accent1 3 5 2 2 5 7" xfId="27876" xr:uid="{00000000-0005-0000-0000-00002C6C0000}"/>
    <cellStyle name="20% - Accent1 3 5 2 2 5 7 2" xfId="27877" xr:uid="{00000000-0005-0000-0000-00002D6C0000}"/>
    <cellStyle name="20% - Accent1 3 5 2 2 5 8" xfId="27878" xr:uid="{00000000-0005-0000-0000-00002E6C0000}"/>
    <cellStyle name="20% - Accent1 3 5 2 2 5 8 2" xfId="27879" xr:uid="{00000000-0005-0000-0000-00002F6C0000}"/>
    <cellStyle name="20% - Accent1 3 5 2 2 5 9" xfId="27880" xr:uid="{00000000-0005-0000-0000-0000306C0000}"/>
    <cellStyle name="20% - Accent1 3 5 2 2 6" xfId="27881" xr:uid="{00000000-0005-0000-0000-0000316C0000}"/>
    <cellStyle name="20% - Accent1 3 5 2 2 6 2" xfId="27882" xr:uid="{00000000-0005-0000-0000-0000326C0000}"/>
    <cellStyle name="20% - Accent1 3 5 2 2 6 2 2" xfId="27883" xr:uid="{00000000-0005-0000-0000-0000336C0000}"/>
    <cellStyle name="20% - Accent1 3 5 2 2 6 2 2 2" xfId="27884" xr:uid="{00000000-0005-0000-0000-0000346C0000}"/>
    <cellStyle name="20% - Accent1 3 5 2 2 6 2 2 2 2" xfId="27885" xr:uid="{00000000-0005-0000-0000-0000356C0000}"/>
    <cellStyle name="20% - Accent1 3 5 2 2 6 2 2 3" xfId="27886" xr:uid="{00000000-0005-0000-0000-0000366C0000}"/>
    <cellStyle name="20% - Accent1 3 5 2 2 6 2 3" xfId="27887" xr:uid="{00000000-0005-0000-0000-0000376C0000}"/>
    <cellStyle name="20% - Accent1 3 5 2 2 6 2 3 2" xfId="27888" xr:uid="{00000000-0005-0000-0000-0000386C0000}"/>
    <cellStyle name="20% - Accent1 3 5 2 2 6 2 4" xfId="27889" xr:uid="{00000000-0005-0000-0000-0000396C0000}"/>
    <cellStyle name="20% - Accent1 3 5 2 2 6 3" xfId="27890" xr:uid="{00000000-0005-0000-0000-00003A6C0000}"/>
    <cellStyle name="20% - Accent1 3 5 2 2 6 3 2" xfId="27891" xr:uid="{00000000-0005-0000-0000-00003B6C0000}"/>
    <cellStyle name="20% - Accent1 3 5 2 2 6 3 2 2" xfId="27892" xr:uid="{00000000-0005-0000-0000-00003C6C0000}"/>
    <cellStyle name="20% - Accent1 3 5 2 2 6 3 2 2 2" xfId="27893" xr:uid="{00000000-0005-0000-0000-00003D6C0000}"/>
    <cellStyle name="20% - Accent1 3 5 2 2 6 3 2 3" xfId="27894" xr:uid="{00000000-0005-0000-0000-00003E6C0000}"/>
    <cellStyle name="20% - Accent1 3 5 2 2 6 3 3" xfId="27895" xr:uid="{00000000-0005-0000-0000-00003F6C0000}"/>
    <cellStyle name="20% - Accent1 3 5 2 2 6 3 3 2" xfId="27896" xr:uid="{00000000-0005-0000-0000-0000406C0000}"/>
    <cellStyle name="20% - Accent1 3 5 2 2 6 3 4" xfId="27897" xr:uid="{00000000-0005-0000-0000-0000416C0000}"/>
    <cellStyle name="20% - Accent1 3 5 2 2 6 4" xfId="27898" xr:uid="{00000000-0005-0000-0000-0000426C0000}"/>
    <cellStyle name="20% - Accent1 3 5 2 2 6 4 2" xfId="27899" xr:uid="{00000000-0005-0000-0000-0000436C0000}"/>
    <cellStyle name="20% - Accent1 3 5 2 2 6 4 2 2" xfId="27900" xr:uid="{00000000-0005-0000-0000-0000446C0000}"/>
    <cellStyle name="20% - Accent1 3 5 2 2 6 4 2 2 2" xfId="27901" xr:uid="{00000000-0005-0000-0000-0000456C0000}"/>
    <cellStyle name="20% - Accent1 3 5 2 2 6 4 2 3" xfId="27902" xr:uid="{00000000-0005-0000-0000-0000466C0000}"/>
    <cellStyle name="20% - Accent1 3 5 2 2 6 4 3" xfId="27903" xr:uid="{00000000-0005-0000-0000-0000476C0000}"/>
    <cellStyle name="20% - Accent1 3 5 2 2 6 4 3 2" xfId="27904" xr:uid="{00000000-0005-0000-0000-0000486C0000}"/>
    <cellStyle name="20% - Accent1 3 5 2 2 6 4 4" xfId="27905" xr:uid="{00000000-0005-0000-0000-0000496C0000}"/>
    <cellStyle name="20% - Accent1 3 5 2 2 6 5" xfId="27906" xr:uid="{00000000-0005-0000-0000-00004A6C0000}"/>
    <cellStyle name="20% - Accent1 3 5 2 2 6 5 2" xfId="27907" xr:uid="{00000000-0005-0000-0000-00004B6C0000}"/>
    <cellStyle name="20% - Accent1 3 5 2 2 6 5 2 2" xfId="27908" xr:uid="{00000000-0005-0000-0000-00004C6C0000}"/>
    <cellStyle name="20% - Accent1 3 5 2 2 6 5 3" xfId="27909" xr:uid="{00000000-0005-0000-0000-00004D6C0000}"/>
    <cellStyle name="20% - Accent1 3 5 2 2 6 6" xfId="27910" xr:uid="{00000000-0005-0000-0000-00004E6C0000}"/>
    <cellStyle name="20% - Accent1 3 5 2 2 6 6 2" xfId="27911" xr:uid="{00000000-0005-0000-0000-00004F6C0000}"/>
    <cellStyle name="20% - Accent1 3 5 2 2 6 6 2 2" xfId="27912" xr:uid="{00000000-0005-0000-0000-0000506C0000}"/>
    <cellStyle name="20% - Accent1 3 5 2 2 6 6 3" xfId="27913" xr:uid="{00000000-0005-0000-0000-0000516C0000}"/>
    <cellStyle name="20% - Accent1 3 5 2 2 6 7" xfId="27914" xr:uid="{00000000-0005-0000-0000-0000526C0000}"/>
    <cellStyle name="20% - Accent1 3 5 2 2 6 7 2" xfId="27915" xr:uid="{00000000-0005-0000-0000-0000536C0000}"/>
    <cellStyle name="20% - Accent1 3 5 2 2 6 8" xfId="27916" xr:uid="{00000000-0005-0000-0000-0000546C0000}"/>
    <cellStyle name="20% - Accent1 3 5 2 2 6 8 2" xfId="27917" xr:uid="{00000000-0005-0000-0000-0000556C0000}"/>
    <cellStyle name="20% - Accent1 3 5 2 2 6 9" xfId="27918" xr:uid="{00000000-0005-0000-0000-0000566C0000}"/>
    <cellStyle name="20% - Accent1 3 5 2 2 7" xfId="27919" xr:uid="{00000000-0005-0000-0000-0000576C0000}"/>
    <cellStyle name="20% - Accent1 3 5 2 2 7 2" xfId="27920" xr:uid="{00000000-0005-0000-0000-0000586C0000}"/>
    <cellStyle name="20% - Accent1 3 5 2 2 7 2 2" xfId="27921" xr:uid="{00000000-0005-0000-0000-0000596C0000}"/>
    <cellStyle name="20% - Accent1 3 5 2 2 7 2 2 2" xfId="27922" xr:uid="{00000000-0005-0000-0000-00005A6C0000}"/>
    <cellStyle name="20% - Accent1 3 5 2 2 7 2 3" xfId="27923" xr:uid="{00000000-0005-0000-0000-00005B6C0000}"/>
    <cellStyle name="20% - Accent1 3 5 2 2 7 3" xfId="27924" xr:uid="{00000000-0005-0000-0000-00005C6C0000}"/>
    <cellStyle name="20% - Accent1 3 5 2 2 7 3 2" xfId="27925" xr:uid="{00000000-0005-0000-0000-00005D6C0000}"/>
    <cellStyle name="20% - Accent1 3 5 2 2 7 4" xfId="27926" xr:uid="{00000000-0005-0000-0000-00005E6C0000}"/>
    <cellStyle name="20% - Accent1 3 5 2 2 8" xfId="27927" xr:uid="{00000000-0005-0000-0000-00005F6C0000}"/>
    <cellStyle name="20% - Accent1 3 5 2 2 8 2" xfId="27928" xr:uid="{00000000-0005-0000-0000-0000606C0000}"/>
    <cellStyle name="20% - Accent1 3 5 2 2 8 2 2" xfId="27929" xr:uid="{00000000-0005-0000-0000-0000616C0000}"/>
    <cellStyle name="20% - Accent1 3 5 2 2 8 2 2 2" xfId="27930" xr:uid="{00000000-0005-0000-0000-0000626C0000}"/>
    <cellStyle name="20% - Accent1 3 5 2 2 8 2 3" xfId="27931" xr:uid="{00000000-0005-0000-0000-0000636C0000}"/>
    <cellStyle name="20% - Accent1 3 5 2 2 8 3" xfId="27932" xr:uid="{00000000-0005-0000-0000-0000646C0000}"/>
    <cellStyle name="20% - Accent1 3 5 2 2 8 3 2" xfId="27933" xr:uid="{00000000-0005-0000-0000-0000656C0000}"/>
    <cellStyle name="20% - Accent1 3 5 2 2 8 4" xfId="27934" xr:uid="{00000000-0005-0000-0000-0000666C0000}"/>
    <cellStyle name="20% - Accent1 3 5 2 2 9" xfId="27935" xr:uid="{00000000-0005-0000-0000-0000676C0000}"/>
    <cellStyle name="20% - Accent1 3 5 2 2 9 2" xfId="27936" xr:uid="{00000000-0005-0000-0000-0000686C0000}"/>
    <cellStyle name="20% - Accent1 3 5 2 2 9 2 2" xfId="27937" xr:uid="{00000000-0005-0000-0000-0000696C0000}"/>
    <cellStyle name="20% - Accent1 3 5 2 2 9 2 2 2" xfId="27938" xr:uid="{00000000-0005-0000-0000-00006A6C0000}"/>
    <cellStyle name="20% - Accent1 3 5 2 2 9 2 3" xfId="27939" xr:uid="{00000000-0005-0000-0000-00006B6C0000}"/>
    <cellStyle name="20% - Accent1 3 5 2 2 9 3" xfId="27940" xr:uid="{00000000-0005-0000-0000-00006C6C0000}"/>
    <cellStyle name="20% - Accent1 3 5 2 2 9 3 2" xfId="27941" xr:uid="{00000000-0005-0000-0000-00006D6C0000}"/>
    <cellStyle name="20% - Accent1 3 5 2 2 9 4" xfId="27942" xr:uid="{00000000-0005-0000-0000-00006E6C0000}"/>
    <cellStyle name="20% - Accent1 3 5 2 3" xfId="27943" xr:uid="{00000000-0005-0000-0000-00006F6C0000}"/>
    <cellStyle name="20% - Accent1 3 5 2 3 10" xfId="27944" xr:uid="{00000000-0005-0000-0000-0000706C0000}"/>
    <cellStyle name="20% - Accent1 3 5 2 3 10 2" xfId="27945" xr:uid="{00000000-0005-0000-0000-0000716C0000}"/>
    <cellStyle name="20% - Accent1 3 5 2 3 11" xfId="27946" xr:uid="{00000000-0005-0000-0000-0000726C0000}"/>
    <cellStyle name="20% - Accent1 3 5 2 3 2" xfId="27947" xr:uid="{00000000-0005-0000-0000-0000736C0000}"/>
    <cellStyle name="20% - Accent1 3 5 2 3 2 2" xfId="27948" xr:uid="{00000000-0005-0000-0000-0000746C0000}"/>
    <cellStyle name="20% - Accent1 3 5 2 3 2 2 2" xfId="27949" xr:uid="{00000000-0005-0000-0000-0000756C0000}"/>
    <cellStyle name="20% - Accent1 3 5 2 3 2 2 2 2" xfId="27950" xr:uid="{00000000-0005-0000-0000-0000766C0000}"/>
    <cellStyle name="20% - Accent1 3 5 2 3 2 2 2 2 2" xfId="27951" xr:uid="{00000000-0005-0000-0000-0000776C0000}"/>
    <cellStyle name="20% - Accent1 3 5 2 3 2 2 2 3" xfId="27952" xr:uid="{00000000-0005-0000-0000-0000786C0000}"/>
    <cellStyle name="20% - Accent1 3 5 2 3 2 2 3" xfId="27953" xr:uid="{00000000-0005-0000-0000-0000796C0000}"/>
    <cellStyle name="20% - Accent1 3 5 2 3 2 2 3 2" xfId="27954" xr:uid="{00000000-0005-0000-0000-00007A6C0000}"/>
    <cellStyle name="20% - Accent1 3 5 2 3 2 2 4" xfId="27955" xr:uid="{00000000-0005-0000-0000-00007B6C0000}"/>
    <cellStyle name="20% - Accent1 3 5 2 3 2 3" xfId="27956" xr:uid="{00000000-0005-0000-0000-00007C6C0000}"/>
    <cellStyle name="20% - Accent1 3 5 2 3 2 3 2" xfId="27957" xr:uid="{00000000-0005-0000-0000-00007D6C0000}"/>
    <cellStyle name="20% - Accent1 3 5 2 3 2 3 2 2" xfId="27958" xr:uid="{00000000-0005-0000-0000-00007E6C0000}"/>
    <cellStyle name="20% - Accent1 3 5 2 3 2 3 2 2 2" xfId="27959" xr:uid="{00000000-0005-0000-0000-00007F6C0000}"/>
    <cellStyle name="20% - Accent1 3 5 2 3 2 3 2 3" xfId="27960" xr:uid="{00000000-0005-0000-0000-0000806C0000}"/>
    <cellStyle name="20% - Accent1 3 5 2 3 2 3 3" xfId="27961" xr:uid="{00000000-0005-0000-0000-0000816C0000}"/>
    <cellStyle name="20% - Accent1 3 5 2 3 2 3 3 2" xfId="27962" xr:uid="{00000000-0005-0000-0000-0000826C0000}"/>
    <cellStyle name="20% - Accent1 3 5 2 3 2 3 4" xfId="27963" xr:uid="{00000000-0005-0000-0000-0000836C0000}"/>
    <cellStyle name="20% - Accent1 3 5 2 3 2 4" xfId="27964" xr:uid="{00000000-0005-0000-0000-0000846C0000}"/>
    <cellStyle name="20% - Accent1 3 5 2 3 2 4 2" xfId="27965" xr:uid="{00000000-0005-0000-0000-0000856C0000}"/>
    <cellStyle name="20% - Accent1 3 5 2 3 2 4 2 2" xfId="27966" xr:uid="{00000000-0005-0000-0000-0000866C0000}"/>
    <cellStyle name="20% - Accent1 3 5 2 3 2 4 2 2 2" xfId="27967" xr:uid="{00000000-0005-0000-0000-0000876C0000}"/>
    <cellStyle name="20% - Accent1 3 5 2 3 2 4 2 3" xfId="27968" xr:uid="{00000000-0005-0000-0000-0000886C0000}"/>
    <cellStyle name="20% - Accent1 3 5 2 3 2 4 3" xfId="27969" xr:uid="{00000000-0005-0000-0000-0000896C0000}"/>
    <cellStyle name="20% - Accent1 3 5 2 3 2 4 3 2" xfId="27970" xr:uid="{00000000-0005-0000-0000-00008A6C0000}"/>
    <cellStyle name="20% - Accent1 3 5 2 3 2 4 4" xfId="27971" xr:uid="{00000000-0005-0000-0000-00008B6C0000}"/>
    <cellStyle name="20% - Accent1 3 5 2 3 2 5" xfId="27972" xr:uid="{00000000-0005-0000-0000-00008C6C0000}"/>
    <cellStyle name="20% - Accent1 3 5 2 3 2 5 2" xfId="27973" xr:uid="{00000000-0005-0000-0000-00008D6C0000}"/>
    <cellStyle name="20% - Accent1 3 5 2 3 2 5 2 2" xfId="27974" xr:uid="{00000000-0005-0000-0000-00008E6C0000}"/>
    <cellStyle name="20% - Accent1 3 5 2 3 2 5 3" xfId="27975" xr:uid="{00000000-0005-0000-0000-00008F6C0000}"/>
    <cellStyle name="20% - Accent1 3 5 2 3 2 6" xfId="27976" xr:uid="{00000000-0005-0000-0000-0000906C0000}"/>
    <cellStyle name="20% - Accent1 3 5 2 3 2 6 2" xfId="27977" xr:uid="{00000000-0005-0000-0000-0000916C0000}"/>
    <cellStyle name="20% - Accent1 3 5 2 3 2 6 2 2" xfId="27978" xr:uid="{00000000-0005-0000-0000-0000926C0000}"/>
    <cellStyle name="20% - Accent1 3 5 2 3 2 6 3" xfId="27979" xr:uid="{00000000-0005-0000-0000-0000936C0000}"/>
    <cellStyle name="20% - Accent1 3 5 2 3 2 7" xfId="27980" xr:uid="{00000000-0005-0000-0000-0000946C0000}"/>
    <cellStyle name="20% - Accent1 3 5 2 3 2 7 2" xfId="27981" xr:uid="{00000000-0005-0000-0000-0000956C0000}"/>
    <cellStyle name="20% - Accent1 3 5 2 3 2 8" xfId="27982" xr:uid="{00000000-0005-0000-0000-0000966C0000}"/>
    <cellStyle name="20% - Accent1 3 5 2 3 2 8 2" xfId="27983" xr:uid="{00000000-0005-0000-0000-0000976C0000}"/>
    <cellStyle name="20% - Accent1 3 5 2 3 2 9" xfId="27984" xr:uid="{00000000-0005-0000-0000-0000986C0000}"/>
    <cellStyle name="20% - Accent1 3 5 2 3 3" xfId="27985" xr:uid="{00000000-0005-0000-0000-0000996C0000}"/>
    <cellStyle name="20% - Accent1 3 5 2 3 3 2" xfId="27986" xr:uid="{00000000-0005-0000-0000-00009A6C0000}"/>
    <cellStyle name="20% - Accent1 3 5 2 3 3 2 2" xfId="27987" xr:uid="{00000000-0005-0000-0000-00009B6C0000}"/>
    <cellStyle name="20% - Accent1 3 5 2 3 3 2 2 2" xfId="27988" xr:uid="{00000000-0005-0000-0000-00009C6C0000}"/>
    <cellStyle name="20% - Accent1 3 5 2 3 3 2 2 2 2" xfId="27989" xr:uid="{00000000-0005-0000-0000-00009D6C0000}"/>
    <cellStyle name="20% - Accent1 3 5 2 3 3 2 2 3" xfId="27990" xr:uid="{00000000-0005-0000-0000-00009E6C0000}"/>
    <cellStyle name="20% - Accent1 3 5 2 3 3 2 3" xfId="27991" xr:uid="{00000000-0005-0000-0000-00009F6C0000}"/>
    <cellStyle name="20% - Accent1 3 5 2 3 3 2 3 2" xfId="27992" xr:uid="{00000000-0005-0000-0000-0000A06C0000}"/>
    <cellStyle name="20% - Accent1 3 5 2 3 3 2 4" xfId="27993" xr:uid="{00000000-0005-0000-0000-0000A16C0000}"/>
    <cellStyle name="20% - Accent1 3 5 2 3 3 3" xfId="27994" xr:uid="{00000000-0005-0000-0000-0000A26C0000}"/>
    <cellStyle name="20% - Accent1 3 5 2 3 3 3 2" xfId="27995" xr:uid="{00000000-0005-0000-0000-0000A36C0000}"/>
    <cellStyle name="20% - Accent1 3 5 2 3 3 3 2 2" xfId="27996" xr:uid="{00000000-0005-0000-0000-0000A46C0000}"/>
    <cellStyle name="20% - Accent1 3 5 2 3 3 3 2 2 2" xfId="27997" xr:uid="{00000000-0005-0000-0000-0000A56C0000}"/>
    <cellStyle name="20% - Accent1 3 5 2 3 3 3 2 3" xfId="27998" xr:uid="{00000000-0005-0000-0000-0000A66C0000}"/>
    <cellStyle name="20% - Accent1 3 5 2 3 3 3 3" xfId="27999" xr:uid="{00000000-0005-0000-0000-0000A76C0000}"/>
    <cellStyle name="20% - Accent1 3 5 2 3 3 3 3 2" xfId="28000" xr:uid="{00000000-0005-0000-0000-0000A86C0000}"/>
    <cellStyle name="20% - Accent1 3 5 2 3 3 3 4" xfId="28001" xr:uid="{00000000-0005-0000-0000-0000A96C0000}"/>
    <cellStyle name="20% - Accent1 3 5 2 3 3 4" xfId="28002" xr:uid="{00000000-0005-0000-0000-0000AA6C0000}"/>
    <cellStyle name="20% - Accent1 3 5 2 3 3 4 2" xfId="28003" xr:uid="{00000000-0005-0000-0000-0000AB6C0000}"/>
    <cellStyle name="20% - Accent1 3 5 2 3 3 4 2 2" xfId="28004" xr:uid="{00000000-0005-0000-0000-0000AC6C0000}"/>
    <cellStyle name="20% - Accent1 3 5 2 3 3 4 2 2 2" xfId="28005" xr:uid="{00000000-0005-0000-0000-0000AD6C0000}"/>
    <cellStyle name="20% - Accent1 3 5 2 3 3 4 2 3" xfId="28006" xr:uid="{00000000-0005-0000-0000-0000AE6C0000}"/>
    <cellStyle name="20% - Accent1 3 5 2 3 3 4 3" xfId="28007" xr:uid="{00000000-0005-0000-0000-0000AF6C0000}"/>
    <cellStyle name="20% - Accent1 3 5 2 3 3 4 3 2" xfId="28008" xr:uid="{00000000-0005-0000-0000-0000B06C0000}"/>
    <cellStyle name="20% - Accent1 3 5 2 3 3 4 4" xfId="28009" xr:uid="{00000000-0005-0000-0000-0000B16C0000}"/>
    <cellStyle name="20% - Accent1 3 5 2 3 3 5" xfId="28010" xr:uid="{00000000-0005-0000-0000-0000B26C0000}"/>
    <cellStyle name="20% - Accent1 3 5 2 3 3 5 2" xfId="28011" xr:uid="{00000000-0005-0000-0000-0000B36C0000}"/>
    <cellStyle name="20% - Accent1 3 5 2 3 3 5 2 2" xfId="28012" xr:uid="{00000000-0005-0000-0000-0000B46C0000}"/>
    <cellStyle name="20% - Accent1 3 5 2 3 3 5 3" xfId="28013" xr:uid="{00000000-0005-0000-0000-0000B56C0000}"/>
    <cellStyle name="20% - Accent1 3 5 2 3 3 6" xfId="28014" xr:uid="{00000000-0005-0000-0000-0000B66C0000}"/>
    <cellStyle name="20% - Accent1 3 5 2 3 3 6 2" xfId="28015" xr:uid="{00000000-0005-0000-0000-0000B76C0000}"/>
    <cellStyle name="20% - Accent1 3 5 2 3 3 6 2 2" xfId="28016" xr:uid="{00000000-0005-0000-0000-0000B86C0000}"/>
    <cellStyle name="20% - Accent1 3 5 2 3 3 6 3" xfId="28017" xr:uid="{00000000-0005-0000-0000-0000B96C0000}"/>
    <cellStyle name="20% - Accent1 3 5 2 3 3 7" xfId="28018" xr:uid="{00000000-0005-0000-0000-0000BA6C0000}"/>
    <cellStyle name="20% - Accent1 3 5 2 3 3 7 2" xfId="28019" xr:uid="{00000000-0005-0000-0000-0000BB6C0000}"/>
    <cellStyle name="20% - Accent1 3 5 2 3 3 8" xfId="28020" xr:uid="{00000000-0005-0000-0000-0000BC6C0000}"/>
    <cellStyle name="20% - Accent1 3 5 2 3 3 8 2" xfId="28021" xr:uid="{00000000-0005-0000-0000-0000BD6C0000}"/>
    <cellStyle name="20% - Accent1 3 5 2 3 3 9" xfId="28022" xr:uid="{00000000-0005-0000-0000-0000BE6C0000}"/>
    <cellStyle name="20% - Accent1 3 5 2 3 4" xfId="28023" xr:uid="{00000000-0005-0000-0000-0000BF6C0000}"/>
    <cellStyle name="20% - Accent1 3 5 2 3 4 2" xfId="28024" xr:uid="{00000000-0005-0000-0000-0000C06C0000}"/>
    <cellStyle name="20% - Accent1 3 5 2 3 4 2 2" xfId="28025" xr:uid="{00000000-0005-0000-0000-0000C16C0000}"/>
    <cellStyle name="20% - Accent1 3 5 2 3 4 2 2 2" xfId="28026" xr:uid="{00000000-0005-0000-0000-0000C26C0000}"/>
    <cellStyle name="20% - Accent1 3 5 2 3 4 2 3" xfId="28027" xr:uid="{00000000-0005-0000-0000-0000C36C0000}"/>
    <cellStyle name="20% - Accent1 3 5 2 3 4 3" xfId="28028" xr:uid="{00000000-0005-0000-0000-0000C46C0000}"/>
    <cellStyle name="20% - Accent1 3 5 2 3 4 3 2" xfId="28029" xr:uid="{00000000-0005-0000-0000-0000C56C0000}"/>
    <cellStyle name="20% - Accent1 3 5 2 3 4 4" xfId="28030" xr:uid="{00000000-0005-0000-0000-0000C66C0000}"/>
    <cellStyle name="20% - Accent1 3 5 2 3 5" xfId="28031" xr:uid="{00000000-0005-0000-0000-0000C76C0000}"/>
    <cellStyle name="20% - Accent1 3 5 2 3 5 2" xfId="28032" xr:uid="{00000000-0005-0000-0000-0000C86C0000}"/>
    <cellStyle name="20% - Accent1 3 5 2 3 5 2 2" xfId="28033" xr:uid="{00000000-0005-0000-0000-0000C96C0000}"/>
    <cellStyle name="20% - Accent1 3 5 2 3 5 2 2 2" xfId="28034" xr:uid="{00000000-0005-0000-0000-0000CA6C0000}"/>
    <cellStyle name="20% - Accent1 3 5 2 3 5 2 3" xfId="28035" xr:uid="{00000000-0005-0000-0000-0000CB6C0000}"/>
    <cellStyle name="20% - Accent1 3 5 2 3 5 3" xfId="28036" xr:uid="{00000000-0005-0000-0000-0000CC6C0000}"/>
    <cellStyle name="20% - Accent1 3 5 2 3 5 3 2" xfId="28037" xr:uid="{00000000-0005-0000-0000-0000CD6C0000}"/>
    <cellStyle name="20% - Accent1 3 5 2 3 5 4" xfId="28038" xr:uid="{00000000-0005-0000-0000-0000CE6C0000}"/>
    <cellStyle name="20% - Accent1 3 5 2 3 6" xfId="28039" xr:uid="{00000000-0005-0000-0000-0000CF6C0000}"/>
    <cellStyle name="20% - Accent1 3 5 2 3 6 2" xfId="28040" xr:uid="{00000000-0005-0000-0000-0000D06C0000}"/>
    <cellStyle name="20% - Accent1 3 5 2 3 6 2 2" xfId="28041" xr:uid="{00000000-0005-0000-0000-0000D16C0000}"/>
    <cellStyle name="20% - Accent1 3 5 2 3 6 2 2 2" xfId="28042" xr:uid="{00000000-0005-0000-0000-0000D26C0000}"/>
    <cellStyle name="20% - Accent1 3 5 2 3 6 2 3" xfId="28043" xr:uid="{00000000-0005-0000-0000-0000D36C0000}"/>
    <cellStyle name="20% - Accent1 3 5 2 3 6 3" xfId="28044" xr:uid="{00000000-0005-0000-0000-0000D46C0000}"/>
    <cellStyle name="20% - Accent1 3 5 2 3 6 3 2" xfId="28045" xr:uid="{00000000-0005-0000-0000-0000D56C0000}"/>
    <cellStyle name="20% - Accent1 3 5 2 3 6 4" xfId="28046" xr:uid="{00000000-0005-0000-0000-0000D66C0000}"/>
    <cellStyle name="20% - Accent1 3 5 2 3 7" xfId="28047" xr:uid="{00000000-0005-0000-0000-0000D76C0000}"/>
    <cellStyle name="20% - Accent1 3 5 2 3 7 2" xfId="28048" xr:uid="{00000000-0005-0000-0000-0000D86C0000}"/>
    <cellStyle name="20% - Accent1 3 5 2 3 7 2 2" xfId="28049" xr:uid="{00000000-0005-0000-0000-0000D96C0000}"/>
    <cellStyle name="20% - Accent1 3 5 2 3 7 3" xfId="28050" xr:uid="{00000000-0005-0000-0000-0000DA6C0000}"/>
    <cellStyle name="20% - Accent1 3 5 2 3 8" xfId="28051" xr:uid="{00000000-0005-0000-0000-0000DB6C0000}"/>
    <cellStyle name="20% - Accent1 3 5 2 3 8 2" xfId="28052" xr:uid="{00000000-0005-0000-0000-0000DC6C0000}"/>
    <cellStyle name="20% - Accent1 3 5 2 3 8 2 2" xfId="28053" xr:uid="{00000000-0005-0000-0000-0000DD6C0000}"/>
    <cellStyle name="20% - Accent1 3 5 2 3 8 3" xfId="28054" xr:uid="{00000000-0005-0000-0000-0000DE6C0000}"/>
    <cellStyle name="20% - Accent1 3 5 2 3 9" xfId="28055" xr:uid="{00000000-0005-0000-0000-0000DF6C0000}"/>
    <cellStyle name="20% - Accent1 3 5 2 3 9 2" xfId="28056" xr:uid="{00000000-0005-0000-0000-0000E06C0000}"/>
    <cellStyle name="20% - Accent1 3 5 2 4" xfId="28057" xr:uid="{00000000-0005-0000-0000-0000E16C0000}"/>
    <cellStyle name="20% - Accent1 3 5 2 4 10" xfId="28058" xr:uid="{00000000-0005-0000-0000-0000E26C0000}"/>
    <cellStyle name="20% - Accent1 3 5 2 4 10 2" xfId="28059" xr:uid="{00000000-0005-0000-0000-0000E36C0000}"/>
    <cellStyle name="20% - Accent1 3 5 2 4 11" xfId="28060" xr:uid="{00000000-0005-0000-0000-0000E46C0000}"/>
    <cellStyle name="20% - Accent1 3 5 2 4 2" xfId="28061" xr:uid="{00000000-0005-0000-0000-0000E56C0000}"/>
    <cellStyle name="20% - Accent1 3 5 2 4 2 2" xfId="28062" xr:uid="{00000000-0005-0000-0000-0000E66C0000}"/>
    <cellStyle name="20% - Accent1 3 5 2 4 2 2 2" xfId="28063" xr:uid="{00000000-0005-0000-0000-0000E76C0000}"/>
    <cellStyle name="20% - Accent1 3 5 2 4 2 2 2 2" xfId="28064" xr:uid="{00000000-0005-0000-0000-0000E86C0000}"/>
    <cellStyle name="20% - Accent1 3 5 2 4 2 2 2 2 2" xfId="28065" xr:uid="{00000000-0005-0000-0000-0000E96C0000}"/>
    <cellStyle name="20% - Accent1 3 5 2 4 2 2 2 3" xfId="28066" xr:uid="{00000000-0005-0000-0000-0000EA6C0000}"/>
    <cellStyle name="20% - Accent1 3 5 2 4 2 2 3" xfId="28067" xr:uid="{00000000-0005-0000-0000-0000EB6C0000}"/>
    <cellStyle name="20% - Accent1 3 5 2 4 2 2 3 2" xfId="28068" xr:uid="{00000000-0005-0000-0000-0000EC6C0000}"/>
    <cellStyle name="20% - Accent1 3 5 2 4 2 2 4" xfId="28069" xr:uid="{00000000-0005-0000-0000-0000ED6C0000}"/>
    <cellStyle name="20% - Accent1 3 5 2 4 2 3" xfId="28070" xr:uid="{00000000-0005-0000-0000-0000EE6C0000}"/>
    <cellStyle name="20% - Accent1 3 5 2 4 2 3 2" xfId="28071" xr:uid="{00000000-0005-0000-0000-0000EF6C0000}"/>
    <cellStyle name="20% - Accent1 3 5 2 4 2 3 2 2" xfId="28072" xr:uid="{00000000-0005-0000-0000-0000F06C0000}"/>
    <cellStyle name="20% - Accent1 3 5 2 4 2 3 2 2 2" xfId="28073" xr:uid="{00000000-0005-0000-0000-0000F16C0000}"/>
    <cellStyle name="20% - Accent1 3 5 2 4 2 3 2 3" xfId="28074" xr:uid="{00000000-0005-0000-0000-0000F26C0000}"/>
    <cellStyle name="20% - Accent1 3 5 2 4 2 3 3" xfId="28075" xr:uid="{00000000-0005-0000-0000-0000F36C0000}"/>
    <cellStyle name="20% - Accent1 3 5 2 4 2 3 3 2" xfId="28076" xr:uid="{00000000-0005-0000-0000-0000F46C0000}"/>
    <cellStyle name="20% - Accent1 3 5 2 4 2 3 4" xfId="28077" xr:uid="{00000000-0005-0000-0000-0000F56C0000}"/>
    <cellStyle name="20% - Accent1 3 5 2 4 2 4" xfId="28078" xr:uid="{00000000-0005-0000-0000-0000F66C0000}"/>
    <cellStyle name="20% - Accent1 3 5 2 4 2 4 2" xfId="28079" xr:uid="{00000000-0005-0000-0000-0000F76C0000}"/>
    <cellStyle name="20% - Accent1 3 5 2 4 2 4 2 2" xfId="28080" xr:uid="{00000000-0005-0000-0000-0000F86C0000}"/>
    <cellStyle name="20% - Accent1 3 5 2 4 2 4 2 2 2" xfId="28081" xr:uid="{00000000-0005-0000-0000-0000F96C0000}"/>
    <cellStyle name="20% - Accent1 3 5 2 4 2 4 2 3" xfId="28082" xr:uid="{00000000-0005-0000-0000-0000FA6C0000}"/>
    <cellStyle name="20% - Accent1 3 5 2 4 2 4 3" xfId="28083" xr:uid="{00000000-0005-0000-0000-0000FB6C0000}"/>
    <cellStyle name="20% - Accent1 3 5 2 4 2 4 3 2" xfId="28084" xr:uid="{00000000-0005-0000-0000-0000FC6C0000}"/>
    <cellStyle name="20% - Accent1 3 5 2 4 2 4 4" xfId="28085" xr:uid="{00000000-0005-0000-0000-0000FD6C0000}"/>
    <cellStyle name="20% - Accent1 3 5 2 4 2 5" xfId="28086" xr:uid="{00000000-0005-0000-0000-0000FE6C0000}"/>
    <cellStyle name="20% - Accent1 3 5 2 4 2 5 2" xfId="28087" xr:uid="{00000000-0005-0000-0000-0000FF6C0000}"/>
    <cellStyle name="20% - Accent1 3 5 2 4 2 5 2 2" xfId="28088" xr:uid="{00000000-0005-0000-0000-0000006D0000}"/>
    <cellStyle name="20% - Accent1 3 5 2 4 2 5 3" xfId="28089" xr:uid="{00000000-0005-0000-0000-0000016D0000}"/>
    <cellStyle name="20% - Accent1 3 5 2 4 2 6" xfId="28090" xr:uid="{00000000-0005-0000-0000-0000026D0000}"/>
    <cellStyle name="20% - Accent1 3 5 2 4 2 6 2" xfId="28091" xr:uid="{00000000-0005-0000-0000-0000036D0000}"/>
    <cellStyle name="20% - Accent1 3 5 2 4 2 6 2 2" xfId="28092" xr:uid="{00000000-0005-0000-0000-0000046D0000}"/>
    <cellStyle name="20% - Accent1 3 5 2 4 2 6 3" xfId="28093" xr:uid="{00000000-0005-0000-0000-0000056D0000}"/>
    <cellStyle name="20% - Accent1 3 5 2 4 2 7" xfId="28094" xr:uid="{00000000-0005-0000-0000-0000066D0000}"/>
    <cellStyle name="20% - Accent1 3 5 2 4 2 7 2" xfId="28095" xr:uid="{00000000-0005-0000-0000-0000076D0000}"/>
    <cellStyle name="20% - Accent1 3 5 2 4 2 8" xfId="28096" xr:uid="{00000000-0005-0000-0000-0000086D0000}"/>
    <cellStyle name="20% - Accent1 3 5 2 4 2 8 2" xfId="28097" xr:uid="{00000000-0005-0000-0000-0000096D0000}"/>
    <cellStyle name="20% - Accent1 3 5 2 4 2 9" xfId="28098" xr:uid="{00000000-0005-0000-0000-00000A6D0000}"/>
    <cellStyle name="20% - Accent1 3 5 2 4 3" xfId="28099" xr:uid="{00000000-0005-0000-0000-00000B6D0000}"/>
    <cellStyle name="20% - Accent1 3 5 2 4 3 2" xfId="28100" xr:uid="{00000000-0005-0000-0000-00000C6D0000}"/>
    <cellStyle name="20% - Accent1 3 5 2 4 3 2 2" xfId="28101" xr:uid="{00000000-0005-0000-0000-00000D6D0000}"/>
    <cellStyle name="20% - Accent1 3 5 2 4 3 2 2 2" xfId="28102" xr:uid="{00000000-0005-0000-0000-00000E6D0000}"/>
    <cellStyle name="20% - Accent1 3 5 2 4 3 2 2 2 2" xfId="28103" xr:uid="{00000000-0005-0000-0000-00000F6D0000}"/>
    <cellStyle name="20% - Accent1 3 5 2 4 3 2 2 3" xfId="28104" xr:uid="{00000000-0005-0000-0000-0000106D0000}"/>
    <cellStyle name="20% - Accent1 3 5 2 4 3 2 3" xfId="28105" xr:uid="{00000000-0005-0000-0000-0000116D0000}"/>
    <cellStyle name="20% - Accent1 3 5 2 4 3 2 3 2" xfId="28106" xr:uid="{00000000-0005-0000-0000-0000126D0000}"/>
    <cellStyle name="20% - Accent1 3 5 2 4 3 2 4" xfId="28107" xr:uid="{00000000-0005-0000-0000-0000136D0000}"/>
    <cellStyle name="20% - Accent1 3 5 2 4 3 3" xfId="28108" xr:uid="{00000000-0005-0000-0000-0000146D0000}"/>
    <cellStyle name="20% - Accent1 3 5 2 4 3 3 2" xfId="28109" xr:uid="{00000000-0005-0000-0000-0000156D0000}"/>
    <cellStyle name="20% - Accent1 3 5 2 4 3 3 2 2" xfId="28110" xr:uid="{00000000-0005-0000-0000-0000166D0000}"/>
    <cellStyle name="20% - Accent1 3 5 2 4 3 3 2 2 2" xfId="28111" xr:uid="{00000000-0005-0000-0000-0000176D0000}"/>
    <cellStyle name="20% - Accent1 3 5 2 4 3 3 2 3" xfId="28112" xr:uid="{00000000-0005-0000-0000-0000186D0000}"/>
    <cellStyle name="20% - Accent1 3 5 2 4 3 3 3" xfId="28113" xr:uid="{00000000-0005-0000-0000-0000196D0000}"/>
    <cellStyle name="20% - Accent1 3 5 2 4 3 3 3 2" xfId="28114" xr:uid="{00000000-0005-0000-0000-00001A6D0000}"/>
    <cellStyle name="20% - Accent1 3 5 2 4 3 3 4" xfId="28115" xr:uid="{00000000-0005-0000-0000-00001B6D0000}"/>
    <cellStyle name="20% - Accent1 3 5 2 4 3 4" xfId="28116" xr:uid="{00000000-0005-0000-0000-00001C6D0000}"/>
    <cellStyle name="20% - Accent1 3 5 2 4 3 4 2" xfId="28117" xr:uid="{00000000-0005-0000-0000-00001D6D0000}"/>
    <cellStyle name="20% - Accent1 3 5 2 4 3 4 2 2" xfId="28118" xr:uid="{00000000-0005-0000-0000-00001E6D0000}"/>
    <cellStyle name="20% - Accent1 3 5 2 4 3 4 2 2 2" xfId="28119" xr:uid="{00000000-0005-0000-0000-00001F6D0000}"/>
    <cellStyle name="20% - Accent1 3 5 2 4 3 4 2 3" xfId="28120" xr:uid="{00000000-0005-0000-0000-0000206D0000}"/>
    <cellStyle name="20% - Accent1 3 5 2 4 3 4 3" xfId="28121" xr:uid="{00000000-0005-0000-0000-0000216D0000}"/>
    <cellStyle name="20% - Accent1 3 5 2 4 3 4 3 2" xfId="28122" xr:uid="{00000000-0005-0000-0000-0000226D0000}"/>
    <cellStyle name="20% - Accent1 3 5 2 4 3 4 4" xfId="28123" xr:uid="{00000000-0005-0000-0000-0000236D0000}"/>
    <cellStyle name="20% - Accent1 3 5 2 4 3 5" xfId="28124" xr:uid="{00000000-0005-0000-0000-0000246D0000}"/>
    <cellStyle name="20% - Accent1 3 5 2 4 3 5 2" xfId="28125" xr:uid="{00000000-0005-0000-0000-0000256D0000}"/>
    <cellStyle name="20% - Accent1 3 5 2 4 3 5 2 2" xfId="28126" xr:uid="{00000000-0005-0000-0000-0000266D0000}"/>
    <cellStyle name="20% - Accent1 3 5 2 4 3 5 3" xfId="28127" xr:uid="{00000000-0005-0000-0000-0000276D0000}"/>
    <cellStyle name="20% - Accent1 3 5 2 4 3 6" xfId="28128" xr:uid="{00000000-0005-0000-0000-0000286D0000}"/>
    <cellStyle name="20% - Accent1 3 5 2 4 3 6 2" xfId="28129" xr:uid="{00000000-0005-0000-0000-0000296D0000}"/>
    <cellStyle name="20% - Accent1 3 5 2 4 3 6 2 2" xfId="28130" xr:uid="{00000000-0005-0000-0000-00002A6D0000}"/>
    <cellStyle name="20% - Accent1 3 5 2 4 3 6 3" xfId="28131" xr:uid="{00000000-0005-0000-0000-00002B6D0000}"/>
    <cellStyle name="20% - Accent1 3 5 2 4 3 7" xfId="28132" xr:uid="{00000000-0005-0000-0000-00002C6D0000}"/>
    <cellStyle name="20% - Accent1 3 5 2 4 3 7 2" xfId="28133" xr:uid="{00000000-0005-0000-0000-00002D6D0000}"/>
    <cellStyle name="20% - Accent1 3 5 2 4 3 8" xfId="28134" xr:uid="{00000000-0005-0000-0000-00002E6D0000}"/>
    <cellStyle name="20% - Accent1 3 5 2 4 3 8 2" xfId="28135" xr:uid="{00000000-0005-0000-0000-00002F6D0000}"/>
    <cellStyle name="20% - Accent1 3 5 2 4 3 9" xfId="28136" xr:uid="{00000000-0005-0000-0000-0000306D0000}"/>
    <cellStyle name="20% - Accent1 3 5 2 4 4" xfId="28137" xr:uid="{00000000-0005-0000-0000-0000316D0000}"/>
    <cellStyle name="20% - Accent1 3 5 2 4 4 2" xfId="28138" xr:uid="{00000000-0005-0000-0000-0000326D0000}"/>
    <cellStyle name="20% - Accent1 3 5 2 4 4 2 2" xfId="28139" xr:uid="{00000000-0005-0000-0000-0000336D0000}"/>
    <cellStyle name="20% - Accent1 3 5 2 4 4 2 2 2" xfId="28140" xr:uid="{00000000-0005-0000-0000-0000346D0000}"/>
    <cellStyle name="20% - Accent1 3 5 2 4 4 2 3" xfId="28141" xr:uid="{00000000-0005-0000-0000-0000356D0000}"/>
    <cellStyle name="20% - Accent1 3 5 2 4 4 3" xfId="28142" xr:uid="{00000000-0005-0000-0000-0000366D0000}"/>
    <cellStyle name="20% - Accent1 3 5 2 4 4 3 2" xfId="28143" xr:uid="{00000000-0005-0000-0000-0000376D0000}"/>
    <cellStyle name="20% - Accent1 3 5 2 4 4 4" xfId="28144" xr:uid="{00000000-0005-0000-0000-0000386D0000}"/>
    <cellStyle name="20% - Accent1 3 5 2 4 5" xfId="28145" xr:uid="{00000000-0005-0000-0000-0000396D0000}"/>
    <cellStyle name="20% - Accent1 3 5 2 4 5 2" xfId="28146" xr:uid="{00000000-0005-0000-0000-00003A6D0000}"/>
    <cellStyle name="20% - Accent1 3 5 2 4 5 2 2" xfId="28147" xr:uid="{00000000-0005-0000-0000-00003B6D0000}"/>
    <cellStyle name="20% - Accent1 3 5 2 4 5 2 2 2" xfId="28148" xr:uid="{00000000-0005-0000-0000-00003C6D0000}"/>
    <cellStyle name="20% - Accent1 3 5 2 4 5 2 3" xfId="28149" xr:uid="{00000000-0005-0000-0000-00003D6D0000}"/>
    <cellStyle name="20% - Accent1 3 5 2 4 5 3" xfId="28150" xr:uid="{00000000-0005-0000-0000-00003E6D0000}"/>
    <cellStyle name="20% - Accent1 3 5 2 4 5 3 2" xfId="28151" xr:uid="{00000000-0005-0000-0000-00003F6D0000}"/>
    <cellStyle name="20% - Accent1 3 5 2 4 5 4" xfId="28152" xr:uid="{00000000-0005-0000-0000-0000406D0000}"/>
    <cellStyle name="20% - Accent1 3 5 2 4 6" xfId="28153" xr:uid="{00000000-0005-0000-0000-0000416D0000}"/>
    <cellStyle name="20% - Accent1 3 5 2 4 6 2" xfId="28154" xr:uid="{00000000-0005-0000-0000-0000426D0000}"/>
    <cellStyle name="20% - Accent1 3 5 2 4 6 2 2" xfId="28155" xr:uid="{00000000-0005-0000-0000-0000436D0000}"/>
    <cellStyle name="20% - Accent1 3 5 2 4 6 2 2 2" xfId="28156" xr:uid="{00000000-0005-0000-0000-0000446D0000}"/>
    <cellStyle name="20% - Accent1 3 5 2 4 6 2 3" xfId="28157" xr:uid="{00000000-0005-0000-0000-0000456D0000}"/>
    <cellStyle name="20% - Accent1 3 5 2 4 6 3" xfId="28158" xr:uid="{00000000-0005-0000-0000-0000466D0000}"/>
    <cellStyle name="20% - Accent1 3 5 2 4 6 3 2" xfId="28159" xr:uid="{00000000-0005-0000-0000-0000476D0000}"/>
    <cellStyle name="20% - Accent1 3 5 2 4 6 4" xfId="28160" xr:uid="{00000000-0005-0000-0000-0000486D0000}"/>
    <cellStyle name="20% - Accent1 3 5 2 4 7" xfId="28161" xr:uid="{00000000-0005-0000-0000-0000496D0000}"/>
    <cellStyle name="20% - Accent1 3 5 2 4 7 2" xfId="28162" xr:uid="{00000000-0005-0000-0000-00004A6D0000}"/>
    <cellStyle name="20% - Accent1 3 5 2 4 7 2 2" xfId="28163" xr:uid="{00000000-0005-0000-0000-00004B6D0000}"/>
    <cellStyle name="20% - Accent1 3 5 2 4 7 3" xfId="28164" xr:uid="{00000000-0005-0000-0000-00004C6D0000}"/>
    <cellStyle name="20% - Accent1 3 5 2 4 8" xfId="28165" xr:uid="{00000000-0005-0000-0000-00004D6D0000}"/>
    <cellStyle name="20% - Accent1 3 5 2 4 8 2" xfId="28166" xr:uid="{00000000-0005-0000-0000-00004E6D0000}"/>
    <cellStyle name="20% - Accent1 3 5 2 4 8 2 2" xfId="28167" xr:uid="{00000000-0005-0000-0000-00004F6D0000}"/>
    <cellStyle name="20% - Accent1 3 5 2 4 8 3" xfId="28168" xr:uid="{00000000-0005-0000-0000-0000506D0000}"/>
    <cellStyle name="20% - Accent1 3 5 2 4 9" xfId="28169" xr:uid="{00000000-0005-0000-0000-0000516D0000}"/>
    <cellStyle name="20% - Accent1 3 5 2 4 9 2" xfId="28170" xr:uid="{00000000-0005-0000-0000-0000526D0000}"/>
    <cellStyle name="20% - Accent1 3 5 2 5" xfId="28171" xr:uid="{00000000-0005-0000-0000-0000536D0000}"/>
    <cellStyle name="20% - Accent1 3 5 2 5 10" xfId="28172" xr:uid="{00000000-0005-0000-0000-0000546D0000}"/>
    <cellStyle name="20% - Accent1 3 5 2 5 10 2" xfId="28173" xr:uid="{00000000-0005-0000-0000-0000556D0000}"/>
    <cellStyle name="20% - Accent1 3 5 2 5 11" xfId="28174" xr:uid="{00000000-0005-0000-0000-0000566D0000}"/>
    <cellStyle name="20% - Accent1 3 5 2 5 2" xfId="28175" xr:uid="{00000000-0005-0000-0000-0000576D0000}"/>
    <cellStyle name="20% - Accent1 3 5 2 5 2 2" xfId="28176" xr:uid="{00000000-0005-0000-0000-0000586D0000}"/>
    <cellStyle name="20% - Accent1 3 5 2 5 2 2 2" xfId="28177" xr:uid="{00000000-0005-0000-0000-0000596D0000}"/>
    <cellStyle name="20% - Accent1 3 5 2 5 2 2 2 2" xfId="28178" xr:uid="{00000000-0005-0000-0000-00005A6D0000}"/>
    <cellStyle name="20% - Accent1 3 5 2 5 2 2 2 2 2" xfId="28179" xr:uid="{00000000-0005-0000-0000-00005B6D0000}"/>
    <cellStyle name="20% - Accent1 3 5 2 5 2 2 2 3" xfId="28180" xr:uid="{00000000-0005-0000-0000-00005C6D0000}"/>
    <cellStyle name="20% - Accent1 3 5 2 5 2 2 3" xfId="28181" xr:uid="{00000000-0005-0000-0000-00005D6D0000}"/>
    <cellStyle name="20% - Accent1 3 5 2 5 2 2 3 2" xfId="28182" xr:uid="{00000000-0005-0000-0000-00005E6D0000}"/>
    <cellStyle name="20% - Accent1 3 5 2 5 2 2 4" xfId="28183" xr:uid="{00000000-0005-0000-0000-00005F6D0000}"/>
    <cellStyle name="20% - Accent1 3 5 2 5 2 3" xfId="28184" xr:uid="{00000000-0005-0000-0000-0000606D0000}"/>
    <cellStyle name="20% - Accent1 3 5 2 5 2 3 2" xfId="28185" xr:uid="{00000000-0005-0000-0000-0000616D0000}"/>
    <cellStyle name="20% - Accent1 3 5 2 5 2 3 2 2" xfId="28186" xr:uid="{00000000-0005-0000-0000-0000626D0000}"/>
    <cellStyle name="20% - Accent1 3 5 2 5 2 3 2 2 2" xfId="28187" xr:uid="{00000000-0005-0000-0000-0000636D0000}"/>
    <cellStyle name="20% - Accent1 3 5 2 5 2 3 2 3" xfId="28188" xr:uid="{00000000-0005-0000-0000-0000646D0000}"/>
    <cellStyle name="20% - Accent1 3 5 2 5 2 3 3" xfId="28189" xr:uid="{00000000-0005-0000-0000-0000656D0000}"/>
    <cellStyle name="20% - Accent1 3 5 2 5 2 3 3 2" xfId="28190" xr:uid="{00000000-0005-0000-0000-0000666D0000}"/>
    <cellStyle name="20% - Accent1 3 5 2 5 2 3 4" xfId="28191" xr:uid="{00000000-0005-0000-0000-0000676D0000}"/>
    <cellStyle name="20% - Accent1 3 5 2 5 2 4" xfId="28192" xr:uid="{00000000-0005-0000-0000-0000686D0000}"/>
    <cellStyle name="20% - Accent1 3 5 2 5 2 4 2" xfId="28193" xr:uid="{00000000-0005-0000-0000-0000696D0000}"/>
    <cellStyle name="20% - Accent1 3 5 2 5 2 4 2 2" xfId="28194" xr:uid="{00000000-0005-0000-0000-00006A6D0000}"/>
    <cellStyle name="20% - Accent1 3 5 2 5 2 4 2 2 2" xfId="28195" xr:uid="{00000000-0005-0000-0000-00006B6D0000}"/>
    <cellStyle name="20% - Accent1 3 5 2 5 2 4 2 3" xfId="28196" xr:uid="{00000000-0005-0000-0000-00006C6D0000}"/>
    <cellStyle name="20% - Accent1 3 5 2 5 2 4 3" xfId="28197" xr:uid="{00000000-0005-0000-0000-00006D6D0000}"/>
    <cellStyle name="20% - Accent1 3 5 2 5 2 4 3 2" xfId="28198" xr:uid="{00000000-0005-0000-0000-00006E6D0000}"/>
    <cellStyle name="20% - Accent1 3 5 2 5 2 4 4" xfId="28199" xr:uid="{00000000-0005-0000-0000-00006F6D0000}"/>
    <cellStyle name="20% - Accent1 3 5 2 5 2 5" xfId="28200" xr:uid="{00000000-0005-0000-0000-0000706D0000}"/>
    <cellStyle name="20% - Accent1 3 5 2 5 2 5 2" xfId="28201" xr:uid="{00000000-0005-0000-0000-0000716D0000}"/>
    <cellStyle name="20% - Accent1 3 5 2 5 2 5 2 2" xfId="28202" xr:uid="{00000000-0005-0000-0000-0000726D0000}"/>
    <cellStyle name="20% - Accent1 3 5 2 5 2 5 3" xfId="28203" xr:uid="{00000000-0005-0000-0000-0000736D0000}"/>
    <cellStyle name="20% - Accent1 3 5 2 5 2 6" xfId="28204" xr:uid="{00000000-0005-0000-0000-0000746D0000}"/>
    <cellStyle name="20% - Accent1 3 5 2 5 2 6 2" xfId="28205" xr:uid="{00000000-0005-0000-0000-0000756D0000}"/>
    <cellStyle name="20% - Accent1 3 5 2 5 2 6 2 2" xfId="28206" xr:uid="{00000000-0005-0000-0000-0000766D0000}"/>
    <cellStyle name="20% - Accent1 3 5 2 5 2 6 3" xfId="28207" xr:uid="{00000000-0005-0000-0000-0000776D0000}"/>
    <cellStyle name="20% - Accent1 3 5 2 5 2 7" xfId="28208" xr:uid="{00000000-0005-0000-0000-0000786D0000}"/>
    <cellStyle name="20% - Accent1 3 5 2 5 2 7 2" xfId="28209" xr:uid="{00000000-0005-0000-0000-0000796D0000}"/>
    <cellStyle name="20% - Accent1 3 5 2 5 2 8" xfId="28210" xr:uid="{00000000-0005-0000-0000-00007A6D0000}"/>
    <cellStyle name="20% - Accent1 3 5 2 5 2 8 2" xfId="28211" xr:uid="{00000000-0005-0000-0000-00007B6D0000}"/>
    <cellStyle name="20% - Accent1 3 5 2 5 2 9" xfId="28212" xr:uid="{00000000-0005-0000-0000-00007C6D0000}"/>
    <cellStyle name="20% - Accent1 3 5 2 5 3" xfId="28213" xr:uid="{00000000-0005-0000-0000-00007D6D0000}"/>
    <cellStyle name="20% - Accent1 3 5 2 5 3 2" xfId="28214" xr:uid="{00000000-0005-0000-0000-00007E6D0000}"/>
    <cellStyle name="20% - Accent1 3 5 2 5 3 2 2" xfId="28215" xr:uid="{00000000-0005-0000-0000-00007F6D0000}"/>
    <cellStyle name="20% - Accent1 3 5 2 5 3 2 2 2" xfId="28216" xr:uid="{00000000-0005-0000-0000-0000806D0000}"/>
    <cellStyle name="20% - Accent1 3 5 2 5 3 2 2 2 2" xfId="28217" xr:uid="{00000000-0005-0000-0000-0000816D0000}"/>
    <cellStyle name="20% - Accent1 3 5 2 5 3 2 2 3" xfId="28218" xr:uid="{00000000-0005-0000-0000-0000826D0000}"/>
    <cellStyle name="20% - Accent1 3 5 2 5 3 2 3" xfId="28219" xr:uid="{00000000-0005-0000-0000-0000836D0000}"/>
    <cellStyle name="20% - Accent1 3 5 2 5 3 2 3 2" xfId="28220" xr:uid="{00000000-0005-0000-0000-0000846D0000}"/>
    <cellStyle name="20% - Accent1 3 5 2 5 3 2 4" xfId="28221" xr:uid="{00000000-0005-0000-0000-0000856D0000}"/>
    <cellStyle name="20% - Accent1 3 5 2 5 3 3" xfId="28222" xr:uid="{00000000-0005-0000-0000-0000866D0000}"/>
    <cellStyle name="20% - Accent1 3 5 2 5 3 3 2" xfId="28223" xr:uid="{00000000-0005-0000-0000-0000876D0000}"/>
    <cellStyle name="20% - Accent1 3 5 2 5 3 3 2 2" xfId="28224" xr:uid="{00000000-0005-0000-0000-0000886D0000}"/>
    <cellStyle name="20% - Accent1 3 5 2 5 3 3 2 2 2" xfId="28225" xr:uid="{00000000-0005-0000-0000-0000896D0000}"/>
    <cellStyle name="20% - Accent1 3 5 2 5 3 3 2 3" xfId="28226" xr:uid="{00000000-0005-0000-0000-00008A6D0000}"/>
    <cellStyle name="20% - Accent1 3 5 2 5 3 3 3" xfId="28227" xr:uid="{00000000-0005-0000-0000-00008B6D0000}"/>
    <cellStyle name="20% - Accent1 3 5 2 5 3 3 3 2" xfId="28228" xr:uid="{00000000-0005-0000-0000-00008C6D0000}"/>
    <cellStyle name="20% - Accent1 3 5 2 5 3 3 4" xfId="28229" xr:uid="{00000000-0005-0000-0000-00008D6D0000}"/>
    <cellStyle name="20% - Accent1 3 5 2 5 3 4" xfId="28230" xr:uid="{00000000-0005-0000-0000-00008E6D0000}"/>
    <cellStyle name="20% - Accent1 3 5 2 5 3 4 2" xfId="28231" xr:uid="{00000000-0005-0000-0000-00008F6D0000}"/>
    <cellStyle name="20% - Accent1 3 5 2 5 3 4 2 2" xfId="28232" xr:uid="{00000000-0005-0000-0000-0000906D0000}"/>
    <cellStyle name="20% - Accent1 3 5 2 5 3 4 2 2 2" xfId="28233" xr:uid="{00000000-0005-0000-0000-0000916D0000}"/>
    <cellStyle name="20% - Accent1 3 5 2 5 3 4 2 3" xfId="28234" xr:uid="{00000000-0005-0000-0000-0000926D0000}"/>
    <cellStyle name="20% - Accent1 3 5 2 5 3 4 3" xfId="28235" xr:uid="{00000000-0005-0000-0000-0000936D0000}"/>
    <cellStyle name="20% - Accent1 3 5 2 5 3 4 3 2" xfId="28236" xr:uid="{00000000-0005-0000-0000-0000946D0000}"/>
    <cellStyle name="20% - Accent1 3 5 2 5 3 4 4" xfId="28237" xr:uid="{00000000-0005-0000-0000-0000956D0000}"/>
    <cellStyle name="20% - Accent1 3 5 2 5 3 5" xfId="28238" xr:uid="{00000000-0005-0000-0000-0000966D0000}"/>
    <cellStyle name="20% - Accent1 3 5 2 5 3 5 2" xfId="28239" xr:uid="{00000000-0005-0000-0000-0000976D0000}"/>
    <cellStyle name="20% - Accent1 3 5 2 5 3 5 2 2" xfId="28240" xr:uid="{00000000-0005-0000-0000-0000986D0000}"/>
    <cellStyle name="20% - Accent1 3 5 2 5 3 5 3" xfId="28241" xr:uid="{00000000-0005-0000-0000-0000996D0000}"/>
    <cellStyle name="20% - Accent1 3 5 2 5 3 6" xfId="28242" xr:uid="{00000000-0005-0000-0000-00009A6D0000}"/>
    <cellStyle name="20% - Accent1 3 5 2 5 3 6 2" xfId="28243" xr:uid="{00000000-0005-0000-0000-00009B6D0000}"/>
    <cellStyle name="20% - Accent1 3 5 2 5 3 6 2 2" xfId="28244" xr:uid="{00000000-0005-0000-0000-00009C6D0000}"/>
    <cellStyle name="20% - Accent1 3 5 2 5 3 6 3" xfId="28245" xr:uid="{00000000-0005-0000-0000-00009D6D0000}"/>
    <cellStyle name="20% - Accent1 3 5 2 5 3 7" xfId="28246" xr:uid="{00000000-0005-0000-0000-00009E6D0000}"/>
    <cellStyle name="20% - Accent1 3 5 2 5 3 7 2" xfId="28247" xr:uid="{00000000-0005-0000-0000-00009F6D0000}"/>
    <cellStyle name="20% - Accent1 3 5 2 5 3 8" xfId="28248" xr:uid="{00000000-0005-0000-0000-0000A06D0000}"/>
    <cellStyle name="20% - Accent1 3 5 2 5 3 8 2" xfId="28249" xr:uid="{00000000-0005-0000-0000-0000A16D0000}"/>
    <cellStyle name="20% - Accent1 3 5 2 5 3 9" xfId="28250" xr:uid="{00000000-0005-0000-0000-0000A26D0000}"/>
    <cellStyle name="20% - Accent1 3 5 2 5 4" xfId="28251" xr:uid="{00000000-0005-0000-0000-0000A36D0000}"/>
    <cellStyle name="20% - Accent1 3 5 2 5 4 2" xfId="28252" xr:uid="{00000000-0005-0000-0000-0000A46D0000}"/>
    <cellStyle name="20% - Accent1 3 5 2 5 4 2 2" xfId="28253" xr:uid="{00000000-0005-0000-0000-0000A56D0000}"/>
    <cellStyle name="20% - Accent1 3 5 2 5 4 2 2 2" xfId="28254" xr:uid="{00000000-0005-0000-0000-0000A66D0000}"/>
    <cellStyle name="20% - Accent1 3 5 2 5 4 2 3" xfId="28255" xr:uid="{00000000-0005-0000-0000-0000A76D0000}"/>
    <cellStyle name="20% - Accent1 3 5 2 5 4 3" xfId="28256" xr:uid="{00000000-0005-0000-0000-0000A86D0000}"/>
    <cellStyle name="20% - Accent1 3 5 2 5 4 3 2" xfId="28257" xr:uid="{00000000-0005-0000-0000-0000A96D0000}"/>
    <cellStyle name="20% - Accent1 3 5 2 5 4 4" xfId="28258" xr:uid="{00000000-0005-0000-0000-0000AA6D0000}"/>
    <cellStyle name="20% - Accent1 3 5 2 5 5" xfId="28259" xr:uid="{00000000-0005-0000-0000-0000AB6D0000}"/>
    <cellStyle name="20% - Accent1 3 5 2 5 5 2" xfId="28260" xr:uid="{00000000-0005-0000-0000-0000AC6D0000}"/>
    <cellStyle name="20% - Accent1 3 5 2 5 5 2 2" xfId="28261" xr:uid="{00000000-0005-0000-0000-0000AD6D0000}"/>
    <cellStyle name="20% - Accent1 3 5 2 5 5 2 2 2" xfId="28262" xr:uid="{00000000-0005-0000-0000-0000AE6D0000}"/>
    <cellStyle name="20% - Accent1 3 5 2 5 5 2 3" xfId="28263" xr:uid="{00000000-0005-0000-0000-0000AF6D0000}"/>
    <cellStyle name="20% - Accent1 3 5 2 5 5 3" xfId="28264" xr:uid="{00000000-0005-0000-0000-0000B06D0000}"/>
    <cellStyle name="20% - Accent1 3 5 2 5 5 3 2" xfId="28265" xr:uid="{00000000-0005-0000-0000-0000B16D0000}"/>
    <cellStyle name="20% - Accent1 3 5 2 5 5 4" xfId="28266" xr:uid="{00000000-0005-0000-0000-0000B26D0000}"/>
    <cellStyle name="20% - Accent1 3 5 2 5 6" xfId="28267" xr:uid="{00000000-0005-0000-0000-0000B36D0000}"/>
    <cellStyle name="20% - Accent1 3 5 2 5 6 2" xfId="28268" xr:uid="{00000000-0005-0000-0000-0000B46D0000}"/>
    <cellStyle name="20% - Accent1 3 5 2 5 6 2 2" xfId="28269" xr:uid="{00000000-0005-0000-0000-0000B56D0000}"/>
    <cellStyle name="20% - Accent1 3 5 2 5 6 2 2 2" xfId="28270" xr:uid="{00000000-0005-0000-0000-0000B66D0000}"/>
    <cellStyle name="20% - Accent1 3 5 2 5 6 2 3" xfId="28271" xr:uid="{00000000-0005-0000-0000-0000B76D0000}"/>
    <cellStyle name="20% - Accent1 3 5 2 5 6 3" xfId="28272" xr:uid="{00000000-0005-0000-0000-0000B86D0000}"/>
    <cellStyle name="20% - Accent1 3 5 2 5 6 3 2" xfId="28273" xr:uid="{00000000-0005-0000-0000-0000B96D0000}"/>
    <cellStyle name="20% - Accent1 3 5 2 5 6 4" xfId="28274" xr:uid="{00000000-0005-0000-0000-0000BA6D0000}"/>
    <cellStyle name="20% - Accent1 3 5 2 5 7" xfId="28275" xr:uid="{00000000-0005-0000-0000-0000BB6D0000}"/>
    <cellStyle name="20% - Accent1 3 5 2 5 7 2" xfId="28276" xr:uid="{00000000-0005-0000-0000-0000BC6D0000}"/>
    <cellStyle name="20% - Accent1 3 5 2 5 7 2 2" xfId="28277" xr:uid="{00000000-0005-0000-0000-0000BD6D0000}"/>
    <cellStyle name="20% - Accent1 3 5 2 5 7 3" xfId="28278" xr:uid="{00000000-0005-0000-0000-0000BE6D0000}"/>
    <cellStyle name="20% - Accent1 3 5 2 5 8" xfId="28279" xr:uid="{00000000-0005-0000-0000-0000BF6D0000}"/>
    <cellStyle name="20% - Accent1 3 5 2 5 8 2" xfId="28280" xr:uid="{00000000-0005-0000-0000-0000C06D0000}"/>
    <cellStyle name="20% - Accent1 3 5 2 5 8 2 2" xfId="28281" xr:uid="{00000000-0005-0000-0000-0000C16D0000}"/>
    <cellStyle name="20% - Accent1 3 5 2 5 8 3" xfId="28282" xr:uid="{00000000-0005-0000-0000-0000C26D0000}"/>
    <cellStyle name="20% - Accent1 3 5 2 5 9" xfId="28283" xr:uid="{00000000-0005-0000-0000-0000C36D0000}"/>
    <cellStyle name="20% - Accent1 3 5 2 5 9 2" xfId="28284" xr:uid="{00000000-0005-0000-0000-0000C46D0000}"/>
    <cellStyle name="20% - Accent1 3 5 2 6" xfId="28285" xr:uid="{00000000-0005-0000-0000-0000C56D0000}"/>
    <cellStyle name="20% - Accent1 3 5 2 6 2" xfId="28286" xr:uid="{00000000-0005-0000-0000-0000C66D0000}"/>
    <cellStyle name="20% - Accent1 3 5 2 6 2 2" xfId="28287" xr:uid="{00000000-0005-0000-0000-0000C76D0000}"/>
    <cellStyle name="20% - Accent1 3 5 2 6 2 2 2" xfId="28288" xr:uid="{00000000-0005-0000-0000-0000C86D0000}"/>
    <cellStyle name="20% - Accent1 3 5 2 6 2 2 2 2" xfId="28289" xr:uid="{00000000-0005-0000-0000-0000C96D0000}"/>
    <cellStyle name="20% - Accent1 3 5 2 6 2 2 3" xfId="28290" xr:uid="{00000000-0005-0000-0000-0000CA6D0000}"/>
    <cellStyle name="20% - Accent1 3 5 2 6 2 3" xfId="28291" xr:uid="{00000000-0005-0000-0000-0000CB6D0000}"/>
    <cellStyle name="20% - Accent1 3 5 2 6 2 3 2" xfId="28292" xr:uid="{00000000-0005-0000-0000-0000CC6D0000}"/>
    <cellStyle name="20% - Accent1 3 5 2 6 2 4" xfId="28293" xr:uid="{00000000-0005-0000-0000-0000CD6D0000}"/>
    <cellStyle name="20% - Accent1 3 5 2 6 3" xfId="28294" xr:uid="{00000000-0005-0000-0000-0000CE6D0000}"/>
    <cellStyle name="20% - Accent1 3 5 2 6 3 2" xfId="28295" xr:uid="{00000000-0005-0000-0000-0000CF6D0000}"/>
    <cellStyle name="20% - Accent1 3 5 2 6 3 2 2" xfId="28296" xr:uid="{00000000-0005-0000-0000-0000D06D0000}"/>
    <cellStyle name="20% - Accent1 3 5 2 6 3 2 2 2" xfId="28297" xr:uid="{00000000-0005-0000-0000-0000D16D0000}"/>
    <cellStyle name="20% - Accent1 3 5 2 6 3 2 3" xfId="28298" xr:uid="{00000000-0005-0000-0000-0000D26D0000}"/>
    <cellStyle name="20% - Accent1 3 5 2 6 3 3" xfId="28299" xr:uid="{00000000-0005-0000-0000-0000D36D0000}"/>
    <cellStyle name="20% - Accent1 3 5 2 6 3 3 2" xfId="28300" xr:uid="{00000000-0005-0000-0000-0000D46D0000}"/>
    <cellStyle name="20% - Accent1 3 5 2 6 3 4" xfId="28301" xr:uid="{00000000-0005-0000-0000-0000D56D0000}"/>
    <cellStyle name="20% - Accent1 3 5 2 6 4" xfId="28302" xr:uid="{00000000-0005-0000-0000-0000D66D0000}"/>
    <cellStyle name="20% - Accent1 3 5 2 6 4 2" xfId="28303" xr:uid="{00000000-0005-0000-0000-0000D76D0000}"/>
    <cellStyle name="20% - Accent1 3 5 2 6 4 2 2" xfId="28304" xr:uid="{00000000-0005-0000-0000-0000D86D0000}"/>
    <cellStyle name="20% - Accent1 3 5 2 6 4 2 2 2" xfId="28305" xr:uid="{00000000-0005-0000-0000-0000D96D0000}"/>
    <cellStyle name="20% - Accent1 3 5 2 6 4 2 3" xfId="28306" xr:uid="{00000000-0005-0000-0000-0000DA6D0000}"/>
    <cellStyle name="20% - Accent1 3 5 2 6 4 3" xfId="28307" xr:uid="{00000000-0005-0000-0000-0000DB6D0000}"/>
    <cellStyle name="20% - Accent1 3 5 2 6 4 3 2" xfId="28308" xr:uid="{00000000-0005-0000-0000-0000DC6D0000}"/>
    <cellStyle name="20% - Accent1 3 5 2 6 4 4" xfId="28309" xr:uid="{00000000-0005-0000-0000-0000DD6D0000}"/>
    <cellStyle name="20% - Accent1 3 5 2 6 5" xfId="28310" xr:uid="{00000000-0005-0000-0000-0000DE6D0000}"/>
    <cellStyle name="20% - Accent1 3 5 2 6 5 2" xfId="28311" xr:uid="{00000000-0005-0000-0000-0000DF6D0000}"/>
    <cellStyle name="20% - Accent1 3 5 2 6 5 2 2" xfId="28312" xr:uid="{00000000-0005-0000-0000-0000E06D0000}"/>
    <cellStyle name="20% - Accent1 3 5 2 6 5 3" xfId="28313" xr:uid="{00000000-0005-0000-0000-0000E16D0000}"/>
    <cellStyle name="20% - Accent1 3 5 2 6 6" xfId="28314" xr:uid="{00000000-0005-0000-0000-0000E26D0000}"/>
    <cellStyle name="20% - Accent1 3 5 2 6 6 2" xfId="28315" xr:uid="{00000000-0005-0000-0000-0000E36D0000}"/>
    <cellStyle name="20% - Accent1 3 5 2 6 6 2 2" xfId="28316" xr:uid="{00000000-0005-0000-0000-0000E46D0000}"/>
    <cellStyle name="20% - Accent1 3 5 2 6 6 3" xfId="28317" xr:uid="{00000000-0005-0000-0000-0000E56D0000}"/>
    <cellStyle name="20% - Accent1 3 5 2 6 7" xfId="28318" xr:uid="{00000000-0005-0000-0000-0000E66D0000}"/>
    <cellStyle name="20% - Accent1 3 5 2 6 7 2" xfId="28319" xr:uid="{00000000-0005-0000-0000-0000E76D0000}"/>
    <cellStyle name="20% - Accent1 3 5 2 6 8" xfId="28320" xr:uid="{00000000-0005-0000-0000-0000E86D0000}"/>
    <cellStyle name="20% - Accent1 3 5 2 6 8 2" xfId="28321" xr:uid="{00000000-0005-0000-0000-0000E96D0000}"/>
    <cellStyle name="20% - Accent1 3 5 2 6 9" xfId="28322" xr:uid="{00000000-0005-0000-0000-0000EA6D0000}"/>
    <cellStyle name="20% - Accent1 3 5 2 7" xfId="28323" xr:uid="{00000000-0005-0000-0000-0000EB6D0000}"/>
    <cellStyle name="20% - Accent1 3 5 2 7 2" xfId="28324" xr:uid="{00000000-0005-0000-0000-0000EC6D0000}"/>
    <cellStyle name="20% - Accent1 3 5 2 7 2 2" xfId="28325" xr:uid="{00000000-0005-0000-0000-0000ED6D0000}"/>
    <cellStyle name="20% - Accent1 3 5 2 7 2 2 2" xfId="28326" xr:uid="{00000000-0005-0000-0000-0000EE6D0000}"/>
    <cellStyle name="20% - Accent1 3 5 2 7 2 2 2 2" xfId="28327" xr:uid="{00000000-0005-0000-0000-0000EF6D0000}"/>
    <cellStyle name="20% - Accent1 3 5 2 7 2 2 3" xfId="28328" xr:uid="{00000000-0005-0000-0000-0000F06D0000}"/>
    <cellStyle name="20% - Accent1 3 5 2 7 2 3" xfId="28329" xr:uid="{00000000-0005-0000-0000-0000F16D0000}"/>
    <cellStyle name="20% - Accent1 3 5 2 7 2 3 2" xfId="28330" xr:uid="{00000000-0005-0000-0000-0000F26D0000}"/>
    <cellStyle name="20% - Accent1 3 5 2 7 2 4" xfId="28331" xr:uid="{00000000-0005-0000-0000-0000F36D0000}"/>
    <cellStyle name="20% - Accent1 3 5 2 7 3" xfId="28332" xr:uid="{00000000-0005-0000-0000-0000F46D0000}"/>
    <cellStyle name="20% - Accent1 3 5 2 7 3 2" xfId="28333" xr:uid="{00000000-0005-0000-0000-0000F56D0000}"/>
    <cellStyle name="20% - Accent1 3 5 2 7 3 2 2" xfId="28334" xr:uid="{00000000-0005-0000-0000-0000F66D0000}"/>
    <cellStyle name="20% - Accent1 3 5 2 7 3 2 2 2" xfId="28335" xr:uid="{00000000-0005-0000-0000-0000F76D0000}"/>
    <cellStyle name="20% - Accent1 3 5 2 7 3 2 3" xfId="28336" xr:uid="{00000000-0005-0000-0000-0000F86D0000}"/>
    <cellStyle name="20% - Accent1 3 5 2 7 3 3" xfId="28337" xr:uid="{00000000-0005-0000-0000-0000F96D0000}"/>
    <cellStyle name="20% - Accent1 3 5 2 7 3 3 2" xfId="28338" xr:uid="{00000000-0005-0000-0000-0000FA6D0000}"/>
    <cellStyle name="20% - Accent1 3 5 2 7 3 4" xfId="28339" xr:uid="{00000000-0005-0000-0000-0000FB6D0000}"/>
    <cellStyle name="20% - Accent1 3 5 2 7 4" xfId="28340" xr:uid="{00000000-0005-0000-0000-0000FC6D0000}"/>
    <cellStyle name="20% - Accent1 3 5 2 7 4 2" xfId="28341" xr:uid="{00000000-0005-0000-0000-0000FD6D0000}"/>
    <cellStyle name="20% - Accent1 3 5 2 7 4 2 2" xfId="28342" xr:uid="{00000000-0005-0000-0000-0000FE6D0000}"/>
    <cellStyle name="20% - Accent1 3 5 2 7 4 2 2 2" xfId="28343" xr:uid="{00000000-0005-0000-0000-0000FF6D0000}"/>
    <cellStyle name="20% - Accent1 3 5 2 7 4 2 3" xfId="28344" xr:uid="{00000000-0005-0000-0000-0000006E0000}"/>
    <cellStyle name="20% - Accent1 3 5 2 7 4 3" xfId="28345" xr:uid="{00000000-0005-0000-0000-0000016E0000}"/>
    <cellStyle name="20% - Accent1 3 5 2 7 4 3 2" xfId="28346" xr:uid="{00000000-0005-0000-0000-0000026E0000}"/>
    <cellStyle name="20% - Accent1 3 5 2 7 4 4" xfId="28347" xr:uid="{00000000-0005-0000-0000-0000036E0000}"/>
    <cellStyle name="20% - Accent1 3 5 2 7 5" xfId="28348" xr:uid="{00000000-0005-0000-0000-0000046E0000}"/>
    <cellStyle name="20% - Accent1 3 5 2 7 5 2" xfId="28349" xr:uid="{00000000-0005-0000-0000-0000056E0000}"/>
    <cellStyle name="20% - Accent1 3 5 2 7 5 2 2" xfId="28350" xr:uid="{00000000-0005-0000-0000-0000066E0000}"/>
    <cellStyle name="20% - Accent1 3 5 2 7 5 3" xfId="28351" xr:uid="{00000000-0005-0000-0000-0000076E0000}"/>
    <cellStyle name="20% - Accent1 3 5 2 7 6" xfId="28352" xr:uid="{00000000-0005-0000-0000-0000086E0000}"/>
    <cellStyle name="20% - Accent1 3 5 2 7 6 2" xfId="28353" xr:uid="{00000000-0005-0000-0000-0000096E0000}"/>
    <cellStyle name="20% - Accent1 3 5 2 7 6 2 2" xfId="28354" xr:uid="{00000000-0005-0000-0000-00000A6E0000}"/>
    <cellStyle name="20% - Accent1 3 5 2 7 6 3" xfId="28355" xr:uid="{00000000-0005-0000-0000-00000B6E0000}"/>
    <cellStyle name="20% - Accent1 3 5 2 7 7" xfId="28356" xr:uid="{00000000-0005-0000-0000-00000C6E0000}"/>
    <cellStyle name="20% - Accent1 3 5 2 7 7 2" xfId="28357" xr:uid="{00000000-0005-0000-0000-00000D6E0000}"/>
    <cellStyle name="20% - Accent1 3 5 2 7 8" xfId="28358" xr:uid="{00000000-0005-0000-0000-00000E6E0000}"/>
    <cellStyle name="20% - Accent1 3 5 2 7 8 2" xfId="28359" xr:uid="{00000000-0005-0000-0000-00000F6E0000}"/>
    <cellStyle name="20% - Accent1 3 5 2 7 9" xfId="28360" xr:uid="{00000000-0005-0000-0000-0000106E0000}"/>
    <cellStyle name="20% - Accent1 3 5 2 8" xfId="28361" xr:uid="{00000000-0005-0000-0000-0000116E0000}"/>
    <cellStyle name="20% - Accent1 3 5 2 8 2" xfId="28362" xr:uid="{00000000-0005-0000-0000-0000126E0000}"/>
    <cellStyle name="20% - Accent1 3 5 2 8 2 2" xfId="28363" xr:uid="{00000000-0005-0000-0000-0000136E0000}"/>
    <cellStyle name="20% - Accent1 3 5 2 8 2 2 2" xfId="28364" xr:uid="{00000000-0005-0000-0000-0000146E0000}"/>
    <cellStyle name="20% - Accent1 3 5 2 8 2 3" xfId="28365" xr:uid="{00000000-0005-0000-0000-0000156E0000}"/>
    <cellStyle name="20% - Accent1 3 5 2 8 3" xfId="28366" xr:uid="{00000000-0005-0000-0000-0000166E0000}"/>
    <cellStyle name="20% - Accent1 3 5 2 8 3 2" xfId="28367" xr:uid="{00000000-0005-0000-0000-0000176E0000}"/>
    <cellStyle name="20% - Accent1 3 5 2 8 4" xfId="28368" xr:uid="{00000000-0005-0000-0000-0000186E0000}"/>
    <cellStyle name="20% - Accent1 3 5 2 9" xfId="28369" xr:uid="{00000000-0005-0000-0000-0000196E0000}"/>
    <cellStyle name="20% - Accent1 3 5 2 9 2" xfId="28370" xr:uid="{00000000-0005-0000-0000-00001A6E0000}"/>
    <cellStyle name="20% - Accent1 3 5 2 9 2 2" xfId="28371" xr:uid="{00000000-0005-0000-0000-00001B6E0000}"/>
    <cellStyle name="20% - Accent1 3 5 2 9 2 2 2" xfId="28372" xr:uid="{00000000-0005-0000-0000-00001C6E0000}"/>
    <cellStyle name="20% - Accent1 3 5 2 9 2 3" xfId="28373" xr:uid="{00000000-0005-0000-0000-00001D6E0000}"/>
    <cellStyle name="20% - Accent1 3 5 2 9 3" xfId="28374" xr:uid="{00000000-0005-0000-0000-00001E6E0000}"/>
    <cellStyle name="20% - Accent1 3 5 2 9 3 2" xfId="28375" xr:uid="{00000000-0005-0000-0000-00001F6E0000}"/>
    <cellStyle name="20% - Accent1 3 5 2 9 4" xfId="28376" xr:uid="{00000000-0005-0000-0000-0000206E0000}"/>
    <cellStyle name="20% - Accent1 3 5 3" xfId="28377" xr:uid="{00000000-0005-0000-0000-0000216E0000}"/>
    <cellStyle name="20% - Accent1 3 5 3 10" xfId="28378" xr:uid="{00000000-0005-0000-0000-0000226E0000}"/>
    <cellStyle name="20% - Accent1 3 5 3 10 2" xfId="28379" xr:uid="{00000000-0005-0000-0000-0000236E0000}"/>
    <cellStyle name="20% - Accent1 3 5 3 10 2 2" xfId="28380" xr:uid="{00000000-0005-0000-0000-0000246E0000}"/>
    <cellStyle name="20% - Accent1 3 5 3 10 3" xfId="28381" xr:uid="{00000000-0005-0000-0000-0000256E0000}"/>
    <cellStyle name="20% - Accent1 3 5 3 11" xfId="28382" xr:uid="{00000000-0005-0000-0000-0000266E0000}"/>
    <cellStyle name="20% - Accent1 3 5 3 11 2" xfId="28383" xr:uid="{00000000-0005-0000-0000-0000276E0000}"/>
    <cellStyle name="20% - Accent1 3 5 3 11 2 2" xfId="28384" xr:uid="{00000000-0005-0000-0000-0000286E0000}"/>
    <cellStyle name="20% - Accent1 3 5 3 11 3" xfId="28385" xr:uid="{00000000-0005-0000-0000-0000296E0000}"/>
    <cellStyle name="20% - Accent1 3 5 3 12" xfId="28386" xr:uid="{00000000-0005-0000-0000-00002A6E0000}"/>
    <cellStyle name="20% - Accent1 3 5 3 12 2" xfId="28387" xr:uid="{00000000-0005-0000-0000-00002B6E0000}"/>
    <cellStyle name="20% - Accent1 3 5 3 13" xfId="28388" xr:uid="{00000000-0005-0000-0000-00002C6E0000}"/>
    <cellStyle name="20% - Accent1 3 5 3 13 2" xfId="28389" xr:uid="{00000000-0005-0000-0000-00002D6E0000}"/>
    <cellStyle name="20% - Accent1 3 5 3 14" xfId="28390" xr:uid="{00000000-0005-0000-0000-00002E6E0000}"/>
    <cellStyle name="20% - Accent1 3 5 3 2" xfId="28391" xr:uid="{00000000-0005-0000-0000-00002F6E0000}"/>
    <cellStyle name="20% - Accent1 3 5 3 2 10" xfId="28392" xr:uid="{00000000-0005-0000-0000-0000306E0000}"/>
    <cellStyle name="20% - Accent1 3 5 3 2 10 2" xfId="28393" xr:uid="{00000000-0005-0000-0000-0000316E0000}"/>
    <cellStyle name="20% - Accent1 3 5 3 2 11" xfId="28394" xr:uid="{00000000-0005-0000-0000-0000326E0000}"/>
    <cellStyle name="20% - Accent1 3 5 3 2 2" xfId="28395" xr:uid="{00000000-0005-0000-0000-0000336E0000}"/>
    <cellStyle name="20% - Accent1 3 5 3 2 2 2" xfId="28396" xr:uid="{00000000-0005-0000-0000-0000346E0000}"/>
    <cellStyle name="20% - Accent1 3 5 3 2 2 2 2" xfId="28397" xr:uid="{00000000-0005-0000-0000-0000356E0000}"/>
    <cellStyle name="20% - Accent1 3 5 3 2 2 2 2 2" xfId="28398" xr:uid="{00000000-0005-0000-0000-0000366E0000}"/>
    <cellStyle name="20% - Accent1 3 5 3 2 2 2 2 2 2" xfId="28399" xr:uid="{00000000-0005-0000-0000-0000376E0000}"/>
    <cellStyle name="20% - Accent1 3 5 3 2 2 2 2 3" xfId="28400" xr:uid="{00000000-0005-0000-0000-0000386E0000}"/>
    <cellStyle name="20% - Accent1 3 5 3 2 2 2 3" xfId="28401" xr:uid="{00000000-0005-0000-0000-0000396E0000}"/>
    <cellStyle name="20% - Accent1 3 5 3 2 2 2 3 2" xfId="28402" xr:uid="{00000000-0005-0000-0000-00003A6E0000}"/>
    <cellStyle name="20% - Accent1 3 5 3 2 2 2 4" xfId="28403" xr:uid="{00000000-0005-0000-0000-00003B6E0000}"/>
    <cellStyle name="20% - Accent1 3 5 3 2 2 3" xfId="28404" xr:uid="{00000000-0005-0000-0000-00003C6E0000}"/>
    <cellStyle name="20% - Accent1 3 5 3 2 2 3 2" xfId="28405" xr:uid="{00000000-0005-0000-0000-00003D6E0000}"/>
    <cellStyle name="20% - Accent1 3 5 3 2 2 3 2 2" xfId="28406" xr:uid="{00000000-0005-0000-0000-00003E6E0000}"/>
    <cellStyle name="20% - Accent1 3 5 3 2 2 3 2 2 2" xfId="28407" xr:uid="{00000000-0005-0000-0000-00003F6E0000}"/>
    <cellStyle name="20% - Accent1 3 5 3 2 2 3 2 3" xfId="28408" xr:uid="{00000000-0005-0000-0000-0000406E0000}"/>
    <cellStyle name="20% - Accent1 3 5 3 2 2 3 3" xfId="28409" xr:uid="{00000000-0005-0000-0000-0000416E0000}"/>
    <cellStyle name="20% - Accent1 3 5 3 2 2 3 3 2" xfId="28410" xr:uid="{00000000-0005-0000-0000-0000426E0000}"/>
    <cellStyle name="20% - Accent1 3 5 3 2 2 3 4" xfId="28411" xr:uid="{00000000-0005-0000-0000-0000436E0000}"/>
    <cellStyle name="20% - Accent1 3 5 3 2 2 4" xfId="28412" xr:uid="{00000000-0005-0000-0000-0000446E0000}"/>
    <cellStyle name="20% - Accent1 3 5 3 2 2 4 2" xfId="28413" xr:uid="{00000000-0005-0000-0000-0000456E0000}"/>
    <cellStyle name="20% - Accent1 3 5 3 2 2 4 2 2" xfId="28414" xr:uid="{00000000-0005-0000-0000-0000466E0000}"/>
    <cellStyle name="20% - Accent1 3 5 3 2 2 4 2 2 2" xfId="28415" xr:uid="{00000000-0005-0000-0000-0000476E0000}"/>
    <cellStyle name="20% - Accent1 3 5 3 2 2 4 2 3" xfId="28416" xr:uid="{00000000-0005-0000-0000-0000486E0000}"/>
    <cellStyle name="20% - Accent1 3 5 3 2 2 4 3" xfId="28417" xr:uid="{00000000-0005-0000-0000-0000496E0000}"/>
    <cellStyle name="20% - Accent1 3 5 3 2 2 4 3 2" xfId="28418" xr:uid="{00000000-0005-0000-0000-00004A6E0000}"/>
    <cellStyle name="20% - Accent1 3 5 3 2 2 4 4" xfId="28419" xr:uid="{00000000-0005-0000-0000-00004B6E0000}"/>
    <cellStyle name="20% - Accent1 3 5 3 2 2 5" xfId="28420" xr:uid="{00000000-0005-0000-0000-00004C6E0000}"/>
    <cellStyle name="20% - Accent1 3 5 3 2 2 5 2" xfId="28421" xr:uid="{00000000-0005-0000-0000-00004D6E0000}"/>
    <cellStyle name="20% - Accent1 3 5 3 2 2 5 2 2" xfId="28422" xr:uid="{00000000-0005-0000-0000-00004E6E0000}"/>
    <cellStyle name="20% - Accent1 3 5 3 2 2 5 3" xfId="28423" xr:uid="{00000000-0005-0000-0000-00004F6E0000}"/>
    <cellStyle name="20% - Accent1 3 5 3 2 2 6" xfId="28424" xr:uid="{00000000-0005-0000-0000-0000506E0000}"/>
    <cellStyle name="20% - Accent1 3 5 3 2 2 6 2" xfId="28425" xr:uid="{00000000-0005-0000-0000-0000516E0000}"/>
    <cellStyle name="20% - Accent1 3 5 3 2 2 6 2 2" xfId="28426" xr:uid="{00000000-0005-0000-0000-0000526E0000}"/>
    <cellStyle name="20% - Accent1 3 5 3 2 2 6 3" xfId="28427" xr:uid="{00000000-0005-0000-0000-0000536E0000}"/>
    <cellStyle name="20% - Accent1 3 5 3 2 2 7" xfId="28428" xr:uid="{00000000-0005-0000-0000-0000546E0000}"/>
    <cellStyle name="20% - Accent1 3 5 3 2 2 7 2" xfId="28429" xr:uid="{00000000-0005-0000-0000-0000556E0000}"/>
    <cellStyle name="20% - Accent1 3 5 3 2 2 8" xfId="28430" xr:uid="{00000000-0005-0000-0000-0000566E0000}"/>
    <cellStyle name="20% - Accent1 3 5 3 2 2 8 2" xfId="28431" xr:uid="{00000000-0005-0000-0000-0000576E0000}"/>
    <cellStyle name="20% - Accent1 3 5 3 2 2 9" xfId="28432" xr:uid="{00000000-0005-0000-0000-0000586E0000}"/>
    <cellStyle name="20% - Accent1 3 5 3 2 3" xfId="28433" xr:uid="{00000000-0005-0000-0000-0000596E0000}"/>
    <cellStyle name="20% - Accent1 3 5 3 2 3 2" xfId="28434" xr:uid="{00000000-0005-0000-0000-00005A6E0000}"/>
    <cellStyle name="20% - Accent1 3 5 3 2 3 2 2" xfId="28435" xr:uid="{00000000-0005-0000-0000-00005B6E0000}"/>
    <cellStyle name="20% - Accent1 3 5 3 2 3 2 2 2" xfId="28436" xr:uid="{00000000-0005-0000-0000-00005C6E0000}"/>
    <cellStyle name="20% - Accent1 3 5 3 2 3 2 2 2 2" xfId="28437" xr:uid="{00000000-0005-0000-0000-00005D6E0000}"/>
    <cellStyle name="20% - Accent1 3 5 3 2 3 2 2 3" xfId="28438" xr:uid="{00000000-0005-0000-0000-00005E6E0000}"/>
    <cellStyle name="20% - Accent1 3 5 3 2 3 2 3" xfId="28439" xr:uid="{00000000-0005-0000-0000-00005F6E0000}"/>
    <cellStyle name="20% - Accent1 3 5 3 2 3 2 3 2" xfId="28440" xr:uid="{00000000-0005-0000-0000-0000606E0000}"/>
    <cellStyle name="20% - Accent1 3 5 3 2 3 2 4" xfId="28441" xr:uid="{00000000-0005-0000-0000-0000616E0000}"/>
    <cellStyle name="20% - Accent1 3 5 3 2 3 3" xfId="28442" xr:uid="{00000000-0005-0000-0000-0000626E0000}"/>
    <cellStyle name="20% - Accent1 3 5 3 2 3 3 2" xfId="28443" xr:uid="{00000000-0005-0000-0000-0000636E0000}"/>
    <cellStyle name="20% - Accent1 3 5 3 2 3 3 2 2" xfId="28444" xr:uid="{00000000-0005-0000-0000-0000646E0000}"/>
    <cellStyle name="20% - Accent1 3 5 3 2 3 3 2 2 2" xfId="28445" xr:uid="{00000000-0005-0000-0000-0000656E0000}"/>
    <cellStyle name="20% - Accent1 3 5 3 2 3 3 2 3" xfId="28446" xr:uid="{00000000-0005-0000-0000-0000666E0000}"/>
    <cellStyle name="20% - Accent1 3 5 3 2 3 3 3" xfId="28447" xr:uid="{00000000-0005-0000-0000-0000676E0000}"/>
    <cellStyle name="20% - Accent1 3 5 3 2 3 3 3 2" xfId="28448" xr:uid="{00000000-0005-0000-0000-0000686E0000}"/>
    <cellStyle name="20% - Accent1 3 5 3 2 3 3 4" xfId="28449" xr:uid="{00000000-0005-0000-0000-0000696E0000}"/>
    <cellStyle name="20% - Accent1 3 5 3 2 3 4" xfId="28450" xr:uid="{00000000-0005-0000-0000-00006A6E0000}"/>
    <cellStyle name="20% - Accent1 3 5 3 2 3 4 2" xfId="28451" xr:uid="{00000000-0005-0000-0000-00006B6E0000}"/>
    <cellStyle name="20% - Accent1 3 5 3 2 3 4 2 2" xfId="28452" xr:uid="{00000000-0005-0000-0000-00006C6E0000}"/>
    <cellStyle name="20% - Accent1 3 5 3 2 3 4 2 2 2" xfId="28453" xr:uid="{00000000-0005-0000-0000-00006D6E0000}"/>
    <cellStyle name="20% - Accent1 3 5 3 2 3 4 2 3" xfId="28454" xr:uid="{00000000-0005-0000-0000-00006E6E0000}"/>
    <cellStyle name="20% - Accent1 3 5 3 2 3 4 3" xfId="28455" xr:uid="{00000000-0005-0000-0000-00006F6E0000}"/>
    <cellStyle name="20% - Accent1 3 5 3 2 3 4 3 2" xfId="28456" xr:uid="{00000000-0005-0000-0000-0000706E0000}"/>
    <cellStyle name="20% - Accent1 3 5 3 2 3 4 4" xfId="28457" xr:uid="{00000000-0005-0000-0000-0000716E0000}"/>
    <cellStyle name="20% - Accent1 3 5 3 2 3 5" xfId="28458" xr:uid="{00000000-0005-0000-0000-0000726E0000}"/>
    <cellStyle name="20% - Accent1 3 5 3 2 3 5 2" xfId="28459" xr:uid="{00000000-0005-0000-0000-0000736E0000}"/>
    <cellStyle name="20% - Accent1 3 5 3 2 3 5 2 2" xfId="28460" xr:uid="{00000000-0005-0000-0000-0000746E0000}"/>
    <cellStyle name="20% - Accent1 3 5 3 2 3 5 3" xfId="28461" xr:uid="{00000000-0005-0000-0000-0000756E0000}"/>
    <cellStyle name="20% - Accent1 3 5 3 2 3 6" xfId="28462" xr:uid="{00000000-0005-0000-0000-0000766E0000}"/>
    <cellStyle name="20% - Accent1 3 5 3 2 3 6 2" xfId="28463" xr:uid="{00000000-0005-0000-0000-0000776E0000}"/>
    <cellStyle name="20% - Accent1 3 5 3 2 3 6 2 2" xfId="28464" xr:uid="{00000000-0005-0000-0000-0000786E0000}"/>
    <cellStyle name="20% - Accent1 3 5 3 2 3 6 3" xfId="28465" xr:uid="{00000000-0005-0000-0000-0000796E0000}"/>
    <cellStyle name="20% - Accent1 3 5 3 2 3 7" xfId="28466" xr:uid="{00000000-0005-0000-0000-00007A6E0000}"/>
    <cellStyle name="20% - Accent1 3 5 3 2 3 7 2" xfId="28467" xr:uid="{00000000-0005-0000-0000-00007B6E0000}"/>
    <cellStyle name="20% - Accent1 3 5 3 2 3 8" xfId="28468" xr:uid="{00000000-0005-0000-0000-00007C6E0000}"/>
    <cellStyle name="20% - Accent1 3 5 3 2 3 8 2" xfId="28469" xr:uid="{00000000-0005-0000-0000-00007D6E0000}"/>
    <cellStyle name="20% - Accent1 3 5 3 2 3 9" xfId="28470" xr:uid="{00000000-0005-0000-0000-00007E6E0000}"/>
    <cellStyle name="20% - Accent1 3 5 3 2 4" xfId="28471" xr:uid="{00000000-0005-0000-0000-00007F6E0000}"/>
    <cellStyle name="20% - Accent1 3 5 3 2 4 2" xfId="28472" xr:uid="{00000000-0005-0000-0000-0000806E0000}"/>
    <cellStyle name="20% - Accent1 3 5 3 2 4 2 2" xfId="28473" xr:uid="{00000000-0005-0000-0000-0000816E0000}"/>
    <cellStyle name="20% - Accent1 3 5 3 2 4 2 2 2" xfId="28474" xr:uid="{00000000-0005-0000-0000-0000826E0000}"/>
    <cellStyle name="20% - Accent1 3 5 3 2 4 2 3" xfId="28475" xr:uid="{00000000-0005-0000-0000-0000836E0000}"/>
    <cellStyle name="20% - Accent1 3 5 3 2 4 3" xfId="28476" xr:uid="{00000000-0005-0000-0000-0000846E0000}"/>
    <cellStyle name="20% - Accent1 3 5 3 2 4 3 2" xfId="28477" xr:uid="{00000000-0005-0000-0000-0000856E0000}"/>
    <cellStyle name="20% - Accent1 3 5 3 2 4 4" xfId="28478" xr:uid="{00000000-0005-0000-0000-0000866E0000}"/>
    <cellStyle name="20% - Accent1 3 5 3 2 5" xfId="28479" xr:uid="{00000000-0005-0000-0000-0000876E0000}"/>
    <cellStyle name="20% - Accent1 3 5 3 2 5 2" xfId="28480" xr:uid="{00000000-0005-0000-0000-0000886E0000}"/>
    <cellStyle name="20% - Accent1 3 5 3 2 5 2 2" xfId="28481" xr:uid="{00000000-0005-0000-0000-0000896E0000}"/>
    <cellStyle name="20% - Accent1 3 5 3 2 5 2 2 2" xfId="28482" xr:uid="{00000000-0005-0000-0000-00008A6E0000}"/>
    <cellStyle name="20% - Accent1 3 5 3 2 5 2 3" xfId="28483" xr:uid="{00000000-0005-0000-0000-00008B6E0000}"/>
    <cellStyle name="20% - Accent1 3 5 3 2 5 3" xfId="28484" xr:uid="{00000000-0005-0000-0000-00008C6E0000}"/>
    <cellStyle name="20% - Accent1 3 5 3 2 5 3 2" xfId="28485" xr:uid="{00000000-0005-0000-0000-00008D6E0000}"/>
    <cellStyle name="20% - Accent1 3 5 3 2 5 4" xfId="28486" xr:uid="{00000000-0005-0000-0000-00008E6E0000}"/>
    <cellStyle name="20% - Accent1 3 5 3 2 6" xfId="28487" xr:uid="{00000000-0005-0000-0000-00008F6E0000}"/>
    <cellStyle name="20% - Accent1 3 5 3 2 6 2" xfId="28488" xr:uid="{00000000-0005-0000-0000-0000906E0000}"/>
    <cellStyle name="20% - Accent1 3 5 3 2 6 2 2" xfId="28489" xr:uid="{00000000-0005-0000-0000-0000916E0000}"/>
    <cellStyle name="20% - Accent1 3 5 3 2 6 2 2 2" xfId="28490" xr:uid="{00000000-0005-0000-0000-0000926E0000}"/>
    <cellStyle name="20% - Accent1 3 5 3 2 6 2 3" xfId="28491" xr:uid="{00000000-0005-0000-0000-0000936E0000}"/>
    <cellStyle name="20% - Accent1 3 5 3 2 6 3" xfId="28492" xr:uid="{00000000-0005-0000-0000-0000946E0000}"/>
    <cellStyle name="20% - Accent1 3 5 3 2 6 3 2" xfId="28493" xr:uid="{00000000-0005-0000-0000-0000956E0000}"/>
    <cellStyle name="20% - Accent1 3 5 3 2 6 4" xfId="28494" xr:uid="{00000000-0005-0000-0000-0000966E0000}"/>
    <cellStyle name="20% - Accent1 3 5 3 2 7" xfId="28495" xr:uid="{00000000-0005-0000-0000-0000976E0000}"/>
    <cellStyle name="20% - Accent1 3 5 3 2 7 2" xfId="28496" xr:uid="{00000000-0005-0000-0000-0000986E0000}"/>
    <cellStyle name="20% - Accent1 3 5 3 2 7 2 2" xfId="28497" xr:uid="{00000000-0005-0000-0000-0000996E0000}"/>
    <cellStyle name="20% - Accent1 3 5 3 2 7 3" xfId="28498" xr:uid="{00000000-0005-0000-0000-00009A6E0000}"/>
    <cellStyle name="20% - Accent1 3 5 3 2 8" xfId="28499" xr:uid="{00000000-0005-0000-0000-00009B6E0000}"/>
    <cellStyle name="20% - Accent1 3 5 3 2 8 2" xfId="28500" xr:uid="{00000000-0005-0000-0000-00009C6E0000}"/>
    <cellStyle name="20% - Accent1 3 5 3 2 8 2 2" xfId="28501" xr:uid="{00000000-0005-0000-0000-00009D6E0000}"/>
    <cellStyle name="20% - Accent1 3 5 3 2 8 3" xfId="28502" xr:uid="{00000000-0005-0000-0000-00009E6E0000}"/>
    <cellStyle name="20% - Accent1 3 5 3 2 9" xfId="28503" xr:uid="{00000000-0005-0000-0000-00009F6E0000}"/>
    <cellStyle name="20% - Accent1 3 5 3 2 9 2" xfId="28504" xr:uid="{00000000-0005-0000-0000-0000A06E0000}"/>
    <cellStyle name="20% - Accent1 3 5 3 3" xfId="28505" xr:uid="{00000000-0005-0000-0000-0000A16E0000}"/>
    <cellStyle name="20% - Accent1 3 5 3 3 10" xfId="28506" xr:uid="{00000000-0005-0000-0000-0000A26E0000}"/>
    <cellStyle name="20% - Accent1 3 5 3 3 10 2" xfId="28507" xr:uid="{00000000-0005-0000-0000-0000A36E0000}"/>
    <cellStyle name="20% - Accent1 3 5 3 3 11" xfId="28508" xr:uid="{00000000-0005-0000-0000-0000A46E0000}"/>
    <cellStyle name="20% - Accent1 3 5 3 3 2" xfId="28509" xr:uid="{00000000-0005-0000-0000-0000A56E0000}"/>
    <cellStyle name="20% - Accent1 3 5 3 3 2 2" xfId="28510" xr:uid="{00000000-0005-0000-0000-0000A66E0000}"/>
    <cellStyle name="20% - Accent1 3 5 3 3 2 2 2" xfId="28511" xr:uid="{00000000-0005-0000-0000-0000A76E0000}"/>
    <cellStyle name="20% - Accent1 3 5 3 3 2 2 2 2" xfId="28512" xr:uid="{00000000-0005-0000-0000-0000A86E0000}"/>
    <cellStyle name="20% - Accent1 3 5 3 3 2 2 2 2 2" xfId="28513" xr:uid="{00000000-0005-0000-0000-0000A96E0000}"/>
    <cellStyle name="20% - Accent1 3 5 3 3 2 2 2 3" xfId="28514" xr:uid="{00000000-0005-0000-0000-0000AA6E0000}"/>
    <cellStyle name="20% - Accent1 3 5 3 3 2 2 3" xfId="28515" xr:uid="{00000000-0005-0000-0000-0000AB6E0000}"/>
    <cellStyle name="20% - Accent1 3 5 3 3 2 2 3 2" xfId="28516" xr:uid="{00000000-0005-0000-0000-0000AC6E0000}"/>
    <cellStyle name="20% - Accent1 3 5 3 3 2 2 4" xfId="28517" xr:uid="{00000000-0005-0000-0000-0000AD6E0000}"/>
    <cellStyle name="20% - Accent1 3 5 3 3 2 3" xfId="28518" xr:uid="{00000000-0005-0000-0000-0000AE6E0000}"/>
    <cellStyle name="20% - Accent1 3 5 3 3 2 3 2" xfId="28519" xr:uid="{00000000-0005-0000-0000-0000AF6E0000}"/>
    <cellStyle name="20% - Accent1 3 5 3 3 2 3 2 2" xfId="28520" xr:uid="{00000000-0005-0000-0000-0000B06E0000}"/>
    <cellStyle name="20% - Accent1 3 5 3 3 2 3 2 2 2" xfId="28521" xr:uid="{00000000-0005-0000-0000-0000B16E0000}"/>
    <cellStyle name="20% - Accent1 3 5 3 3 2 3 2 3" xfId="28522" xr:uid="{00000000-0005-0000-0000-0000B26E0000}"/>
    <cellStyle name="20% - Accent1 3 5 3 3 2 3 3" xfId="28523" xr:uid="{00000000-0005-0000-0000-0000B36E0000}"/>
    <cellStyle name="20% - Accent1 3 5 3 3 2 3 3 2" xfId="28524" xr:uid="{00000000-0005-0000-0000-0000B46E0000}"/>
    <cellStyle name="20% - Accent1 3 5 3 3 2 3 4" xfId="28525" xr:uid="{00000000-0005-0000-0000-0000B56E0000}"/>
    <cellStyle name="20% - Accent1 3 5 3 3 2 4" xfId="28526" xr:uid="{00000000-0005-0000-0000-0000B66E0000}"/>
    <cellStyle name="20% - Accent1 3 5 3 3 2 4 2" xfId="28527" xr:uid="{00000000-0005-0000-0000-0000B76E0000}"/>
    <cellStyle name="20% - Accent1 3 5 3 3 2 4 2 2" xfId="28528" xr:uid="{00000000-0005-0000-0000-0000B86E0000}"/>
    <cellStyle name="20% - Accent1 3 5 3 3 2 4 2 2 2" xfId="28529" xr:uid="{00000000-0005-0000-0000-0000B96E0000}"/>
    <cellStyle name="20% - Accent1 3 5 3 3 2 4 2 3" xfId="28530" xr:uid="{00000000-0005-0000-0000-0000BA6E0000}"/>
    <cellStyle name="20% - Accent1 3 5 3 3 2 4 3" xfId="28531" xr:uid="{00000000-0005-0000-0000-0000BB6E0000}"/>
    <cellStyle name="20% - Accent1 3 5 3 3 2 4 3 2" xfId="28532" xr:uid="{00000000-0005-0000-0000-0000BC6E0000}"/>
    <cellStyle name="20% - Accent1 3 5 3 3 2 4 4" xfId="28533" xr:uid="{00000000-0005-0000-0000-0000BD6E0000}"/>
    <cellStyle name="20% - Accent1 3 5 3 3 2 5" xfId="28534" xr:uid="{00000000-0005-0000-0000-0000BE6E0000}"/>
    <cellStyle name="20% - Accent1 3 5 3 3 2 5 2" xfId="28535" xr:uid="{00000000-0005-0000-0000-0000BF6E0000}"/>
    <cellStyle name="20% - Accent1 3 5 3 3 2 5 2 2" xfId="28536" xr:uid="{00000000-0005-0000-0000-0000C06E0000}"/>
    <cellStyle name="20% - Accent1 3 5 3 3 2 5 3" xfId="28537" xr:uid="{00000000-0005-0000-0000-0000C16E0000}"/>
    <cellStyle name="20% - Accent1 3 5 3 3 2 6" xfId="28538" xr:uid="{00000000-0005-0000-0000-0000C26E0000}"/>
    <cellStyle name="20% - Accent1 3 5 3 3 2 6 2" xfId="28539" xr:uid="{00000000-0005-0000-0000-0000C36E0000}"/>
    <cellStyle name="20% - Accent1 3 5 3 3 2 6 2 2" xfId="28540" xr:uid="{00000000-0005-0000-0000-0000C46E0000}"/>
    <cellStyle name="20% - Accent1 3 5 3 3 2 6 3" xfId="28541" xr:uid="{00000000-0005-0000-0000-0000C56E0000}"/>
    <cellStyle name="20% - Accent1 3 5 3 3 2 7" xfId="28542" xr:uid="{00000000-0005-0000-0000-0000C66E0000}"/>
    <cellStyle name="20% - Accent1 3 5 3 3 2 7 2" xfId="28543" xr:uid="{00000000-0005-0000-0000-0000C76E0000}"/>
    <cellStyle name="20% - Accent1 3 5 3 3 2 8" xfId="28544" xr:uid="{00000000-0005-0000-0000-0000C86E0000}"/>
    <cellStyle name="20% - Accent1 3 5 3 3 2 8 2" xfId="28545" xr:uid="{00000000-0005-0000-0000-0000C96E0000}"/>
    <cellStyle name="20% - Accent1 3 5 3 3 2 9" xfId="28546" xr:uid="{00000000-0005-0000-0000-0000CA6E0000}"/>
    <cellStyle name="20% - Accent1 3 5 3 3 3" xfId="28547" xr:uid="{00000000-0005-0000-0000-0000CB6E0000}"/>
    <cellStyle name="20% - Accent1 3 5 3 3 3 2" xfId="28548" xr:uid="{00000000-0005-0000-0000-0000CC6E0000}"/>
    <cellStyle name="20% - Accent1 3 5 3 3 3 2 2" xfId="28549" xr:uid="{00000000-0005-0000-0000-0000CD6E0000}"/>
    <cellStyle name="20% - Accent1 3 5 3 3 3 2 2 2" xfId="28550" xr:uid="{00000000-0005-0000-0000-0000CE6E0000}"/>
    <cellStyle name="20% - Accent1 3 5 3 3 3 2 2 2 2" xfId="28551" xr:uid="{00000000-0005-0000-0000-0000CF6E0000}"/>
    <cellStyle name="20% - Accent1 3 5 3 3 3 2 2 3" xfId="28552" xr:uid="{00000000-0005-0000-0000-0000D06E0000}"/>
    <cellStyle name="20% - Accent1 3 5 3 3 3 2 3" xfId="28553" xr:uid="{00000000-0005-0000-0000-0000D16E0000}"/>
    <cellStyle name="20% - Accent1 3 5 3 3 3 2 3 2" xfId="28554" xr:uid="{00000000-0005-0000-0000-0000D26E0000}"/>
    <cellStyle name="20% - Accent1 3 5 3 3 3 2 4" xfId="28555" xr:uid="{00000000-0005-0000-0000-0000D36E0000}"/>
    <cellStyle name="20% - Accent1 3 5 3 3 3 3" xfId="28556" xr:uid="{00000000-0005-0000-0000-0000D46E0000}"/>
    <cellStyle name="20% - Accent1 3 5 3 3 3 3 2" xfId="28557" xr:uid="{00000000-0005-0000-0000-0000D56E0000}"/>
    <cellStyle name="20% - Accent1 3 5 3 3 3 3 2 2" xfId="28558" xr:uid="{00000000-0005-0000-0000-0000D66E0000}"/>
    <cellStyle name="20% - Accent1 3 5 3 3 3 3 2 2 2" xfId="28559" xr:uid="{00000000-0005-0000-0000-0000D76E0000}"/>
    <cellStyle name="20% - Accent1 3 5 3 3 3 3 2 3" xfId="28560" xr:uid="{00000000-0005-0000-0000-0000D86E0000}"/>
    <cellStyle name="20% - Accent1 3 5 3 3 3 3 3" xfId="28561" xr:uid="{00000000-0005-0000-0000-0000D96E0000}"/>
    <cellStyle name="20% - Accent1 3 5 3 3 3 3 3 2" xfId="28562" xr:uid="{00000000-0005-0000-0000-0000DA6E0000}"/>
    <cellStyle name="20% - Accent1 3 5 3 3 3 3 4" xfId="28563" xr:uid="{00000000-0005-0000-0000-0000DB6E0000}"/>
    <cellStyle name="20% - Accent1 3 5 3 3 3 4" xfId="28564" xr:uid="{00000000-0005-0000-0000-0000DC6E0000}"/>
    <cellStyle name="20% - Accent1 3 5 3 3 3 4 2" xfId="28565" xr:uid="{00000000-0005-0000-0000-0000DD6E0000}"/>
    <cellStyle name="20% - Accent1 3 5 3 3 3 4 2 2" xfId="28566" xr:uid="{00000000-0005-0000-0000-0000DE6E0000}"/>
    <cellStyle name="20% - Accent1 3 5 3 3 3 4 2 2 2" xfId="28567" xr:uid="{00000000-0005-0000-0000-0000DF6E0000}"/>
    <cellStyle name="20% - Accent1 3 5 3 3 3 4 2 3" xfId="28568" xr:uid="{00000000-0005-0000-0000-0000E06E0000}"/>
    <cellStyle name="20% - Accent1 3 5 3 3 3 4 3" xfId="28569" xr:uid="{00000000-0005-0000-0000-0000E16E0000}"/>
    <cellStyle name="20% - Accent1 3 5 3 3 3 4 3 2" xfId="28570" xr:uid="{00000000-0005-0000-0000-0000E26E0000}"/>
    <cellStyle name="20% - Accent1 3 5 3 3 3 4 4" xfId="28571" xr:uid="{00000000-0005-0000-0000-0000E36E0000}"/>
    <cellStyle name="20% - Accent1 3 5 3 3 3 5" xfId="28572" xr:uid="{00000000-0005-0000-0000-0000E46E0000}"/>
    <cellStyle name="20% - Accent1 3 5 3 3 3 5 2" xfId="28573" xr:uid="{00000000-0005-0000-0000-0000E56E0000}"/>
    <cellStyle name="20% - Accent1 3 5 3 3 3 5 2 2" xfId="28574" xr:uid="{00000000-0005-0000-0000-0000E66E0000}"/>
    <cellStyle name="20% - Accent1 3 5 3 3 3 5 3" xfId="28575" xr:uid="{00000000-0005-0000-0000-0000E76E0000}"/>
    <cellStyle name="20% - Accent1 3 5 3 3 3 6" xfId="28576" xr:uid="{00000000-0005-0000-0000-0000E86E0000}"/>
    <cellStyle name="20% - Accent1 3 5 3 3 3 6 2" xfId="28577" xr:uid="{00000000-0005-0000-0000-0000E96E0000}"/>
    <cellStyle name="20% - Accent1 3 5 3 3 3 6 2 2" xfId="28578" xr:uid="{00000000-0005-0000-0000-0000EA6E0000}"/>
    <cellStyle name="20% - Accent1 3 5 3 3 3 6 3" xfId="28579" xr:uid="{00000000-0005-0000-0000-0000EB6E0000}"/>
    <cellStyle name="20% - Accent1 3 5 3 3 3 7" xfId="28580" xr:uid="{00000000-0005-0000-0000-0000EC6E0000}"/>
    <cellStyle name="20% - Accent1 3 5 3 3 3 7 2" xfId="28581" xr:uid="{00000000-0005-0000-0000-0000ED6E0000}"/>
    <cellStyle name="20% - Accent1 3 5 3 3 3 8" xfId="28582" xr:uid="{00000000-0005-0000-0000-0000EE6E0000}"/>
    <cellStyle name="20% - Accent1 3 5 3 3 3 8 2" xfId="28583" xr:uid="{00000000-0005-0000-0000-0000EF6E0000}"/>
    <cellStyle name="20% - Accent1 3 5 3 3 3 9" xfId="28584" xr:uid="{00000000-0005-0000-0000-0000F06E0000}"/>
    <cellStyle name="20% - Accent1 3 5 3 3 4" xfId="28585" xr:uid="{00000000-0005-0000-0000-0000F16E0000}"/>
    <cellStyle name="20% - Accent1 3 5 3 3 4 2" xfId="28586" xr:uid="{00000000-0005-0000-0000-0000F26E0000}"/>
    <cellStyle name="20% - Accent1 3 5 3 3 4 2 2" xfId="28587" xr:uid="{00000000-0005-0000-0000-0000F36E0000}"/>
    <cellStyle name="20% - Accent1 3 5 3 3 4 2 2 2" xfId="28588" xr:uid="{00000000-0005-0000-0000-0000F46E0000}"/>
    <cellStyle name="20% - Accent1 3 5 3 3 4 2 3" xfId="28589" xr:uid="{00000000-0005-0000-0000-0000F56E0000}"/>
    <cellStyle name="20% - Accent1 3 5 3 3 4 3" xfId="28590" xr:uid="{00000000-0005-0000-0000-0000F66E0000}"/>
    <cellStyle name="20% - Accent1 3 5 3 3 4 3 2" xfId="28591" xr:uid="{00000000-0005-0000-0000-0000F76E0000}"/>
    <cellStyle name="20% - Accent1 3 5 3 3 4 4" xfId="28592" xr:uid="{00000000-0005-0000-0000-0000F86E0000}"/>
    <cellStyle name="20% - Accent1 3 5 3 3 5" xfId="28593" xr:uid="{00000000-0005-0000-0000-0000F96E0000}"/>
    <cellStyle name="20% - Accent1 3 5 3 3 5 2" xfId="28594" xr:uid="{00000000-0005-0000-0000-0000FA6E0000}"/>
    <cellStyle name="20% - Accent1 3 5 3 3 5 2 2" xfId="28595" xr:uid="{00000000-0005-0000-0000-0000FB6E0000}"/>
    <cellStyle name="20% - Accent1 3 5 3 3 5 2 2 2" xfId="28596" xr:uid="{00000000-0005-0000-0000-0000FC6E0000}"/>
    <cellStyle name="20% - Accent1 3 5 3 3 5 2 3" xfId="28597" xr:uid="{00000000-0005-0000-0000-0000FD6E0000}"/>
    <cellStyle name="20% - Accent1 3 5 3 3 5 3" xfId="28598" xr:uid="{00000000-0005-0000-0000-0000FE6E0000}"/>
    <cellStyle name="20% - Accent1 3 5 3 3 5 3 2" xfId="28599" xr:uid="{00000000-0005-0000-0000-0000FF6E0000}"/>
    <cellStyle name="20% - Accent1 3 5 3 3 5 4" xfId="28600" xr:uid="{00000000-0005-0000-0000-0000006F0000}"/>
    <cellStyle name="20% - Accent1 3 5 3 3 6" xfId="28601" xr:uid="{00000000-0005-0000-0000-0000016F0000}"/>
    <cellStyle name="20% - Accent1 3 5 3 3 6 2" xfId="28602" xr:uid="{00000000-0005-0000-0000-0000026F0000}"/>
    <cellStyle name="20% - Accent1 3 5 3 3 6 2 2" xfId="28603" xr:uid="{00000000-0005-0000-0000-0000036F0000}"/>
    <cellStyle name="20% - Accent1 3 5 3 3 6 2 2 2" xfId="28604" xr:uid="{00000000-0005-0000-0000-0000046F0000}"/>
    <cellStyle name="20% - Accent1 3 5 3 3 6 2 3" xfId="28605" xr:uid="{00000000-0005-0000-0000-0000056F0000}"/>
    <cellStyle name="20% - Accent1 3 5 3 3 6 3" xfId="28606" xr:uid="{00000000-0005-0000-0000-0000066F0000}"/>
    <cellStyle name="20% - Accent1 3 5 3 3 6 3 2" xfId="28607" xr:uid="{00000000-0005-0000-0000-0000076F0000}"/>
    <cellStyle name="20% - Accent1 3 5 3 3 6 4" xfId="28608" xr:uid="{00000000-0005-0000-0000-0000086F0000}"/>
    <cellStyle name="20% - Accent1 3 5 3 3 7" xfId="28609" xr:uid="{00000000-0005-0000-0000-0000096F0000}"/>
    <cellStyle name="20% - Accent1 3 5 3 3 7 2" xfId="28610" xr:uid="{00000000-0005-0000-0000-00000A6F0000}"/>
    <cellStyle name="20% - Accent1 3 5 3 3 7 2 2" xfId="28611" xr:uid="{00000000-0005-0000-0000-00000B6F0000}"/>
    <cellStyle name="20% - Accent1 3 5 3 3 7 3" xfId="28612" xr:uid="{00000000-0005-0000-0000-00000C6F0000}"/>
    <cellStyle name="20% - Accent1 3 5 3 3 8" xfId="28613" xr:uid="{00000000-0005-0000-0000-00000D6F0000}"/>
    <cellStyle name="20% - Accent1 3 5 3 3 8 2" xfId="28614" xr:uid="{00000000-0005-0000-0000-00000E6F0000}"/>
    <cellStyle name="20% - Accent1 3 5 3 3 8 2 2" xfId="28615" xr:uid="{00000000-0005-0000-0000-00000F6F0000}"/>
    <cellStyle name="20% - Accent1 3 5 3 3 8 3" xfId="28616" xr:uid="{00000000-0005-0000-0000-0000106F0000}"/>
    <cellStyle name="20% - Accent1 3 5 3 3 9" xfId="28617" xr:uid="{00000000-0005-0000-0000-0000116F0000}"/>
    <cellStyle name="20% - Accent1 3 5 3 3 9 2" xfId="28618" xr:uid="{00000000-0005-0000-0000-0000126F0000}"/>
    <cellStyle name="20% - Accent1 3 5 3 4" xfId="28619" xr:uid="{00000000-0005-0000-0000-0000136F0000}"/>
    <cellStyle name="20% - Accent1 3 5 3 4 10" xfId="28620" xr:uid="{00000000-0005-0000-0000-0000146F0000}"/>
    <cellStyle name="20% - Accent1 3 5 3 4 10 2" xfId="28621" xr:uid="{00000000-0005-0000-0000-0000156F0000}"/>
    <cellStyle name="20% - Accent1 3 5 3 4 11" xfId="28622" xr:uid="{00000000-0005-0000-0000-0000166F0000}"/>
    <cellStyle name="20% - Accent1 3 5 3 4 2" xfId="28623" xr:uid="{00000000-0005-0000-0000-0000176F0000}"/>
    <cellStyle name="20% - Accent1 3 5 3 4 2 2" xfId="28624" xr:uid="{00000000-0005-0000-0000-0000186F0000}"/>
    <cellStyle name="20% - Accent1 3 5 3 4 2 2 2" xfId="28625" xr:uid="{00000000-0005-0000-0000-0000196F0000}"/>
    <cellStyle name="20% - Accent1 3 5 3 4 2 2 2 2" xfId="28626" xr:uid="{00000000-0005-0000-0000-00001A6F0000}"/>
    <cellStyle name="20% - Accent1 3 5 3 4 2 2 2 2 2" xfId="28627" xr:uid="{00000000-0005-0000-0000-00001B6F0000}"/>
    <cellStyle name="20% - Accent1 3 5 3 4 2 2 2 3" xfId="28628" xr:uid="{00000000-0005-0000-0000-00001C6F0000}"/>
    <cellStyle name="20% - Accent1 3 5 3 4 2 2 3" xfId="28629" xr:uid="{00000000-0005-0000-0000-00001D6F0000}"/>
    <cellStyle name="20% - Accent1 3 5 3 4 2 2 3 2" xfId="28630" xr:uid="{00000000-0005-0000-0000-00001E6F0000}"/>
    <cellStyle name="20% - Accent1 3 5 3 4 2 2 4" xfId="28631" xr:uid="{00000000-0005-0000-0000-00001F6F0000}"/>
    <cellStyle name="20% - Accent1 3 5 3 4 2 3" xfId="28632" xr:uid="{00000000-0005-0000-0000-0000206F0000}"/>
    <cellStyle name="20% - Accent1 3 5 3 4 2 3 2" xfId="28633" xr:uid="{00000000-0005-0000-0000-0000216F0000}"/>
    <cellStyle name="20% - Accent1 3 5 3 4 2 3 2 2" xfId="28634" xr:uid="{00000000-0005-0000-0000-0000226F0000}"/>
    <cellStyle name="20% - Accent1 3 5 3 4 2 3 2 2 2" xfId="28635" xr:uid="{00000000-0005-0000-0000-0000236F0000}"/>
    <cellStyle name="20% - Accent1 3 5 3 4 2 3 2 3" xfId="28636" xr:uid="{00000000-0005-0000-0000-0000246F0000}"/>
    <cellStyle name="20% - Accent1 3 5 3 4 2 3 3" xfId="28637" xr:uid="{00000000-0005-0000-0000-0000256F0000}"/>
    <cellStyle name="20% - Accent1 3 5 3 4 2 3 3 2" xfId="28638" xr:uid="{00000000-0005-0000-0000-0000266F0000}"/>
    <cellStyle name="20% - Accent1 3 5 3 4 2 3 4" xfId="28639" xr:uid="{00000000-0005-0000-0000-0000276F0000}"/>
    <cellStyle name="20% - Accent1 3 5 3 4 2 4" xfId="28640" xr:uid="{00000000-0005-0000-0000-0000286F0000}"/>
    <cellStyle name="20% - Accent1 3 5 3 4 2 4 2" xfId="28641" xr:uid="{00000000-0005-0000-0000-0000296F0000}"/>
    <cellStyle name="20% - Accent1 3 5 3 4 2 4 2 2" xfId="28642" xr:uid="{00000000-0005-0000-0000-00002A6F0000}"/>
    <cellStyle name="20% - Accent1 3 5 3 4 2 4 2 2 2" xfId="28643" xr:uid="{00000000-0005-0000-0000-00002B6F0000}"/>
    <cellStyle name="20% - Accent1 3 5 3 4 2 4 2 3" xfId="28644" xr:uid="{00000000-0005-0000-0000-00002C6F0000}"/>
    <cellStyle name="20% - Accent1 3 5 3 4 2 4 3" xfId="28645" xr:uid="{00000000-0005-0000-0000-00002D6F0000}"/>
    <cellStyle name="20% - Accent1 3 5 3 4 2 4 3 2" xfId="28646" xr:uid="{00000000-0005-0000-0000-00002E6F0000}"/>
    <cellStyle name="20% - Accent1 3 5 3 4 2 4 4" xfId="28647" xr:uid="{00000000-0005-0000-0000-00002F6F0000}"/>
    <cellStyle name="20% - Accent1 3 5 3 4 2 5" xfId="28648" xr:uid="{00000000-0005-0000-0000-0000306F0000}"/>
    <cellStyle name="20% - Accent1 3 5 3 4 2 5 2" xfId="28649" xr:uid="{00000000-0005-0000-0000-0000316F0000}"/>
    <cellStyle name="20% - Accent1 3 5 3 4 2 5 2 2" xfId="28650" xr:uid="{00000000-0005-0000-0000-0000326F0000}"/>
    <cellStyle name="20% - Accent1 3 5 3 4 2 5 3" xfId="28651" xr:uid="{00000000-0005-0000-0000-0000336F0000}"/>
    <cellStyle name="20% - Accent1 3 5 3 4 2 6" xfId="28652" xr:uid="{00000000-0005-0000-0000-0000346F0000}"/>
    <cellStyle name="20% - Accent1 3 5 3 4 2 6 2" xfId="28653" xr:uid="{00000000-0005-0000-0000-0000356F0000}"/>
    <cellStyle name="20% - Accent1 3 5 3 4 2 6 2 2" xfId="28654" xr:uid="{00000000-0005-0000-0000-0000366F0000}"/>
    <cellStyle name="20% - Accent1 3 5 3 4 2 6 3" xfId="28655" xr:uid="{00000000-0005-0000-0000-0000376F0000}"/>
    <cellStyle name="20% - Accent1 3 5 3 4 2 7" xfId="28656" xr:uid="{00000000-0005-0000-0000-0000386F0000}"/>
    <cellStyle name="20% - Accent1 3 5 3 4 2 7 2" xfId="28657" xr:uid="{00000000-0005-0000-0000-0000396F0000}"/>
    <cellStyle name="20% - Accent1 3 5 3 4 2 8" xfId="28658" xr:uid="{00000000-0005-0000-0000-00003A6F0000}"/>
    <cellStyle name="20% - Accent1 3 5 3 4 2 8 2" xfId="28659" xr:uid="{00000000-0005-0000-0000-00003B6F0000}"/>
    <cellStyle name="20% - Accent1 3 5 3 4 2 9" xfId="28660" xr:uid="{00000000-0005-0000-0000-00003C6F0000}"/>
    <cellStyle name="20% - Accent1 3 5 3 4 3" xfId="28661" xr:uid="{00000000-0005-0000-0000-00003D6F0000}"/>
    <cellStyle name="20% - Accent1 3 5 3 4 3 2" xfId="28662" xr:uid="{00000000-0005-0000-0000-00003E6F0000}"/>
    <cellStyle name="20% - Accent1 3 5 3 4 3 2 2" xfId="28663" xr:uid="{00000000-0005-0000-0000-00003F6F0000}"/>
    <cellStyle name="20% - Accent1 3 5 3 4 3 2 2 2" xfId="28664" xr:uid="{00000000-0005-0000-0000-0000406F0000}"/>
    <cellStyle name="20% - Accent1 3 5 3 4 3 2 2 2 2" xfId="28665" xr:uid="{00000000-0005-0000-0000-0000416F0000}"/>
    <cellStyle name="20% - Accent1 3 5 3 4 3 2 2 3" xfId="28666" xr:uid="{00000000-0005-0000-0000-0000426F0000}"/>
    <cellStyle name="20% - Accent1 3 5 3 4 3 2 3" xfId="28667" xr:uid="{00000000-0005-0000-0000-0000436F0000}"/>
    <cellStyle name="20% - Accent1 3 5 3 4 3 2 3 2" xfId="28668" xr:uid="{00000000-0005-0000-0000-0000446F0000}"/>
    <cellStyle name="20% - Accent1 3 5 3 4 3 2 4" xfId="28669" xr:uid="{00000000-0005-0000-0000-0000456F0000}"/>
    <cellStyle name="20% - Accent1 3 5 3 4 3 3" xfId="28670" xr:uid="{00000000-0005-0000-0000-0000466F0000}"/>
    <cellStyle name="20% - Accent1 3 5 3 4 3 3 2" xfId="28671" xr:uid="{00000000-0005-0000-0000-0000476F0000}"/>
    <cellStyle name="20% - Accent1 3 5 3 4 3 3 2 2" xfId="28672" xr:uid="{00000000-0005-0000-0000-0000486F0000}"/>
    <cellStyle name="20% - Accent1 3 5 3 4 3 3 2 2 2" xfId="28673" xr:uid="{00000000-0005-0000-0000-0000496F0000}"/>
    <cellStyle name="20% - Accent1 3 5 3 4 3 3 2 3" xfId="28674" xr:uid="{00000000-0005-0000-0000-00004A6F0000}"/>
    <cellStyle name="20% - Accent1 3 5 3 4 3 3 3" xfId="28675" xr:uid="{00000000-0005-0000-0000-00004B6F0000}"/>
    <cellStyle name="20% - Accent1 3 5 3 4 3 3 3 2" xfId="28676" xr:uid="{00000000-0005-0000-0000-00004C6F0000}"/>
    <cellStyle name="20% - Accent1 3 5 3 4 3 3 4" xfId="28677" xr:uid="{00000000-0005-0000-0000-00004D6F0000}"/>
    <cellStyle name="20% - Accent1 3 5 3 4 3 4" xfId="28678" xr:uid="{00000000-0005-0000-0000-00004E6F0000}"/>
    <cellStyle name="20% - Accent1 3 5 3 4 3 4 2" xfId="28679" xr:uid="{00000000-0005-0000-0000-00004F6F0000}"/>
    <cellStyle name="20% - Accent1 3 5 3 4 3 4 2 2" xfId="28680" xr:uid="{00000000-0005-0000-0000-0000506F0000}"/>
    <cellStyle name="20% - Accent1 3 5 3 4 3 4 2 2 2" xfId="28681" xr:uid="{00000000-0005-0000-0000-0000516F0000}"/>
    <cellStyle name="20% - Accent1 3 5 3 4 3 4 2 3" xfId="28682" xr:uid="{00000000-0005-0000-0000-0000526F0000}"/>
    <cellStyle name="20% - Accent1 3 5 3 4 3 4 3" xfId="28683" xr:uid="{00000000-0005-0000-0000-0000536F0000}"/>
    <cellStyle name="20% - Accent1 3 5 3 4 3 4 3 2" xfId="28684" xr:uid="{00000000-0005-0000-0000-0000546F0000}"/>
    <cellStyle name="20% - Accent1 3 5 3 4 3 4 4" xfId="28685" xr:uid="{00000000-0005-0000-0000-0000556F0000}"/>
    <cellStyle name="20% - Accent1 3 5 3 4 3 5" xfId="28686" xr:uid="{00000000-0005-0000-0000-0000566F0000}"/>
    <cellStyle name="20% - Accent1 3 5 3 4 3 5 2" xfId="28687" xr:uid="{00000000-0005-0000-0000-0000576F0000}"/>
    <cellStyle name="20% - Accent1 3 5 3 4 3 5 2 2" xfId="28688" xr:uid="{00000000-0005-0000-0000-0000586F0000}"/>
    <cellStyle name="20% - Accent1 3 5 3 4 3 5 3" xfId="28689" xr:uid="{00000000-0005-0000-0000-0000596F0000}"/>
    <cellStyle name="20% - Accent1 3 5 3 4 3 6" xfId="28690" xr:uid="{00000000-0005-0000-0000-00005A6F0000}"/>
    <cellStyle name="20% - Accent1 3 5 3 4 3 6 2" xfId="28691" xr:uid="{00000000-0005-0000-0000-00005B6F0000}"/>
    <cellStyle name="20% - Accent1 3 5 3 4 3 6 2 2" xfId="28692" xr:uid="{00000000-0005-0000-0000-00005C6F0000}"/>
    <cellStyle name="20% - Accent1 3 5 3 4 3 6 3" xfId="28693" xr:uid="{00000000-0005-0000-0000-00005D6F0000}"/>
    <cellStyle name="20% - Accent1 3 5 3 4 3 7" xfId="28694" xr:uid="{00000000-0005-0000-0000-00005E6F0000}"/>
    <cellStyle name="20% - Accent1 3 5 3 4 3 7 2" xfId="28695" xr:uid="{00000000-0005-0000-0000-00005F6F0000}"/>
    <cellStyle name="20% - Accent1 3 5 3 4 3 8" xfId="28696" xr:uid="{00000000-0005-0000-0000-0000606F0000}"/>
    <cellStyle name="20% - Accent1 3 5 3 4 3 8 2" xfId="28697" xr:uid="{00000000-0005-0000-0000-0000616F0000}"/>
    <cellStyle name="20% - Accent1 3 5 3 4 3 9" xfId="28698" xr:uid="{00000000-0005-0000-0000-0000626F0000}"/>
    <cellStyle name="20% - Accent1 3 5 3 4 4" xfId="28699" xr:uid="{00000000-0005-0000-0000-0000636F0000}"/>
    <cellStyle name="20% - Accent1 3 5 3 4 4 2" xfId="28700" xr:uid="{00000000-0005-0000-0000-0000646F0000}"/>
    <cellStyle name="20% - Accent1 3 5 3 4 4 2 2" xfId="28701" xr:uid="{00000000-0005-0000-0000-0000656F0000}"/>
    <cellStyle name="20% - Accent1 3 5 3 4 4 2 2 2" xfId="28702" xr:uid="{00000000-0005-0000-0000-0000666F0000}"/>
    <cellStyle name="20% - Accent1 3 5 3 4 4 2 3" xfId="28703" xr:uid="{00000000-0005-0000-0000-0000676F0000}"/>
    <cellStyle name="20% - Accent1 3 5 3 4 4 3" xfId="28704" xr:uid="{00000000-0005-0000-0000-0000686F0000}"/>
    <cellStyle name="20% - Accent1 3 5 3 4 4 3 2" xfId="28705" xr:uid="{00000000-0005-0000-0000-0000696F0000}"/>
    <cellStyle name="20% - Accent1 3 5 3 4 4 4" xfId="28706" xr:uid="{00000000-0005-0000-0000-00006A6F0000}"/>
    <cellStyle name="20% - Accent1 3 5 3 4 5" xfId="28707" xr:uid="{00000000-0005-0000-0000-00006B6F0000}"/>
    <cellStyle name="20% - Accent1 3 5 3 4 5 2" xfId="28708" xr:uid="{00000000-0005-0000-0000-00006C6F0000}"/>
    <cellStyle name="20% - Accent1 3 5 3 4 5 2 2" xfId="28709" xr:uid="{00000000-0005-0000-0000-00006D6F0000}"/>
    <cellStyle name="20% - Accent1 3 5 3 4 5 2 2 2" xfId="28710" xr:uid="{00000000-0005-0000-0000-00006E6F0000}"/>
    <cellStyle name="20% - Accent1 3 5 3 4 5 2 3" xfId="28711" xr:uid="{00000000-0005-0000-0000-00006F6F0000}"/>
    <cellStyle name="20% - Accent1 3 5 3 4 5 3" xfId="28712" xr:uid="{00000000-0005-0000-0000-0000706F0000}"/>
    <cellStyle name="20% - Accent1 3 5 3 4 5 3 2" xfId="28713" xr:uid="{00000000-0005-0000-0000-0000716F0000}"/>
    <cellStyle name="20% - Accent1 3 5 3 4 5 4" xfId="28714" xr:uid="{00000000-0005-0000-0000-0000726F0000}"/>
    <cellStyle name="20% - Accent1 3 5 3 4 6" xfId="28715" xr:uid="{00000000-0005-0000-0000-0000736F0000}"/>
    <cellStyle name="20% - Accent1 3 5 3 4 6 2" xfId="28716" xr:uid="{00000000-0005-0000-0000-0000746F0000}"/>
    <cellStyle name="20% - Accent1 3 5 3 4 6 2 2" xfId="28717" xr:uid="{00000000-0005-0000-0000-0000756F0000}"/>
    <cellStyle name="20% - Accent1 3 5 3 4 6 2 2 2" xfId="28718" xr:uid="{00000000-0005-0000-0000-0000766F0000}"/>
    <cellStyle name="20% - Accent1 3 5 3 4 6 2 3" xfId="28719" xr:uid="{00000000-0005-0000-0000-0000776F0000}"/>
    <cellStyle name="20% - Accent1 3 5 3 4 6 3" xfId="28720" xr:uid="{00000000-0005-0000-0000-0000786F0000}"/>
    <cellStyle name="20% - Accent1 3 5 3 4 6 3 2" xfId="28721" xr:uid="{00000000-0005-0000-0000-0000796F0000}"/>
    <cellStyle name="20% - Accent1 3 5 3 4 6 4" xfId="28722" xr:uid="{00000000-0005-0000-0000-00007A6F0000}"/>
    <cellStyle name="20% - Accent1 3 5 3 4 7" xfId="28723" xr:uid="{00000000-0005-0000-0000-00007B6F0000}"/>
    <cellStyle name="20% - Accent1 3 5 3 4 7 2" xfId="28724" xr:uid="{00000000-0005-0000-0000-00007C6F0000}"/>
    <cellStyle name="20% - Accent1 3 5 3 4 7 2 2" xfId="28725" xr:uid="{00000000-0005-0000-0000-00007D6F0000}"/>
    <cellStyle name="20% - Accent1 3 5 3 4 7 3" xfId="28726" xr:uid="{00000000-0005-0000-0000-00007E6F0000}"/>
    <cellStyle name="20% - Accent1 3 5 3 4 8" xfId="28727" xr:uid="{00000000-0005-0000-0000-00007F6F0000}"/>
    <cellStyle name="20% - Accent1 3 5 3 4 8 2" xfId="28728" xr:uid="{00000000-0005-0000-0000-0000806F0000}"/>
    <cellStyle name="20% - Accent1 3 5 3 4 8 2 2" xfId="28729" xr:uid="{00000000-0005-0000-0000-0000816F0000}"/>
    <cellStyle name="20% - Accent1 3 5 3 4 8 3" xfId="28730" xr:uid="{00000000-0005-0000-0000-0000826F0000}"/>
    <cellStyle name="20% - Accent1 3 5 3 4 9" xfId="28731" xr:uid="{00000000-0005-0000-0000-0000836F0000}"/>
    <cellStyle name="20% - Accent1 3 5 3 4 9 2" xfId="28732" xr:uid="{00000000-0005-0000-0000-0000846F0000}"/>
    <cellStyle name="20% - Accent1 3 5 3 5" xfId="28733" xr:uid="{00000000-0005-0000-0000-0000856F0000}"/>
    <cellStyle name="20% - Accent1 3 5 3 5 2" xfId="28734" xr:uid="{00000000-0005-0000-0000-0000866F0000}"/>
    <cellStyle name="20% - Accent1 3 5 3 5 2 2" xfId="28735" xr:uid="{00000000-0005-0000-0000-0000876F0000}"/>
    <cellStyle name="20% - Accent1 3 5 3 5 2 2 2" xfId="28736" xr:uid="{00000000-0005-0000-0000-0000886F0000}"/>
    <cellStyle name="20% - Accent1 3 5 3 5 2 2 2 2" xfId="28737" xr:uid="{00000000-0005-0000-0000-0000896F0000}"/>
    <cellStyle name="20% - Accent1 3 5 3 5 2 2 3" xfId="28738" xr:uid="{00000000-0005-0000-0000-00008A6F0000}"/>
    <cellStyle name="20% - Accent1 3 5 3 5 2 3" xfId="28739" xr:uid="{00000000-0005-0000-0000-00008B6F0000}"/>
    <cellStyle name="20% - Accent1 3 5 3 5 2 3 2" xfId="28740" xr:uid="{00000000-0005-0000-0000-00008C6F0000}"/>
    <cellStyle name="20% - Accent1 3 5 3 5 2 4" xfId="28741" xr:uid="{00000000-0005-0000-0000-00008D6F0000}"/>
    <cellStyle name="20% - Accent1 3 5 3 5 3" xfId="28742" xr:uid="{00000000-0005-0000-0000-00008E6F0000}"/>
    <cellStyle name="20% - Accent1 3 5 3 5 3 2" xfId="28743" xr:uid="{00000000-0005-0000-0000-00008F6F0000}"/>
    <cellStyle name="20% - Accent1 3 5 3 5 3 2 2" xfId="28744" xr:uid="{00000000-0005-0000-0000-0000906F0000}"/>
    <cellStyle name="20% - Accent1 3 5 3 5 3 2 2 2" xfId="28745" xr:uid="{00000000-0005-0000-0000-0000916F0000}"/>
    <cellStyle name="20% - Accent1 3 5 3 5 3 2 3" xfId="28746" xr:uid="{00000000-0005-0000-0000-0000926F0000}"/>
    <cellStyle name="20% - Accent1 3 5 3 5 3 3" xfId="28747" xr:uid="{00000000-0005-0000-0000-0000936F0000}"/>
    <cellStyle name="20% - Accent1 3 5 3 5 3 3 2" xfId="28748" xr:uid="{00000000-0005-0000-0000-0000946F0000}"/>
    <cellStyle name="20% - Accent1 3 5 3 5 3 4" xfId="28749" xr:uid="{00000000-0005-0000-0000-0000956F0000}"/>
    <cellStyle name="20% - Accent1 3 5 3 5 4" xfId="28750" xr:uid="{00000000-0005-0000-0000-0000966F0000}"/>
    <cellStyle name="20% - Accent1 3 5 3 5 4 2" xfId="28751" xr:uid="{00000000-0005-0000-0000-0000976F0000}"/>
    <cellStyle name="20% - Accent1 3 5 3 5 4 2 2" xfId="28752" xr:uid="{00000000-0005-0000-0000-0000986F0000}"/>
    <cellStyle name="20% - Accent1 3 5 3 5 4 2 2 2" xfId="28753" xr:uid="{00000000-0005-0000-0000-0000996F0000}"/>
    <cellStyle name="20% - Accent1 3 5 3 5 4 2 3" xfId="28754" xr:uid="{00000000-0005-0000-0000-00009A6F0000}"/>
    <cellStyle name="20% - Accent1 3 5 3 5 4 3" xfId="28755" xr:uid="{00000000-0005-0000-0000-00009B6F0000}"/>
    <cellStyle name="20% - Accent1 3 5 3 5 4 3 2" xfId="28756" xr:uid="{00000000-0005-0000-0000-00009C6F0000}"/>
    <cellStyle name="20% - Accent1 3 5 3 5 4 4" xfId="28757" xr:uid="{00000000-0005-0000-0000-00009D6F0000}"/>
    <cellStyle name="20% - Accent1 3 5 3 5 5" xfId="28758" xr:uid="{00000000-0005-0000-0000-00009E6F0000}"/>
    <cellStyle name="20% - Accent1 3 5 3 5 5 2" xfId="28759" xr:uid="{00000000-0005-0000-0000-00009F6F0000}"/>
    <cellStyle name="20% - Accent1 3 5 3 5 5 2 2" xfId="28760" xr:uid="{00000000-0005-0000-0000-0000A06F0000}"/>
    <cellStyle name="20% - Accent1 3 5 3 5 5 3" xfId="28761" xr:uid="{00000000-0005-0000-0000-0000A16F0000}"/>
    <cellStyle name="20% - Accent1 3 5 3 5 6" xfId="28762" xr:uid="{00000000-0005-0000-0000-0000A26F0000}"/>
    <cellStyle name="20% - Accent1 3 5 3 5 6 2" xfId="28763" xr:uid="{00000000-0005-0000-0000-0000A36F0000}"/>
    <cellStyle name="20% - Accent1 3 5 3 5 6 2 2" xfId="28764" xr:uid="{00000000-0005-0000-0000-0000A46F0000}"/>
    <cellStyle name="20% - Accent1 3 5 3 5 6 3" xfId="28765" xr:uid="{00000000-0005-0000-0000-0000A56F0000}"/>
    <cellStyle name="20% - Accent1 3 5 3 5 7" xfId="28766" xr:uid="{00000000-0005-0000-0000-0000A66F0000}"/>
    <cellStyle name="20% - Accent1 3 5 3 5 7 2" xfId="28767" xr:uid="{00000000-0005-0000-0000-0000A76F0000}"/>
    <cellStyle name="20% - Accent1 3 5 3 5 8" xfId="28768" xr:uid="{00000000-0005-0000-0000-0000A86F0000}"/>
    <cellStyle name="20% - Accent1 3 5 3 5 8 2" xfId="28769" xr:uid="{00000000-0005-0000-0000-0000A96F0000}"/>
    <cellStyle name="20% - Accent1 3 5 3 5 9" xfId="28770" xr:uid="{00000000-0005-0000-0000-0000AA6F0000}"/>
    <cellStyle name="20% - Accent1 3 5 3 6" xfId="28771" xr:uid="{00000000-0005-0000-0000-0000AB6F0000}"/>
    <cellStyle name="20% - Accent1 3 5 3 6 2" xfId="28772" xr:uid="{00000000-0005-0000-0000-0000AC6F0000}"/>
    <cellStyle name="20% - Accent1 3 5 3 6 2 2" xfId="28773" xr:uid="{00000000-0005-0000-0000-0000AD6F0000}"/>
    <cellStyle name="20% - Accent1 3 5 3 6 2 2 2" xfId="28774" xr:uid="{00000000-0005-0000-0000-0000AE6F0000}"/>
    <cellStyle name="20% - Accent1 3 5 3 6 2 2 2 2" xfId="28775" xr:uid="{00000000-0005-0000-0000-0000AF6F0000}"/>
    <cellStyle name="20% - Accent1 3 5 3 6 2 2 3" xfId="28776" xr:uid="{00000000-0005-0000-0000-0000B06F0000}"/>
    <cellStyle name="20% - Accent1 3 5 3 6 2 3" xfId="28777" xr:uid="{00000000-0005-0000-0000-0000B16F0000}"/>
    <cellStyle name="20% - Accent1 3 5 3 6 2 3 2" xfId="28778" xr:uid="{00000000-0005-0000-0000-0000B26F0000}"/>
    <cellStyle name="20% - Accent1 3 5 3 6 2 4" xfId="28779" xr:uid="{00000000-0005-0000-0000-0000B36F0000}"/>
    <cellStyle name="20% - Accent1 3 5 3 6 3" xfId="28780" xr:uid="{00000000-0005-0000-0000-0000B46F0000}"/>
    <cellStyle name="20% - Accent1 3 5 3 6 3 2" xfId="28781" xr:uid="{00000000-0005-0000-0000-0000B56F0000}"/>
    <cellStyle name="20% - Accent1 3 5 3 6 3 2 2" xfId="28782" xr:uid="{00000000-0005-0000-0000-0000B66F0000}"/>
    <cellStyle name="20% - Accent1 3 5 3 6 3 2 2 2" xfId="28783" xr:uid="{00000000-0005-0000-0000-0000B76F0000}"/>
    <cellStyle name="20% - Accent1 3 5 3 6 3 2 3" xfId="28784" xr:uid="{00000000-0005-0000-0000-0000B86F0000}"/>
    <cellStyle name="20% - Accent1 3 5 3 6 3 3" xfId="28785" xr:uid="{00000000-0005-0000-0000-0000B96F0000}"/>
    <cellStyle name="20% - Accent1 3 5 3 6 3 3 2" xfId="28786" xr:uid="{00000000-0005-0000-0000-0000BA6F0000}"/>
    <cellStyle name="20% - Accent1 3 5 3 6 3 4" xfId="28787" xr:uid="{00000000-0005-0000-0000-0000BB6F0000}"/>
    <cellStyle name="20% - Accent1 3 5 3 6 4" xfId="28788" xr:uid="{00000000-0005-0000-0000-0000BC6F0000}"/>
    <cellStyle name="20% - Accent1 3 5 3 6 4 2" xfId="28789" xr:uid="{00000000-0005-0000-0000-0000BD6F0000}"/>
    <cellStyle name="20% - Accent1 3 5 3 6 4 2 2" xfId="28790" xr:uid="{00000000-0005-0000-0000-0000BE6F0000}"/>
    <cellStyle name="20% - Accent1 3 5 3 6 4 2 2 2" xfId="28791" xr:uid="{00000000-0005-0000-0000-0000BF6F0000}"/>
    <cellStyle name="20% - Accent1 3 5 3 6 4 2 3" xfId="28792" xr:uid="{00000000-0005-0000-0000-0000C06F0000}"/>
    <cellStyle name="20% - Accent1 3 5 3 6 4 3" xfId="28793" xr:uid="{00000000-0005-0000-0000-0000C16F0000}"/>
    <cellStyle name="20% - Accent1 3 5 3 6 4 3 2" xfId="28794" xr:uid="{00000000-0005-0000-0000-0000C26F0000}"/>
    <cellStyle name="20% - Accent1 3 5 3 6 4 4" xfId="28795" xr:uid="{00000000-0005-0000-0000-0000C36F0000}"/>
    <cellStyle name="20% - Accent1 3 5 3 6 5" xfId="28796" xr:uid="{00000000-0005-0000-0000-0000C46F0000}"/>
    <cellStyle name="20% - Accent1 3 5 3 6 5 2" xfId="28797" xr:uid="{00000000-0005-0000-0000-0000C56F0000}"/>
    <cellStyle name="20% - Accent1 3 5 3 6 5 2 2" xfId="28798" xr:uid="{00000000-0005-0000-0000-0000C66F0000}"/>
    <cellStyle name="20% - Accent1 3 5 3 6 5 3" xfId="28799" xr:uid="{00000000-0005-0000-0000-0000C76F0000}"/>
    <cellStyle name="20% - Accent1 3 5 3 6 6" xfId="28800" xr:uid="{00000000-0005-0000-0000-0000C86F0000}"/>
    <cellStyle name="20% - Accent1 3 5 3 6 6 2" xfId="28801" xr:uid="{00000000-0005-0000-0000-0000C96F0000}"/>
    <cellStyle name="20% - Accent1 3 5 3 6 6 2 2" xfId="28802" xr:uid="{00000000-0005-0000-0000-0000CA6F0000}"/>
    <cellStyle name="20% - Accent1 3 5 3 6 6 3" xfId="28803" xr:uid="{00000000-0005-0000-0000-0000CB6F0000}"/>
    <cellStyle name="20% - Accent1 3 5 3 6 7" xfId="28804" xr:uid="{00000000-0005-0000-0000-0000CC6F0000}"/>
    <cellStyle name="20% - Accent1 3 5 3 6 7 2" xfId="28805" xr:uid="{00000000-0005-0000-0000-0000CD6F0000}"/>
    <cellStyle name="20% - Accent1 3 5 3 6 8" xfId="28806" xr:uid="{00000000-0005-0000-0000-0000CE6F0000}"/>
    <cellStyle name="20% - Accent1 3 5 3 6 8 2" xfId="28807" xr:uid="{00000000-0005-0000-0000-0000CF6F0000}"/>
    <cellStyle name="20% - Accent1 3 5 3 6 9" xfId="28808" xr:uid="{00000000-0005-0000-0000-0000D06F0000}"/>
    <cellStyle name="20% - Accent1 3 5 3 7" xfId="28809" xr:uid="{00000000-0005-0000-0000-0000D16F0000}"/>
    <cellStyle name="20% - Accent1 3 5 3 7 2" xfId="28810" xr:uid="{00000000-0005-0000-0000-0000D26F0000}"/>
    <cellStyle name="20% - Accent1 3 5 3 7 2 2" xfId="28811" xr:uid="{00000000-0005-0000-0000-0000D36F0000}"/>
    <cellStyle name="20% - Accent1 3 5 3 7 2 2 2" xfId="28812" xr:uid="{00000000-0005-0000-0000-0000D46F0000}"/>
    <cellStyle name="20% - Accent1 3 5 3 7 2 3" xfId="28813" xr:uid="{00000000-0005-0000-0000-0000D56F0000}"/>
    <cellStyle name="20% - Accent1 3 5 3 7 3" xfId="28814" xr:uid="{00000000-0005-0000-0000-0000D66F0000}"/>
    <cellStyle name="20% - Accent1 3 5 3 7 3 2" xfId="28815" xr:uid="{00000000-0005-0000-0000-0000D76F0000}"/>
    <cellStyle name="20% - Accent1 3 5 3 7 4" xfId="28816" xr:uid="{00000000-0005-0000-0000-0000D86F0000}"/>
    <cellStyle name="20% - Accent1 3 5 3 8" xfId="28817" xr:uid="{00000000-0005-0000-0000-0000D96F0000}"/>
    <cellStyle name="20% - Accent1 3 5 3 8 2" xfId="28818" xr:uid="{00000000-0005-0000-0000-0000DA6F0000}"/>
    <cellStyle name="20% - Accent1 3 5 3 8 2 2" xfId="28819" xr:uid="{00000000-0005-0000-0000-0000DB6F0000}"/>
    <cellStyle name="20% - Accent1 3 5 3 8 2 2 2" xfId="28820" xr:uid="{00000000-0005-0000-0000-0000DC6F0000}"/>
    <cellStyle name="20% - Accent1 3 5 3 8 2 3" xfId="28821" xr:uid="{00000000-0005-0000-0000-0000DD6F0000}"/>
    <cellStyle name="20% - Accent1 3 5 3 8 3" xfId="28822" xr:uid="{00000000-0005-0000-0000-0000DE6F0000}"/>
    <cellStyle name="20% - Accent1 3 5 3 8 3 2" xfId="28823" xr:uid="{00000000-0005-0000-0000-0000DF6F0000}"/>
    <cellStyle name="20% - Accent1 3 5 3 8 4" xfId="28824" xr:uid="{00000000-0005-0000-0000-0000E06F0000}"/>
    <cellStyle name="20% - Accent1 3 5 3 9" xfId="28825" xr:uid="{00000000-0005-0000-0000-0000E16F0000}"/>
    <cellStyle name="20% - Accent1 3 5 3 9 2" xfId="28826" xr:uid="{00000000-0005-0000-0000-0000E26F0000}"/>
    <cellStyle name="20% - Accent1 3 5 3 9 2 2" xfId="28827" xr:uid="{00000000-0005-0000-0000-0000E36F0000}"/>
    <cellStyle name="20% - Accent1 3 5 3 9 2 2 2" xfId="28828" xr:uid="{00000000-0005-0000-0000-0000E46F0000}"/>
    <cellStyle name="20% - Accent1 3 5 3 9 2 3" xfId="28829" xr:uid="{00000000-0005-0000-0000-0000E56F0000}"/>
    <cellStyle name="20% - Accent1 3 5 3 9 3" xfId="28830" xr:uid="{00000000-0005-0000-0000-0000E66F0000}"/>
    <cellStyle name="20% - Accent1 3 5 3 9 3 2" xfId="28831" xr:uid="{00000000-0005-0000-0000-0000E76F0000}"/>
    <cellStyle name="20% - Accent1 3 5 3 9 4" xfId="28832" xr:uid="{00000000-0005-0000-0000-0000E86F0000}"/>
    <cellStyle name="20% - Accent1 3 5 4" xfId="28833" xr:uid="{00000000-0005-0000-0000-0000E96F0000}"/>
    <cellStyle name="20% - Accent1 3 5 4 10" xfId="28834" xr:uid="{00000000-0005-0000-0000-0000EA6F0000}"/>
    <cellStyle name="20% - Accent1 3 5 4 10 2" xfId="28835" xr:uid="{00000000-0005-0000-0000-0000EB6F0000}"/>
    <cellStyle name="20% - Accent1 3 5 4 11" xfId="28836" xr:uid="{00000000-0005-0000-0000-0000EC6F0000}"/>
    <cellStyle name="20% - Accent1 3 5 4 2" xfId="28837" xr:uid="{00000000-0005-0000-0000-0000ED6F0000}"/>
    <cellStyle name="20% - Accent1 3 5 4 2 2" xfId="28838" xr:uid="{00000000-0005-0000-0000-0000EE6F0000}"/>
    <cellStyle name="20% - Accent1 3 5 4 2 2 2" xfId="28839" xr:uid="{00000000-0005-0000-0000-0000EF6F0000}"/>
    <cellStyle name="20% - Accent1 3 5 4 2 2 2 2" xfId="28840" xr:uid="{00000000-0005-0000-0000-0000F06F0000}"/>
    <cellStyle name="20% - Accent1 3 5 4 2 2 2 2 2" xfId="28841" xr:uid="{00000000-0005-0000-0000-0000F16F0000}"/>
    <cellStyle name="20% - Accent1 3 5 4 2 2 2 3" xfId="28842" xr:uid="{00000000-0005-0000-0000-0000F26F0000}"/>
    <cellStyle name="20% - Accent1 3 5 4 2 2 3" xfId="28843" xr:uid="{00000000-0005-0000-0000-0000F36F0000}"/>
    <cellStyle name="20% - Accent1 3 5 4 2 2 3 2" xfId="28844" xr:uid="{00000000-0005-0000-0000-0000F46F0000}"/>
    <cellStyle name="20% - Accent1 3 5 4 2 2 4" xfId="28845" xr:uid="{00000000-0005-0000-0000-0000F56F0000}"/>
    <cellStyle name="20% - Accent1 3 5 4 2 3" xfId="28846" xr:uid="{00000000-0005-0000-0000-0000F66F0000}"/>
    <cellStyle name="20% - Accent1 3 5 4 2 3 2" xfId="28847" xr:uid="{00000000-0005-0000-0000-0000F76F0000}"/>
    <cellStyle name="20% - Accent1 3 5 4 2 3 2 2" xfId="28848" xr:uid="{00000000-0005-0000-0000-0000F86F0000}"/>
    <cellStyle name="20% - Accent1 3 5 4 2 3 2 2 2" xfId="28849" xr:uid="{00000000-0005-0000-0000-0000F96F0000}"/>
    <cellStyle name="20% - Accent1 3 5 4 2 3 2 3" xfId="28850" xr:uid="{00000000-0005-0000-0000-0000FA6F0000}"/>
    <cellStyle name="20% - Accent1 3 5 4 2 3 3" xfId="28851" xr:uid="{00000000-0005-0000-0000-0000FB6F0000}"/>
    <cellStyle name="20% - Accent1 3 5 4 2 3 3 2" xfId="28852" xr:uid="{00000000-0005-0000-0000-0000FC6F0000}"/>
    <cellStyle name="20% - Accent1 3 5 4 2 3 4" xfId="28853" xr:uid="{00000000-0005-0000-0000-0000FD6F0000}"/>
    <cellStyle name="20% - Accent1 3 5 4 2 4" xfId="28854" xr:uid="{00000000-0005-0000-0000-0000FE6F0000}"/>
    <cellStyle name="20% - Accent1 3 5 4 2 4 2" xfId="28855" xr:uid="{00000000-0005-0000-0000-0000FF6F0000}"/>
    <cellStyle name="20% - Accent1 3 5 4 2 4 2 2" xfId="28856" xr:uid="{00000000-0005-0000-0000-000000700000}"/>
    <cellStyle name="20% - Accent1 3 5 4 2 4 2 2 2" xfId="28857" xr:uid="{00000000-0005-0000-0000-000001700000}"/>
    <cellStyle name="20% - Accent1 3 5 4 2 4 2 3" xfId="28858" xr:uid="{00000000-0005-0000-0000-000002700000}"/>
    <cellStyle name="20% - Accent1 3 5 4 2 4 3" xfId="28859" xr:uid="{00000000-0005-0000-0000-000003700000}"/>
    <cellStyle name="20% - Accent1 3 5 4 2 4 3 2" xfId="28860" xr:uid="{00000000-0005-0000-0000-000004700000}"/>
    <cellStyle name="20% - Accent1 3 5 4 2 4 4" xfId="28861" xr:uid="{00000000-0005-0000-0000-000005700000}"/>
    <cellStyle name="20% - Accent1 3 5 4 2 5" xfId="28862" xr:uid="{00000000-0005-0000-0000-000006700000}"/>
    <cellStyle name="20% - Accent1 3 5 4 2 5 2" xfId="28863" xr:uid="{00000000-0005-0000-0000-000007700000}"/>
    <cellStyle name="20% - Accent1 3 5 4 2 5 2 2" xfId="28864" xr:uid="{00000000-0005-0000-0000-000008700000}"/>
    <cellStyle name="20% - Accent1 3 5 4 2 5 3" xfId="28865" xr:uid="{00000000-0005-0000-0000-000009700000}"/>
    <cellStyle name="20% - Accent1 3 5 4 2 6" xfId="28866" xr:uid="{00000000-0005-0000-0000-00000A700000}"/>
    <cellStyle name="20% - Accent1 3 5 4 2 6 2" xfId="28867" xr:uid="{00000000-0005-0000-0000-00000B700000}"/>
    <cellStyle name="20% - Accent1 3 5 4 2 6 2 2" xfId="28868" xr:uid="{00000000-0005-0000-0000-00000C700000}"/>
    <cellStyle name="20% - Accent1 3 5 4 2 6 3" xfId="28869" xr:uid="{00000000-0005-0000-0000-00000D700000}"/>
    <cellStyle name="20% - Accent1 3 5 4 2 7" xfId="28870" xr:uid="{00000000-0005-0000-0000-00000E700000}"/>
    <cellStyle name="20% - Accent1 3 5 4 2 7 2" xfId="28871" xr:uid="{00000000-0005-0000-0000-00000F700000}"/>
    <cellStyle name="20% - Accent1 3 5 4 2 8" xfId="28872" xr:uid="{00000000-0005-0000-0000-000010700000}"/>
    <cellStyle name="20% - Accent1 3 5 4 2 8 2" xfId="28873" xr:uid="{00000000-0005-0000-0000-000011700000}"/>
    <cellStyle name="20% - Accent1 3 5 4 2 9" xfId="28874" xr:uid="{00000000-0005-0000-0000-000012700000}"/>
    <cellStyle name="20% - Accent1 3 5 4 3" xfId="28875" xr:uid="{00000000-0005-0000-0000-000013700000}"/>
    <cellStyle name="20% - Accent1 3 5 4 3 2" xfId="28876" xr:uid="{00000000-0005-0000-0000-000014700000}"/>
    <cellStyle name="20% - Accent1 3 5 4 3 2 2" xfId="28877" xr:uid="{00000000-0005-0000-0000-000015700000}"/>
    <cellStyle name="20% - Accent1 3 5 4 3 2 2 2" xfId="28878" xr:uid="{00000000-0005-0000-0000-000016700000}"/>
    <cellStyle name="20% - Accent1 3 5 4 3 2 2 2 2" xfId="28879" xr:uid="{00000000-0005-0000-0000-000017700000}"/>
    <cellStyle name="20% - Accent1 3 5 4 3 2 2 3" xfId="28880" xr:uid="{00000000-0005-0000-0000-000018700000}"/>
    <cellStyle name="20% - Accent1 3 5 4 3 2 3" xfId="28881" xr:uid="{00000000-0005-0000-0000-000019700000}"/>
    <cellStyle name="20% - Accent1 3 5 4 3 2 3 2" xfId="28882" xr:uid="{00000000-0005-0000-0000-00001A700000}"/>
    <cellStyle name="20% - Accent1 3 5 4 3 2 4" xfId="28883" xr:uid="{00000000-0005-0000-0000-00001B700000}"/>
    <cellStyle name="20% - Accent1 3 5 4 3 3" xfId="28884" xr:uid="{00000000-0005-0000-0000-00001C700000}"/>
    <cellStyle name="20% - Accent1 3 5 4 3 3 2" xfId="28885" xr:uid="{00000000-0005-0000-0000-00001D700000}"/>
    <cellStyle name="20% - Accent1 3 5 4 3 3 2 2" xfId="28886" xr:uid="{00000000-0005-0000-0000-00001E700000}"/>
    <cellStyle name="20% - Accent1 3 5 4 3 3 2 2 2" xfId="28887" xr:uid="{00000000-0005-0000-0000-00001F700000}"/>
    <cellStyle name="20% - Accent1 3 5 4 3 3 2 3" xfId="28888" xr:uid="{00000000-0005-0000-0000-000020700000}"/>
    <cellStyle name="20% - Accent1 3 5 4 3 3 3" xfId="28889" xr:uid="{00000000-0005-0000-0000-000021700000}"/>
    <cellStyle name="20% - Accent1 3 5 4 3 3 3 2" xfId="28890" xr:uid="{00000000-0005-0000-0000-000022700000}"/>
    <cellStyle name="20% - Accent1 3 5 4 3 3 4" xfId="28891" xr:uid="{00000000-0005-0000-0000-000023700000}"/>
    <cellStyle name="20% - Accent1 3 5 4 3 4" xfId="28892" xr:uid="{00000000-0005-0000-0000-000024700000}"/>
    <cellStyle name="20% - Accent1 3 5 4 3 4 2" xfId="28893" xr:uid="{00000000-0005-0000-0000-000025700000}"/>
    <cellStyle name="20% - Accent1 3 5 4 3 4 2 2" xfId="28894" xr:uid="{00000000-0005-0000-0000-000026700000}"/>
    <cellStyle name="20% - Accent1 3 5 4 3 4 2 2 2" xfId="28895" xr:uid="{00000000-0005-0000-0000-000027700000}"/>
    <cellStyle name="20% - Accent1 3 5 4 3 4 2 3" xfId="28896" xr:uid="{00000000-0005-0000-0000-000028700000}"/>
    <cellStyle name="20% - Accent1 3 5 4 3 4 3" xfId="28897" xr:uid="{00000000-0005-0000-0000-000029700000}"/>
    <cellStyle name="20% - Accent1 3 5 4 3 4 3 2" xfId="28898" xr:uid="{00000000-0005-0000-0000-00002A700000}"/>
    <cellStyle name="20% - Accent1 3 5 4 3 4 4" xfId="28899" xr:uid="{00000000-0005-0000-0000-00002B700000}"/>
    <cellStyle name="20% - Accent1 3 5 4 3 5" xfId="28900" xr:uid="{00000000-0005-0000-0000-00002C700000}"/>
    <cellStyle name="20% - Accent1 3 5 4 3 5 2" xfId="28901" xr:uid="{00000000-0005-0000-0000-00002D700000}"/>
    <cellStyle name="20% - Accent1 3 5 4 3 5 2 2" xfId="28902" xr:uid="{00000000-0005-0000-0000-00002E700000}"/>
    <cellStyle name="20% - Accent1 3 5 4 3 5 3" xfId="28903" xr:uid="{00000000-0005-0000-0000-00002F700000}"/>
    <cellStyle name="20% - Accent1 3 5 4 3 6" xfId="28904" xr:uid="{00000000-0005-0000-0000-000030700000}"/>
    <cellStyle name="20% - Accent1 3 5 4 3 6 2" xfId="28905" xr:uid="{00000000-0005-0000-0000-000031700000}"/>
    <cellStyle name="20% - Accent1 3 5 4 3 6 2 2" xfId="28906" xr:uid="{00000000-0005-0000-0000-000032700000}"/>
    <cellStyle name="20% - Accent1 3 5 4 3 6 3" xfId="28907" xr:uid="{00000000-0005-0000-0000-000033700000}"/>
    <cellStyle name="20% - Accent1 3 5 4 3 7" xfId="28908" xr:uid="{00000000-0005-0000-0000-000034700000}"/>
    <cellStyle name="20% - Accent1 3 5 4 3 7 2" xfId="28909" xr:uid="{00000000-0005-0000-0000-000035700000}"/>
    <cellStyle name="20% - Accent1 3 5 4 3 8" xfId="28910" xr:uid="{00000000-0005-0000-0000-000036700000}"/>
    <cellStyle name="20% - Accent1 3 5 4 3 8 2" xfId="28911" xr:uid="{00000000-0005-0000-0000-000037700000}"/>
    <cellStyle name="20% - Accent1 3 5 4 3 9" xfId="28912" xr:uid="{00000000-0005-0000-0000-000038700000}"/>
    <cellStyle name="20% - Accent1 3 5 4 4" xfId="28913" xr:uid="{00000000-0005-0000-0000-000039700000}"/>
    <cellStyle name="20% - Accent1 3 5 4 4 2" xfId="28914" xr:uid="{00000000-0005-0000-0000-00003A700000}"/>
    <cellStyle name="20% - Accent1 3 5 4 4 2 2" xfId="28915" xr:uid="{00000000-0005-0000-0000-00003B700000}"/>
    <cellStyle name="20% - Accent1 3 5 4 4 2 2 2" xfId="28916" xr:uid="{00000000-0005-0000-0000-00003C700000}"/>
    <cellStyle name="20% - Accent1 3 5 4 4 2 3" xfId="28917" xr:uid="{00000000-0005-0000-0000-00003D700000}"/>
    <cellStyle name="20% - Accent1 3 5 4 4 3" xfId="28918" xr:uid="{00000000-0005-0000-0000-00003E700000}"/>
    <cellStyle name="20% - Accent1 3 5 4 4 3 2" xfId="28919" xr:uid="{00000000-0005-0000-0000-00003F700000}"/>
    <cellStyle name="20% - Accent1 3 5 4 4 4" xfId="28920" xr:uid="{00000000-0005-0000-0000-000040700000}"/>
    <cellStyle name="20% - Accent1 3 5 4 5" xfId="28921" xr:uid="{00000000-0005-0000-0000-000041700000}"/>
    <cellStyle name="20% - Accent1 3 5 4 5 2" xfId="28922" xr:uid="{00000000-0005-0000-0000-000042700000}"/>
    <cellStyle name="20% - Accent1 3 5 4 5 2 2" xfId="28923" xr:uid="{00000000-0005-0000-0000-000043700000}"/>
    <cellStyle name="20% - Accent1 3 5 4 5 2 2 2" xfId="28924" xr:uid="{00000000-0005-0000-0000-000044700000}"/>
    <cellStyle name="20% - Accent1 3 5 4 5 2 3" xfId="28925" xr:uid="{00000000-0005-0000-0000-000045700000}"/>
    <cellStyle name="20% - Accent1 3 5 4 5 3" xfId="28926" xr:uid="{00000000-0005-0000-0000-000046700000}"/>
    <cellStyle name="20% - Accent1 3 5 4 5 3 2" xfId="28927" xr:uid="{00000000-0005-0000-0000-000047700000}"/>
    <cellStyle name="20% - Accent1 3 5 4 5 4" xfId="28928" xr:uid="{00000000-0005-0000-0000-000048700000}"/>
    <cellStyle name="20% - Accent1 3 5 4 6" xfId="28929" xr:uid="{00000000-0005-0000-0000-000049700000}"/>
    <cellStyle name="20% - Accent1 3 5 4 6 2" xfId="28930" xr:uid="{00000000-0005-0000-0000-00004A700000}"/>
    <cellStyle name="20% - Accent1 3 5 4 6 2 2" xfId="28931" xr:uid="{00000000-0005-0000-0000-00004B700000}"/>
    <cellStyle name="20% - Accent1 3 5 4 6 2 2 2" xfId="28932" xr:uid="{00000000-0005-0000-0000-00004C700000}"/>
    <cellStyle name="20% - Accent1 3 5 4 6 2 3" xfId="28933" xr:uid="{00000000-0005-0000-0000-00004D700000}"/>
    <cellStyle name="20% - Accent1 3 5 4 6 3" xfId="28934" xr:uid="{00000000-0005-0000-0000-00004E700000}"/>
    <cellStyle name="20% - Accent1 3 5 4 6 3 2" xfId="28935" xr:uid="{00000000-0005-0000-0000-00004F700000}"/>
    <cellStyle name="20% - Accent1 3 5 4 6 4" xfId="28936" xr:uid="{00000000-0005-0000-0000-000050700000}"/>
    <cellStyle name="20% - Accent1 3 5 4 7" xfId="28937" xr:uid="{00000000-0005-0000-0000-000051700000}"/>
    <cellStyle name="20% - Accent1 3 5 4 7 2" xfId="28938" xr:uid="{00000000-0005-0000-0000-000052700000}"/>
    <cellStyle name="20% - Accent1 3 5 4 7 2 2" xfId="28939" xr:uid="{00000000-0005-0000-0000-000053700000}"/>
    <cellStyle name="20% - Accent1 3 5 4 7 3" xfId="28940" xr:uid="{00000000-0005-0000-0000-000054700000}"/>
    <cellStyle name="20% - Accent1 3 5 4 8" xfId="28941" xr:uid="{00000000-0005-0000-0000-000055700000}"/>
    <cellStyle name="20% - Accent1 3 5 4 8 2" xfId="28942" xr:uid="{00000000-0005-0000-0000-000056700000}"/>
    <cellStyle name="20% - Accent1 3 5 4 8 2 2" xfId="28943" xr:uid="{00000000-0005-0000-0000-000057700000}"/>
    <cellStyle name="20% - Accent1 3 5 4 8 3" xfId="28944" xr:uid="{00000000-0005-0000-0000-000058700000}"/>
    <cellStyle name="20% - Accent1 3 5 4 9" xfId="28945" xr:uid="{00000000-0005-0000-0000-000059700000}"/>
    <cellStyle name="20% - Accent1 3 5 4 9 2" xfId="28946" xr:uid="{00000000-0005-0000-0000-00005A700000}"/>
    <cellStyle name="20% - Accent1 3 5 5" xfId="28947" xr:uid="{00000000-0005-0000-0000-00005B700000}"/>
    <cellStyle name="20% - Accent1 3 5 5 10" xfId="28948" xr:uid="{00000000-0005-0000-0000-00005C700000}"/>
    <cellStyle name="20% - Accent1 3 5 5 10 2" xfId="28949" xr:uid="{00000000-0005-0000-0000-00005D700000}"/>
    <cellStyle name="20% - Accent1 3 5 5 11" xfId="28950" xr:uid="{00000000-0005-0000-0000-00005E700000}"/>
    <cellStyle name="20% - Accent1 3 5 5 2" xfId="28951" xr:uid="{00000000-0005-0000-0000-00005F700000}"/>
    <cellStyle name="20% - Accent1 3 5 5 2 2" xfId="28952" xr:uid="{00000000-0005-0000-0000-000060700000}"/>
    <cellStyle name="20% - Accent1 3 5 5 2 2 2" xfId="28953" xr:uid="{00000000-0005-0000-0000-000061700000}"/>
    <cellStyle name="20% - Accent1 3 5 5 2 2 2 2" xfId="28954" xr:uid="{00000000-0005-0000-0000-000062700000}"/>
    <cellStyle name="20% - Accent1 3 5 5 2 2 2 2 2" xfId="28955" xr:uid="{00000000-0005-0000-0000-000063700000}"/>
    <cellStyle name="20% - Accent1 3 5 5 2 2 2 3" xfId="28956" xr:uid="{00000000-0005-0000-0000-000064700000}"/>
    <cellStyle name="20% - Accent1 3 5 5 2 2 3" xfId="28957" xr:uid="{00000000-0005-0000-0000-000065700000}"/>
    <cellStyle name="20% - Accent1 3 5 5 2 2 3 2" xfId="28958" xr:uid="{00000000-0005-0000-0000-000066700000}"/>
    <cellStyle name="20% - Accent1 3 5 5 2 2 4" xfId="28959" xr:uid="{00000000-0005-0000-0000-000067700000}"/>
    <cellStyle name="20% - Accent1 3 5 5 2 3" xfId="28960" xr:uid="{00000000-0005-0000-0000-000068700000}"/>
    <cellStyle name="20% - Accent1 3 5 5 2 3 2" xfId="28961" xr:uid="{00000000-0005-0000-0000-000069700000}"/>
    <cellStyle name="20% - Accent1 3 5 5 2 3 2 2" xfId="28962" xr:uid="{00000000-0005-0000-0000-00006A700000}"/>
    <cellStyle name="20% - Accent1 3 5 5 2 3 2 2 2" xfId="28963" xr:uid="{00000000-0005-0000-0000-00006B700000}"/>
    <cellStyle name="20% - Accent1 3 5 5 2 3 2 3" xfId="28964" xr:uid="{00000000-0005-0000-0000-00006C700000}"/>
    <cellStyle name="20% - Accent1 3 5 5 2 3 3" xfId="28965" xr:uid="{00000000-0005-0000-0000-00006D700000}"/>
    <cellStyle name="20% - Accent1 3 5 5 2 3 3 2" xfId="28966" xr:uid="{00000000-0005-0000-0000-00006E700000}"/>
    <cellStyle name="20% - Accent1 3 5 5 2 3 4" xfId="28967" xr:uid="{00000000-0005-0000-0000-00006F700000}"/>
    <cellStyle name="20% - Accent1 3 5 5 2 4" xfId="28968" xr:uid="{00000000-0005-0000-0000-000070700000}"/>
    <cellStyle name="20% - Accent1 3 5 5 2 4 2" xfId="28969" xr:uid="{00000000-0005-0000-0000-000071700000}"/>
    <cellStyle name="20% - Accent1 3 5 5 2 4 2 2" xfId="28970" xr:uid="{00000000-0005-0000-0000-000072700000}"/>
    <cellStyle name="20% - Accent1 3 5 5 2 4 2 2 2" xfId="28971" xr:uid="{00000000-0005-0000-0000-000073700000}"/>
    <cellStyle name="20% - Accent1 3 5 5 2 4 2 3" xfId="28972" xr:uid="{00000000-0005-0000-0000-000074700000}"/>
    <cellStyle name="20% - Accent1 3 5 5 2 4 3" xfId="28973" xr:uid="{00000000-0005-0000-0000-000075700000}"/>
    <cellStyle name="20% - Accent1 3 5 5 2 4 3 2" xfId="28974" xr:uid="{00000000-0005-0000-0000-000076700000}"/>
    <cellStyle name="20% - Accent1 3 5 5 2 4 4" xfId="28975" xr:uid="{00000000-0005-0000-0000-000077700000}"/>
    <cellStyle name="20% - Accent1 3 5 5 2 5" xfId="28976" xr:uid="{00000000-0005-0000-0000-000078700000}"/>
    <cellStyle name="20% - Accent1 3 5 5 2 5 2" xfId="28977" xr:uid="{00000000-0005-0000-0000-000079700000}"/>
    <cellStyle name="20% - Accent1 3 5 5 2 5 2 2" xfId="28978" xr:uid="{00000000-0005-0000-0000-00007A700000}"/>
    <cellStyle name="20% - Accent1 3 5 5 2 5 3" xfId="28979" xr:uid="{00000000-0005-0000-0000-00007B700000}"/>
    <cellStyle name="20% - Accent1 3 5 5 2 6" xfId="28980" xr:uid="{00000000-0005-0000-0000-00007C700000}"/>
    <cellStyle name="20% - Accent1 3 5 5 2 6 2" xfId="28981" xr:uid="{00000000-0005-0000-0000-00007D700000}"/>
    <cellStyle name="20% - Accent1 3 5 5 2 6 2 2" xfId="28982" xr:uid="{00000000-0005-0000-0000-00007E700000}"/>
    <cellStyle name="20% - Accent1 3 5 5 2 6 3" xfId="28983" xr:uid="{00000000-0005-0000-0000-00007F700000}"/>
    <cellStyle name="20% - Accent1 3 5 5 2 7" xfId="28984" xr:uid="{00000000-0005-0000-0000-000080700000}"/>
    <cellStyle name="20% - Accent1 3 5 5 2 7 2" xfId="28985" xr:uid="{00000000-0005-0000-0000-000081700000}"/>
    <cellStyle name="20% - Accent1 3 5 5 2 8" xfId="28986" xr:uid="{00000000-0005-0000-0000-000082700000}"/>
    <cellStyle name="20% - Accent1 3 5 5 2 8 2" xfId="28987" xr:uid="{00000000-0005-0000-0000-000083700000}"/>
    <cellStyle name="20% - Accent1 3 5 5 2 9" xfId="28988" xr:uid="{00000000-0005-0000-0000-000084700000}"/>
    <cellStyle name="20% - Accent1 3 5 5 3" xfId="28989" xr:uid="{00000000-0005-0000-0000-000085700000}"/>
    <cellStyle name="20% - Accent1 3 5 5 3 2" xfId="28990" xr:uid="{00000000-0005-0000-0000-000086700000}"/>
    <cellStyle name="20% - Accent1 3 5 5 3 2 2" xfId="28991" xr:uid="{00000000-0005-0000-0000-000087700000}"/>
    <cellStyle name="20% - Accent1 3 5 5 3 2 2 2" xfId="28992" xr:uid="{00000000-0005-0000-0000-000088700000}"/>
    <cellStyle name="20% - Accent1 3 5 5 3 2 2 2 2" xfId="28993" xr:uid="{00000000-0005-0000-0000-000089700000}"/>
    <cellStyle name="20% - Accent1 3 5 5 3 2 2 3" xfId="28994" xr:uid="{00000000-0005-0000-0000-00008A700000}"/>
    <cellStyle name="20% - Accent1 3 5 5 3 2 3" xfId="28995" xr:uid="{00000000-0005-0000-0000-00008B700000}"/>
    <cellStyle name="20% - Accent1 3 5 5 3 2 3 2" xfId="28996" xr:uid="{00000000-0005-0000-0000-00008C700000}"/>
    <cellStyle name="20% - Accent1 3 5 5 3 2 4" xfId="28997" xr:uid="{00000000-0005-0000-0000-00008D700000}"/>
    <cellStyle name="20% - Accent1 3 5 5 3 3" xfId="28998" xr:uid="{00000000-0005-0000-0000-00008E700000}"/>
    <cellStyle name="20% - Accent1 3 5 5 3 3 2" xfId="28999" xr:uid="{00000000-0005-0000-0000-00008F700000}"/>
    <cellStyle name="20% - Accent1 3 5 5 3 3 2 2" xfId="29000" xr:uid="{00000000-0005-0000-0000-000090700000}"/>
    <cellStyle name="20% - Accent1 3 5 5 3 3 2 2 2" xfId="29001" xr:uid="{00000000-0005-0000-0000-000091700000}"/>
    <cellStyle name="20% - Accent1 3 5 5 3 3 2 3" xfId="29002" xr:uid="{00000000-0005-0000-0000-000092700000}"/>
    <cellStyle name="20% - Accent1 3 5 5 3 3 3" xfId="29003" xr:uid="{00000000-0005-0000-0000-000093700000}"/>
    <cellStyle name="20% - Accent1 3 5 5 3 3 3 2" xfId="29004" xr:uid="{00000000-0005-0000-0000-000094700000}"/>
    <cellStyle name="20% - Accent1 3 5 5 3 3 4" xfId="29005" xr:uid="{00000000-0005-0000-0000-000095700000}"/>
    <cellStyle name="20% - Accent1 3 5 5 3 4" xfId="29006" xr:uid="{00000000-0005-0000-0000-000096700000}"/>
    <cellStyle name="20% - Accent1 3 5 5 3 4 2" xfId="29007" xr:uid="{00000000-0005-0000-0000-000097700000}"/>
    <cellStyle name="20% - Accent1 3 5 5 3 4 2 2" xfId="29008" xr:uid="{00000000-0005-0000-0000-000098700000}"/>
    <cellStyle name="20% - Accent1 3 5 5 3 4 2 2 2" xfId="29009" xr:uid="{00000000-0005-0000-0000-000099700000}"/>
    <cellStyle name="20% - Accent1 3 5 5 3 4 2 3" xfId="29010" xr:uid="{00000000-0005-0000-0000-00009A700000}"/>
    <cellStyle name="20% - Accent1 3 5 5 3 4 3" xfId="29011" xr:uid="{00000000-0005-0000-0000-00009B700000}"/>
    <cellStyle name="20% - Accent1 3 5 5 3 4 3 2" xfId="29012" xr:uid="{00000000-0005-0000-0000-00009C700000}"/>
    <cellStyle name="20% - Accent1 3 5 5 3 4 4" xfId="29013" xr:uid="{00000000-0005-0000-0000-00009D700000}"/>
    <cellStyle name="20% - Accent1 3 5 5 3 5" xfId="29014" xr:uid="{00000000-0005-0000-0000-00009E700000}"/>
    <cellStyle name="20% - Accent1 3 5 5 3 5 2" xfId="29015" xr:uid="{00000000-0005-0000-0000-00009F700000}"/>
    <cellStyle name="20% - Accent1 3 5 5 3 5 2 2" xfId="29016" xr:uid="{00000000-0005-0000-0000-0000A0700000}"/>
    <cellStyle name="20% - Accent1 3 5 5 3 5 3" xfId="29017" xr:uid="{00000000-0005-0000-0000-0000A1700000}"/>
    <cellStyle name="20% - Accent1 3 5 5 3 6" xfId="29018" xr:uid="{00000000-0005-0000-0000-0000A2700000}"/>
    <cellStyle name="20% - Accent1 3 5 5 3 6 2" xfId="29019" xr:uid="{00000000-0005-0000-0000-0000A3700000}"/>
    <cellStyle name="20% - Accent1 3 5 5 3 6 2 2" xfId="29020" xr:uid="{00000000-0005-0000-0000-0000A4700000}"/>
    <cellStyle name="20% - Accent1 3 5 5 3 6 3" xfId="29021" xr:uid="{00000000-0005-0000-0000-0000A5700000}"/>
    <cellStyle name="20% - Accent1 3 5 5 3 7" xfId="29022" xr:uid="{00000000-0005-0000-0000-0000A6700000}"/>
    <cellStyle name="20% - Accent1 3 5 5 3 7 2" xfId="29023" xr:uid="{00000000-0005-0000-0000-0000A7700000}"/>
    <cellStyle name="20% - Accent1 3 5 5 3 8" xfId="29024" xr:uid="{00000000-0005-0000-0000-0000A8700000}"/>
    <cellStyle name="20% - Accent1 3 5 5 3 8 2" xfId="29025" xr:uid="{00000000-0005-0000-0000-0000A9700000}"/>
    <cellStyle name="20% - Accent1 3 5 5 3 9" xfId="29026" xr:uid="{00000000-0005-0000-0000-0000AA700000}"/>
    <cellStyle name="20% - Accent1 3 5 5 4" xfId="29027" xr:uid="{00000000-0005-0000-0000-0000AB700000}"/>
    <cellStyle name="20% - Accent1 3 5 5 4 2" xfId="29028" xr:uid="{00000000-0005-0000-0000-0000AC700000}"/>
    <cellStyle name="20% - Accent1 3 5 5 4 2 2" xfId="29029" xr:uid="{00000000-0005-0000-0000-0000AD700000}"/>
    <cellStyle name="20% - Accent1 3 5 5 4 2 2 2" xfId="29030" xr:uid="{00000000-0005-0000-0000-0000AE700000}"/>
    <cellStyle name="20% - Accent1 3 5 5 4 2 3" xfId="29031" xr:uid="{00000000-0005-0000-0000-0000AF700000}"/>
    <cellStyle name="20% - Accent1 3 5 5 4 3" xfId="29032" xr:uid="{00000000-0005-0000-0000-0000B0700000}"/>
    <cellStyle name="20% - Accent1 3 5 5 4 3 2" xfId="29033" xr:uid="{00000000-0005-0000-0000-0000B1700000}"/>
    <cellStyle name="20% - Accent1 3 5 5 4 4" xfId="29034" xr:uid="{00000000-0005-0000-0000-0000B2700000}"/>
    <cellStyle name="20% - Accent1 3 5 5 5" xfId="29035" xr:uid="{00000000-0005-0000-0000-0000B3700000}"/>
    <cellStyle name="20% - Accent1 3 5 5 5 2" xfId="29036" xr:uid="{00000000-0005-0000-0000-0000B4700000}"/>
    <cellStyle name="20% - Accent1 3 5 5 5 2 2" xfId="29037" xr:uid="{00000000-0005-0000-0000-0000B5700000}"/>
    <cellStyle name="20% - Accent1 3 5 5 5 2 2 2" xfId="29038" xr:uid="{00000000-0005-0000-0000-0000B6700000}"/>
    <cellStyle name="20% - Accent1 3 5 5 5 2 3" xfId="29039" xr:uid="{00000000-0005-0000-0000-0000B7700000}"/>
    <cellStyle name="20% - Accent1 3 5 5 5 3" xfId="29040" xr:uid="{00000000-0005-0000-0000-0000B8700000}"/>
    <cellStyle name="20% - Accent1 3 5 5 5 3 2" xfId="29041" xr:uid="{00000000-0005-0000-0000-0000B9700000}"/>
    <cellStyle name="20% - Accent1 3 5 5 5 4" xfId="29042" xr:uid="{00000000-0005-0000-0000-0000BA700000}"/>
    <cellStyle name="20% - Accent1 3 5 5 6" xfId="29043" xr:uid="{00000000-0005-0000-0000-0000BB700000}"/>
    <cellStyle name="20% - Accent1 3 5 5 6 2" xfId="29044" xr:uid="{00000000-0005-0000-0000-0000BC700000}"/>
    <cellStyle name="20% - Accent1 3 5 5 6 2 2" xfId="29045" xr:uid="{00000000-0005-0000-0000-0000BD700000}"/>
    <cellStyle name="20% - Accent1 3 5 5 6 2 2 2" xfId="29046" xr:uid="{00000000-0005-0000-0000-0000BE700000}"/>
    <cellStyle name="20% - Accent1 3 5 5 6 2 3" xfId="29047" xr:uid="{00000000-0005-0000-0000-0000BF700000}"/>
    <cellStyle name="20% - Accent1 3 5 5 6 3" xfId="29048" xr:uid="{00000000-0005-0000-0000-0000C0700000}"/>
    <cellStyle name="20% - Accent1 3 5 5 6 3 2" xfId="29049" xr:uid="{00000000-0005-0000-0000-0000C1700000}"/>
    <cellStyle name="20% - Accent1 3 5 5 6 4" xfId="29050" xr:uid="{00000000-0005-0000-0000-0000C2700000}"/>
    <cellStyle name="20% - Accent1 3 5 5 7" xfId="29051" xr:uid="{00000000-0005-0000-0000-0000C3700000}"/>
    <cellStyle name="20% - Accent1 3 5 5 7 2" xfId="29052" xr:uid="{00000000-0005-0000-0000-0000C4700000}"/>
    <cellStyle name="20% - Accent1 3 5 5 7 2 2" xfId="29053" xr:uid="{00000000-0005-0000-0000-0000C5700000}"/>
    <cellStyle name="20% - Accent1 3 5 5 7 3" xfId="29054" xr:uid="{00000000-0005-0000-0000-0000C6700000}"/>
    <cellStyle name="20% - Accent1 3 5 5 8" xfId="29055" xr:uid="{00000000-0005-0000-0000-0000C7700000}"/>
    <cellStyle name="20% - Accent1 3 5 5 8 2" xfId="29056" xr:uid="{00000000-0005-0000-0000-0000C8700000}"/>
    <cellStyle name="20% - Accent1 3 5 5 8 2 2" xfId="29057" xr:uid="{00000000-0005-0000-0000-0000C9700000}"/>
    <cellStyle name="20% - Accent1 3 5 5 8 3" xfId="29058" xr:uid="{00000000-0005-0000-0000-0000CA700000}"/>
    <cellStyle name="20% - Accent1 3 5 5 9" xfId="29059" xr:uid="{00000000-0005-0000-0000-0000CB700000}"/>
    <cellStyle name="20% - Accent1 3 5 5 9 2" xfId="29060" xr:uid="{00000000-0005-0000-0000-0000CC700000}"/>
    <cellStyle name="20% - Accent1 3 5 6" xfId="29061" xr:uid="{00000000-0005-0000-0000-0000CD700000}"/>
    <cellStyle name="20% - Accent1 3 5 6 10" xfId="29062" xr:uid="{00000000-0005-0000-0000-0000CE700000}"/>
    <cellStyle name="20% - Accent1 3 5 6 10 2" xfId="29063" xr:uid="{00000000-0005-0000-0000-0000CF700000}"/>
    <cellStyle name="20% - Accent1 3 5 6 11" xfId="29064" xr:uid="{00000000-0005-0000-0000-0000D0700000}"/>
    <cellStyle name="20% - Accent1 3 5 6 2" xfId="29065" xr:uid="{00000000-0005-0000-0000-0000D1700000}"/>
    <cellStyle name="20% - Accent1 3 5 6 2 2" xfId="29066" xr:uid="{00000000-0005-0000-0000-0000D2700000}"/>
    <cellStyle name="20% - Accent1 3 5 6 2 2 2" xfId="29067" xr:uid="{00000000-0005-0000-0000-0000D3700000}"/>
    <cellStyle name="20% - Accent1 3 5 6 2 2 2 2" xfId="29068" xr:uid="{00000000-0005-0000-0000-0000D4700000}"/>
    <cellStyle name="20% - Accent1 3 5 6 2 2 2 2 2" xfId="29069" xr:uid="{00000000-0005-0000-0000-0000D5700000}"/>
    <cellStyle name="20% - Accent1 3 5 6 2 2 2 3" xfId="29070" xr:uid="{00000000-0005-0000-0000-0000D6700000}"/>
    <cellStyle name="20% - Accent1 3 5 6 2 2 3" xfId="29071" xr:uid="{00000000-0005-0000-0000-0000D7700000}"/>
    <cellStyle name="20% - Accent1 3 5 6 2 2 3 2" xfId="29072" xr:uid="{00000000-0005-0000-0000-0000D8700000}"/>
    <cellStyle name="20% - Accent1 3 5 6 2 2 4" xfId="29073" xr:uid="{00000000-0005-0000-0000-0000D9700000}"/>
    <cellStyle name="20% - Accent1 3 5 6 2 3" xfId="29074" xr:uid="{00000000-0005-0000-0000-0000DA700000}"/>
    <cellStyle name="20% - Accent1 3 5 6 2 3 2" xfId="29075" xr:uid="{00000000-0005-0000-0000-0000DB700000}"/>
    <cellStyle name="20% - Accent1 3 5 6 2 3 2 2" xfId="29076" xr:uid="{00000000-0005-0000-0000-0000DC700000}"/>
    <cellStyle name="20% - Accent1 3 5 6 2 3 2 2 2" xfId="29077" xr:uid="{00000000-0005-0000-0000-0000DD700000}"/>
    <cellStyle name="20% - Accent1 3 5 6 2 3 2 3" xfId="29078" xr:uid="{00000000-0005-0000-0000-0000DE700000}"/>
    <cellStyle name="20% - Accent1 3 5 6 2 3 3" xfId="29079" xr:uid="{00000000-0005-0000-0000-0000DF700000}"/>
    <cellStyle name="20% - Accent1 3 5 6 2 3 3 2" xfId="29080" xr:uid="{00000000-0005-0000-0000-0000E0700000}"/>
    <cellStyle name="20% - Accent1 3 5 6 2 3 4" xfId="29081" xr:uid="{00000000-0005-0000-0000-0000E1700000}"/>
    <cellStyle name="20% - Accent1 3 5 6 2 4" xfId="29082" xr:uid="{00000000-0005-0000-0000-0000E2700000}"/>
    <cellStyle name="20% - Accent1 3 5 6 2 4 2" xfId="29083" xr:uid="{00000000-0005-0000-0000-0000E3700000}"/>
    <cellStyle name="20% - Accent1 3 5 6 2 4 2 2" xfId="29084" xr:uid="{00000000-0005-0000-0000-0000E4700000}"/>
    <cellStyle name="20% - Accent1 3 5 6 2 4 2 2 2" xfId="29085" xr:uid="{00000000-0005-0000-0000-0000E5700000}"/>
    <cellStyle name="20% - Accent1 3 5 6 2 4 2 3" xfId="29086" xr:uid="{00000000-0005-0000-0000-0000E6700000}"/>
    <cellStyle name="20% - Accent1 3 5 6 2 4 3" xfId="29087" xr:uid="{00000000-0005-0000-0000-0000E7700000}"/>
    <cellStyle name="20% - Accent1 3 5 6 2 4 3 2" xfId="29088" xr:uid="{00000000-0005-0000-0000-0000E8700000}"/>
    <cellStyle name="20% - Accent1 3 5 6 2 4 4" xfId="29089" xr:uid="{00000000-0005-0000-0000-0000E9700000}"/>
    <cellStyle name="20% - Accent1 3 5 6 2 5" xfId="29090" xr:uid="{00000000-0005-0000-0000-0000EA700000}"/>
    <cellStyle name="20% - Accent1 3 5 6 2 5 2" xfId="29091" xr:uid="{00000000-0005-0000-0000-0000EB700000}"/>
    <cellStyle name="20% - Accent1 3 5 6 2 5 2 2" xfId="29092" xr:uid="{00000000-0005-0000-0000-0000EC700000}"/>
    <cellStyle name="20% - Accent1 3 5 6 2 5 3" xfId="29093" xr:uid="{00000000-0005-0000-0000-0000ED700000}"/>
    <cellStyle name="20% - Accent1 3 5 6 2 6" xfId="29094" xr:uid="{00000000-0005-0000-0000-0000EE700000}"/>
    <cellStyle name="20% - Accent1 3 5 6 2 6 2" xfId="29095" xr:uid="{00000000-0005-0000-0000-0000EF700000}"/>
    <cellStyle name="20% - Accent1 3 5 6 2 6 2 2" xfId="29096" xr:uid="{00000000-0005-0000-0000-0000F0700000}"/>
    <cellStyle name="20% - Accent1 3 5 6 2 6 3" xfId="29097" xr:uid="{00000000-0005-0000-0000-0000F1700000}"/>
    <cellStyle name="20% - Accent1 3 5 6 2 7" xfId="29098" xr:uid="{00000000-0005-0000-0000-0000F2700000}"/>
    <cellStyle name="20% - Accent1 3 5 6 2 7 2" xfId="29099" xr:uid="{00000000-0005-0000-0000-0000F3700000}"/>
    <cellStyle name="20% - Accent1 3 5 6 2 8" xfId="29100" xr:uid="{00000000-0005-0000-0000-0000F4700000}"/>
    <cellStyle name="20% - Accent1 3 5 6 2 8 2" xfId="29101" xr:uid="{00000000-0005-0000-0000-0000F5700000}"/>
    <cellStyle name="20% - Accent1 3 5 6 2 9" xfId="29102" xr:uid="{00000000-0005-0000-0000-0000F6700000}"/>
    <cellStyle name="20% - Accent1 3 5 6 3" xfId="29103" xr:uid="{00000000-0005-0000-0000-0000F7700000}"/>
    <cellStyle name="20% - Accent1 3 5 6 3 2" xfId="29104" xr:uid="{00000000-0005-0000-0000-0000F8700000}"/>
    <cellStyle name="20% - Accent1 3 5 6 3 2 2" xfId="29105" xr:uid="{00000000-0005-0000-0000-0000F9700000}"/>
    <cellStyle name="20% - Accent1 3 5 6 3 2 2 2" xfId="29106" xr:uid="{00000000-0005-0000-0000-0000FA700000}"/>
    <cellStyle name="20% - Accent1 3 5 6 3 2 2 2 2" xfId="29107" xr:uid="{00000000-0005-0000-0000-0000FB700000}"/>
    <cellStyle name="20% - Accent1 3 5 6 3 2 2 3" xfId="29108" xr:uid="{00000000-0005-0000-0000-0000FC700000}"/>
    <cellStyle name="20% - Accent1 3 5 6 3 2 3" xfId="29109" xr:uid="{00000000-0005-0000-0000-0000FD700000}"/>
    <cellStyle name="20% - Accent1 3 5 6 3 2 3 2" xfId="29110" xr:uid="{00000000-0005-0000-0000-0000FE700000}"/>
    <cellStyle name="20% - Accent1 3 5 6 3 2 4" xfId="29111" xr:uid="{00000000-0005-0000-0000-0000FF700000}"/>
    <cellStyle name="20% - Accent1 3 5 6 3 3" xfId="29112" xr:uid="{00000000-0005-0000-0000-000000710000}"/>
    <cellStyle name="20% - Accent1 3 5 6 3 3 2" xfId="29113" xr:uid="{00000000-0005-0000-0000-000001710000}"/>
    <cellStyle name="20% - Accent1 3 5 6 3 3 2 2" xfId="29114" xr:uid="{00000000-0005-0000-0000-000002710000}"/>
    <cellStyle name="20% - Accent1 3 5 6 3 3 2 2 2" xfId="29115" xr:uid="{00000000-0005-0000-0000-000003710000}"/>
    <cellStyle name="20% - Accent1 3 5 6 3 3 2 3" xfId="29116" xr:uid="{00000000-0005-0000-0000-000004710000}"/>
    <cellStyle name="20% - Accent1 3 5 6 3 3 3" xfId="29117" xr:uid="{00000000-0005-0000-0000-000005710000}"/>
    <cellStyle name="20% - Accent1 3 5 6 3 3 3 2" xfId="29118" xr:uid="{00000000-0005-0000-0000-000006710000}"/>
    <cellStyle name="20% - Accent1 3 5 6 3 3 4" xfId="29119" xr:uid="{00000000-0005-0000-0000-000007710000}"/>
    <cellStyle name="20% - Accent1 3 5 6 3 4" xfId="29120" xr:uid="{00000000-0005-0000-0000-000008710000}"/>
    <cellStyle name="20% - Accent1 3 5 6 3 4 2" xfId="29121" xr:uid="{00000000-0005-0000-0000-000009710000}"/>
    <cellStyle name="20% - Accent1 3 5 6 3 4 2 2" xfId="29122" xr:uid="{00000000-0005-0000-0000-00000A710000}"/>
    <cellStyle name="20% - Accent1 3 5 6 3 4 2 2 2" xfId="29123" xr:uid="{00000000-0005-0000-0000-00000B710000}"/>
    <cellStyle name="20% - Accent1 3 5 6 3 4 2 3" xfId="29124" xr:uid="{00000000-0005-0000-0000-00000C710000}"/>
    <cellStyle name="20% - Accent1 3 5 6 3 4 3" xfId="29125" xr:uid="{00000000-0005-0000-0000-00000D710000}"/>
    <cellStyle name="20% - Accent1 3 5 6 3 4 3 2" xfId="29126" xr:uid="{00000000-0005-0000-0000-00000E710000}"/>
    <cellStyle name="20% - Accent1 3 5 6 3 4 4" xfId="29127" xr:uid="{00000000-0005-0000-0000-00000F710000}"/>
    <cellStyle name="20% - Accent1 3 5 6 3 5" xfId="29128" xr:uid="{00000000-0005-0000-0000-000010710000}"/>
    <cellStyle name="20% - Accent1 3 5 6 3 5 2" xfId="29129" xr:uid="{00000000-0005-0000-0000-000011710000}"/>
    <cellStyle name="20% - Accent1 3 5 6 3 5 2 2" xfId="29130" xr:uid="{00000000-0005-0000-0000-000012710000}"/>
    <cellStyle name="20% - Accent1 3 5 6 3 5 3" xfId="29131" xr:uid="{00000000-0005-0000-0000-000013710000}"/>
    <cellStyle name="20% - Accent1 3 5 6 3 6" xfId="29132" xr:uid="{00000000-0005-0000-0000-000014710000}"/>
    <cellStyle name="20% - Accent1 3 5 6 3 6 2" xfId="29133" xr:uid="{00000000-0005-0000-0000-000015710000}"/>
    <cellStyle name="20% - Accent1 3 5 6 3 6 2 2" xfId="29134" xr:uid="{00000000-0005-0000-0000-000016710000}"/>
    <cellStyle name="20% - Accent1 3 5 6 3 6 3" xfId="29135" xr:uid="{00000000-0005-0000-0000-000017710000}"/>
    <cellStyle name="20% - Accent1 3 5 6 3 7" xfId="29136" xr:uid="{00000000-0005-0000-0000-000018710000}"/>
    <cellStyle name="20% - Accent1 3 5 6 3 7 2" xfId="29137" xr:uid="{00000000-0005-0000-0000-000019710000}"/>
    <cellStyle name="20% - Accent1 3 5 6 3 8" xfId="29138" xr:uid="{00000000-0005-0000-0000-00001A710000}"/>
    <cellStyle name="20% - Accent1 3 5 6 3 8 2" xfId="29139" xr:uid="{00000000-0005-0000-0000-00001B710000}"/>
    <cellStyle name="20% - Accent1 3 5 6 3 9" xfId="29140" xr:uid="{00000000-0005-0000-0000-00001C710000}"/>
    <cellStyle name="20% - Accent1 3 5 6 4" xfId="29141" xr:uid="{00000000-0005-0000-0000-00001D710000}"/>
    <cellStyle name="20% - Accent1 3 5 6 4 2" xfId="29142" xr:uid="{00000000-0005-0000-0000-00001E710000}"/>
    <cellStyle name="20% - Accent1 3 5 6 4 2 2" xfId="29143" xr:uid="{00000000-0005-0000-0000-00001F710000}"/>
    <cellStyle name="20% - Accent1 3 5 6 4 2 2 2" xfId="29144" xr:uid="{00000000-0005-0000-0000-000020710000}"/>
    <cellStyle name="20% - Accent1 3 5 6 4 2 3" xfId="29145" xr:uid="{00000000-0005-0000-0000-000021710000}"/>
    <cellStyle name="20% - Accent1 3 5 6 4 3" xfId="29146" xr:uid="{00000000-0005-0000-0000-000022710000}"/>
    <cellStyle name="20% - Accent1 3 5 6 4 3 2" xfId="29147" xr:uid="{00000000-0005-0000-0000-000023710000}"/>
    <cellStyle name="20% - Accent1 3 5 6 4 4" xfId="29148" xr:uid="{00000000-0005-0000-0000-000024710000}"/>
    <cellStyle name="20% - Accent1 3 5 6 5" xfId="29149" xr:uid="{00000000-0005-0000-0000-000025710000}"/>
    <cellStyle name="20% - Accent1 3 5 6 5 2" xfId="29150" xr:uid="{00000000-0005-0000-0000-000026710000}"/>
    <cellStyle name="20% - Accent1 3 5 6 5 2 2" xfId="29151" xr:uid="{00000000-0005-0000-0000-000027710000}"/>
    <cellStyle name="20% - Accent1 3 5 6 5 2 2 2" xfId="29152" xr:uid="{00000000-0005-0000-0000-000028710000}"/>
    <cellStyle name="20% - Accent1 3 5 6 5 2 3" xfId="29153" xr:uid="{00000000-0005-0000-0000-000029710000}"/>
    <cellStyle name="20% - Accent1 3 5 6 5 3" xfId="29154" xr:uid="{00000000-0005-0000-0000-00002A710000}"/>
    <cellStyle name="20% - Accent1 3 5 6 5 3 2" xfId="29155" xr:uid="{00000000-0005-0000-0000-00002B710000}"/>
    <cellStyle name="20% - Accent1 3 5 6 5 4" xfId="29156" xr:uid="{00000000-0005-0000-0000-00002C710000}"/>
    <cellStyle name="20% - Accent1 3 5 6 6" xfId="29157" xr:uid="{00000000-0005-0000-0000-00002D710000}"/>
    <cellStyle name="20% - Accent1 3 5 6 6 2" xfId="29158" xr:uid="{00000000-0005-0000-0000-00002E710000}"/>
    <cellStyle name="20% - Accent1 3 5 6 6 2 2" xfId="29159" xr:uid="{00000000-0005-0000-0000-00002F710000}"/>
    <cellStyle name="20% - Accent1 3 5 6 6 2 2 2" xfId="29160" xr:uid="{00000000-0005-0000-0000-000030710000}"/>
    <cellStyle name="20% - Accent1 3 5 6 6 2 3" xfId="29161" xr:uid="{00000000-0005-0000-0000-000031710000}"/>
    <cellStyle name="20% - Accent1 3 5 6 6 3" xfId="29162" xr:uid="{00000000-0005-0000-0000-000032710000}"/>
    <cellStyle name="20% - Accent1 3 5 6 6 3 2" xfId="29163" xr:uid="{00000000-0005-0000-0000-000033710000}"/>
    <cellStyle name="20% - Accent1 3 5 6 6 4" xfId="29164" xr:uid="{00000000-0005-0000-0000-000034710000}"/>
    <cellStyle name="20% - Accent1 3 5 6 7" xfId="29165" xr:uid="{00000000-0005-0000-0000-000035710000}"/>
    <cellStyle name="20% - Accent1 3 5 6 7 2" xfId="29166" xr:uid="{00000000-0005-0000-0000-000036710000}"/>
    <cellStyle name="20% - Accent1 3 5 6 7 2 2" xfId="29167" xr:uid="{00000000-0005-0000-0000-000037710000}"/>
    <cellStyle name="20% - Accent1 3 5 6 7 3" xfId="29168" xr:uid="{00000000-0005-0000-0000-000038710000}"/>
    <cellStyle name="20% - Accent1 3 5 6 8" xfId="29169" xr:uid="{00000000-0005-0000-0000-000039710000}"/>
    <cellStyle name="20% - Accent1 3 5 6 8 2" xfId="29170" xr:uid="{00000000-0005-0000-0000-00003A710000}"/>
    <cellStyle name="20% - Accent1 3 5 6 8 2 2" xfId="29171" xr:uid="{00000000-0005-0000-0000-00003B710000}"/>
    <cellStyle name="20% - Accent1 3 5 6 8 3" xfId="29172" xr:uid="{00000000-0005-0000-0000-00003C710000}"/>
    <cellStyle name="20% - Accent1 3 5 6 9" xfId="29173" xr:uid="{00000000-0005-0000-0000-00003D710000}"/>
    <cellStyle name="20% - Accent1 3 5 6 9 2" xfId="29174" xr:uid="{00000000-0005-0000-0000-00003E710000}"/>
    <cellStyle name="20% - Accent1 3 5 7" xfId="29175" xr:uid="{00000000-0005-0000-0000-00003F710000}"/>
    <cellStyle name="20% - Accent1 3 5 7 2" xfId="29176" xr:uid="{00000000-0005-0000-0000-000040710000}"/>
    <cellStyle name="20% - Accent1 3 5 7 2 2" xfId="29177" xr:uid="{00000000-0005-0000-0000-000041710000}"/>
    <cellStyle name="20% - Accent1 3 5 7 2 2 2" xfId="29178" xr:uid="{00000000-0005-0000-0000-000042710000}"/>
    <cellStyle name="20% - Accent1 3 5 7 2 2 2 2" xfId="29179" xr:uid="{00000000-0005-0000-0000-000043710000}"/>
    <cellStyle name="20% - Accent1 3 5 7 2 2 3" xfId="29180" xr:uid="{00000000-0005-0000-0000-000044710000}"/>
    <cellStyle name="20% - Accent1 3 5 7 2 3" xfId="29181" xr:uid="{00000000-0005-0000-0000-000045710000}"/>
    <cellStyle name="20% - Accent1 3 5 7 2 3 2" xfId="29182" xr:uid="{00000000-0005-0000-0000-000046710000}"/>
    <cellStyle name="20% - Accent1 3 5 7 2 4" xfId="29183" xr:uid="{00000000-0005-0000-0000-000047710000}"/>
    <cellStyle name="20% - Accent1 3 5 7 3" xfId="29184" xr:uid="{00000000-0005-0000-0000-000048710000}"/>
    <cellStyle name="20% - Accent1 3 5 7 3 2" xfId="29185" xr:uid="{00000000-0005-0000-0000-000049710000}"/>
    <cellStyle name="20% - Accent1 3 5 7 3 2 2" xfId="29186" xr:uid="{00000000-0005-0000-0000-00004A710000}"/>
    <cellStyle name="20% - Accent1 3 5 7 3 2 2 2" xfId="29187" xr:uid="{00000000-0005-0000-0000-00004B710000}"/>
    <cellStyle name="20% - Accent1 3 5 7 3 2 3" xfId="29188" xr:uid="{00000000-0005-0000-0000-00004C710000}"/>
    <cellStyle name="20% - Accent1 3 5 7 3 3" xfId="29189" xr:uid="{00000000-0005-0000-0000-00004D710000}"/>
    <cellStyle name="20% - Accent1 3 5 7 3 3 2" xfId="29190" xr:uid="{00000000-0005-0000-0000-00004E710000}"/>
    <cellStyle name="20% - Accent1 3 5 7 3 4" xfId="29191" xr:uid="{00000000-0005-0000-0000-00004F710000}"/>
    <cellStyle name="20% - Accent1 3 5 7 4" xfId="29192" xr:uid="{00000000-0005-0000-0000-000050710000}"/>
    <cellStyle name="20% - Accent1 3 5 7 4 2" xfId="29193" xr:uid="{00000000-0005-0000-0000-000051710000}"/>
    <cellStyle name="20% - Accent1 3 5 7 4 2 2" xfId="29194" xr:uid="{00000000-0005-0000-0000-000052710000}"/>
    <cellStyle name="20% - Accent1 3 5 7 4 2 2 2" xfId="29195" xr:uid="{00000000-0005-0000-0000-000053710000}"/>
    <cellStyle name="20% - Accent1 3 5 7 4 2 3" xfId="29196" xr:uid="{00000000-0005-0000-0000-000054710000}"/>
    <cellStyle name="20% - Accent1 3 5 7 4 3" xfId="29197" xr:uid="{00000000-0005-0000-0000-000055710000}"/>
    <cellStyle name="20% - Accent1 3 5 7 4 3 2" xfId="29198" xr:uid="{00000000-0005-0000-0000-000056710000}"/>
    <cellStyle name="20% - Accent1 3 5 7 4 4" xfId="29199" xr:uid="{00000000-0005-0000-0000-000057710000}"/>
    <cellStyle name="20% - Accent1 3 5 7 5" xfId="29200" xr:uid="{00000000-0005-0000-0000-000058710000}"/>
    <cellStyle name="20% - Accent1 3 5 7 5 2" xfId="29201" xr:uid="{00000000-0005-0000-0000-000059710000}"/>
    <cellStyle name="20% - Accent1 3 5 7 5 2 2" xfId="29202" xr:uid="{00000000-0005-0000-0000-00005A710000}"/>
    <cellStyle name="20% - Accent1 3 5 7 5 3" xfId="29203" xr:uid="{00000000-0005-0000-0000-00005B710000}"/>
    <cellStyle name="20% - Accent1 3 5 7 6" xfId="29204" xr:uid="{00000000-0005-0000-0000-00005C710000}"/>
    <cellStyle name="20% - Accent1 3 5 7 6 2" xfId="29205" xr:uid="{00000000-0005-0000-0000-00005D710000}"/>
    <cellStyle name="20% - Accent1 3 5 7 6 2 2" xfId="29206" xr:uid="{00000000-0005-0000-0000-00005E710000}"/>
    <cellStyle name="20% - Accent1 3 5 7 6 3" xfId="29207" xr:uid="{00000000-0005-0000-0000-00005F710000}"/>
    <cellStyle name="20% - Accent1 3 5 7 7" xfId="29208" xr:uid="{00000000-0005-0000-0000-000060710000}"/>
    <cellStyle name="20% - Accent1 3 5 7 7 2" xfId="29209" xr:uid="{00000000-0005-0000-0000-000061710000}"/>
    <cellStyle name="20% - Accent1 3 5 7 8" xfId="29210" xr:uid="{00000000-0005-0000-0000-000062710000}"/>
    <cellStyle name="20% - Accent1 3 5 7 8 2" xfId="29211" xr:uid="{00000000-0005-0000-0000-000063710000}"/>
    <cellStyle name="20% - Accent1 3 5 7 9" xfId="29212" xr:uid="{00000000-0005-0000-0000-000064710000}"/>
    <cellStyle name="20% - Accent1 3 5 8" xfId="29213" xr:uid="{00000000-0005-0000-0000-000065710000}"/>
    <cellStyle name="20% - Accent1 3 5 8 2" xfId="29214" xr:uid="{00000000-0005-0000-0000-000066710000}"/>
    <cellStyle name="20% - Accent1 3 5 8 2 2" xfId="29215" xr:uid="{00000000-0005-0000-0000-000067710000}"/>
    <cellStyle name="20% - Accent1 3 5 8 2 2 2" xfId="29216" xr:uid="{00000000-0005-0000-0000-000068710000}"/>
    <cellStyle name="20% - Accent1 3 5 8 2 2 2 2" xfId="29217" xr:uid="{00000000-0005-0000-0000-000069710000}"/>
    <cellStyle name="20% - Accent1 3 5 8 2 2 3" xfId="29218" xr:uid="{00000000-0005-0000-0000-00006A710000}"/>
    <cellStyle name="20% - Accent1 3 5 8 2 3" xfId="29219" xr:uid="{00000000-0005-0000-0000-00006B710000}"/>
    <cellStyle name="20% - Accent1 3 5 8 2 3 2" xfId="29220" xr:uid="{00000000-0005-0000-0000-00006C710000}"/>
    <cellStyle name="20% - Accent1 3 5 8 2 4" xfId="29221" xr:uid="{00000000-0005-0000-0000-00006D710000}"/>
    <cellStyle name="20% - Accent1 3 5 8 3" xfId="29222" xr:uid="{00000000-0005-0000-0000-00006E710000}"/>
    <cellStyle name="20% - Accent1 3 5 8 3 2" xfId="29223" xr:uid="{00000000-0005-0000-0000-00006F710000}"/>
    <cellStyle name="20% - Accent1 3 5 8 3 2 2" xfId="29224" xr:uid="{00000000-0005-0000-0000-000070710000}"/>
    <cellStyle name="20% - Accent1 3 5 8 3 2 2 2" xfId="29225" xr:uid="{00000000-0005-0000-0000-000071710000}"/>
    <cellStyle name="20% - Accent1 3 5 8 3 2 3" xfId="29226" xr:uid="{00000000-0005-0000-0000-000072710000}"/>
    <cellStyle name="20% - Accent1 3 5 8 3 3" xfId="29227" xr:uid="{00000000-0005-0000-0000-000073710000}"/>
    <cellStyle name="20% - Accent1 3 5 8 3 3 2" xfId="29228" xr:uid="{00000000-0005-0000-0000-000074710000}"/>
    <cellStyle name="20% - Accent1 3 5 8 3 4" xfId="29229" xr:uid="{00000000-0005-0000-0000-000075710000}"/>
    <cellStyle name="20% - Accent1 3 5 8 4" xfId="29230" xr:uid="{00000000-0005-0000-0000-000076710000}"/>
    <cellStyle name="20% - Accent1 3 5 8 4 2" xfId="29231" xr:uid="{00000000-0005-0000-0000-000077710000}"/>
    <cellStyle name="20% - Accent1 3 5 8 4 2 2" xfId="29232" xr:uid="{00000000-0005-0000-0000-000078710000}"/>
    <cellStyle name="20% - Accent1 3 5 8 4 2 2 2" xfId="29233" xr:uid="{00000000-0005-0000-0000-000079710000}"/>
    <cellStyle name="20% - Accent1 3 5 8 4 2 3" xfId="29234" xr:uid="{00000000-0005-0000-0000-00007A710000}"/>
    <cellStyle name="20% - Accent1 3 5 8 4 3" xfId="29235" xr:uid="{00000000-0005-0000-0000-00007B710000}"/>
    <cellStyle name="20% - Accent1 3 5 8 4 3 2" xfId="29236" xr:uid="{00000000-0005-0000-0000-00007C710000}"/>
    <cellStyle name="20% - Accent1 3 5 8 4 4" xfId="29237" xr:uid="{00000000-0005-0000-0000-00007D710000}"/>
    <cellStyle name="20% - Accent1 3 5 8 5" xfId="29238" xr:uid="{00000000-0005-0000-0000-00007E710000}"/>
    <cellStyle name="20% - Accent1 3 5 8 5 2" xfId="29239" xr:uid="{00000000-0005-0000-0000-00007F710000}"/>
    <cellStyle name="20% - Accent1 3 5 8 5 2 2" xfId="29240" xr:uid="{00000000-0005-0000-0000-000080710000}"/>
    <cellStyle name="20% - Accent1 3 5 8 5 3" xfId="29241" xr:uid="{00000000-0005-0000-0000-000081710000}"/>
    <cellStyle name="20% - Accent1 3 5 8 6" xfId="29242" xr:uid="{00000000-0005-0000-0000-000082710000}"/>
    <cellStyle name="20% - Accent1 3 5 8 6 2" xfId="29243" xr:uid="{00000000-0005-0000-0000-000083710000}"/>
    <cellStyle name="20% - Accent1 3 5 8 6 2 2" xfId="29244" xr:uid="{00000000-0005-0000-0000-000084710000}"/>
    <cellStyle name="20% - Accent1 3 5 8 6 3" xfId="29245" xr:uid="{00000000-0005-0000-0000-000085710000}"/>
    <cellStyle name="20% - Accent1 3 5 8 7" xfId="29246" xr:uid="{00000000-0005-0000-0000-000086710000}"/>
    <cellStyle name="20% - Accent1 3 5 8 7 2" xfId="29247" xr:uid="{00000000-0005-0000-0000-000087710000}"/>
    <cellStyle name="20% - Accent1 3 5 8 8" xfId="29248" xr:uid="{00000000-0005-0000-0000-000088710000}"/>
    <cellStyle name="20% - Accent1 3 5 8 8 2" xfId="29249" xr:uid="{00000000-0005-0000-0000-000089710000}"/>
    <cellStyle name="20% - Accent1 3 5 8 9" xfId="29250" xr:uid="{00000000-0005-0000-0000-00008A710000}"/>
    <cellStyle name="20% - Accent1 3 5 9" xfId="29251" xr:uid="{00000000-0005-0000-0000-00008B710000}"/>
    <cellStyle name="20% - Accent1 3 5 9 2" xfId="29252" xr:uid="{00000000-0005-0000-0000-00008C710000}"/>
    <cellStyle name="20% - Accent1 3 5 9 2 2" xfId="29253" xr:uid="{00000000-0005-0000-0000-00008D710000}"/>
    <cellStyle name="20% - Accent1 3 5 9 2 2 2" xfId="29254" xr:uid="{00000000-0005-0000-0000-00008E710000}"/>
    <cellStyle name="20% - Accent1 3 5 9 2 3" xfId="29255" xr:uid="{00000000-0005-0000-0000-00008F710000}"/>
    <cellStyle name="20% - Accent1 3 5 9 3" xfId="29256" xr:uid="{00000000-0005-0000-0000-000090710000}"/>
    <cellStyle name="20% - Accent1 3 5 9 3 2" xfId="29257" xr:uid="{00000000-0005-0000-0000-000091710000}"/>
    <cellStyle name="20% - Accent1 3 5 9 4" xfId="29258" xr:uid="{00000000-0005-0000-0000-000092710000}"/>
    <cellStyle name="20% - Accent1 3 6" xfId="29259" xr:uid="{00000000-0005-0000-0000-000093710000}"/>
    <cellStyle name="20% - Accent1 3 6 10" xfId="29260" xr:uid="{00000000-0005-0000-0000-000094710000}"/>
    <cellStyle name="20% - Accent1 3 6 10 2" xfId="29261" xr:uid="{00000000-0005-0000-0000-000095710000}"/>
    <cellStyle name="20% - Accent1 3 6 10 2 2" xfId="29262" xr:uid="{00000000-0005-0000-0000-000096710000}"/>
    <cellStyle name="20% - Accent1 3 6 10 2 2 2" xfId="29263" xr:uid="{00000000-0005-0000-0000-000097710000}"/>
    <cellStyle name="20% - Accent1 3 6 10 2 3" xfId="29264" xr:uid="{00000000-0005-0000-0000-000098710000}"/>
    <cellStyle name="20% - Accent1 3 6 10 3" xfId="29265" xr:uid="{00000000-0005-0000-0000-000099710000}"/>
    <cellStyle name="20% - Accent1 3 6 10 3 2" xfId="29266" xr:uid="{00000000-0005-0000-0000-00009A710000}"/>
    <cellStyle name="20% - Accent1 3 6 10 4" xfId="29267" xr:uid="{00000000-0005-0000-0000-00009B710000}"/>
    <cellStyle name="20% - Accent1 3 6 11" xfId="29268" xr:uid="{00000000-0005-0000-0000-00009C710000}"/>
    <cellStyle name="20% - Accent1 3 6 11 2" xfId="29269" xr:uid="{00000000-0005-0000-0000-00009D710000}"/>
    <cellStyle name="20% - Accent1 3 6 11 2 2" xfId="29270" xr:uid="{00000000-0005-0000-0000-00009E710000}"/>
    <cellStyle name="20% - Accent1 3 6 11 3" xfId="29271" xr:uid="{00000000-0005-0000-0000-00009F710000}"/>
    <cellStyle name="20% - Accent1 3 6 12" xfId="29272" xr:uid="{00000000-0005-0000-0000-0000A0710000}"/>
    <cellStyle name="20% - Accent1 3 6 12 2" xfId="29273" xr:uid="{00000000-0005-0000-0000-0000A1710000}"/>
    <cellStyle name="20% - Accent1 3 6 12 2 2" xfId="29274" xr:uid="{00000000-0005-0000-0000-0000A2710000}"/>
    <cellStyle name="20% - Accent1 3 6 12 3" xfId="29275" xr:uid="{00000000-0005-0000-0000-0000A3710000}"/>
    <cellStyle name="20% - Accent1 3 6 13" xfId="29276" xr:uid="{00000000-0005-0000-0000-0000A4710000}"/>
    <cellStyle name="20% - Accent1 3 6 13 2" xfId="29277" xr:uid="{00000000-0005-0000-0000-0000A5710000}"/>
    <cellStyle name="20% - Accent1 3 6 14" xfId="29278" xr:uid="{00000000-0005-0000-0000-0000A6710000}"/>
    <cellStyle name="20% - Accent1 3 6 14 2" xfId="29279" xr:uid="{00000000-0005-0000-0000-0000A7710000}"/>
    <cellStyle name="20% - Accent1 3 6 15" xfId="29280" xr:uid="{00000000-0005-0000-0000-0000A8710000}"/>
    <cellStyle name="20% - Accent1 3 6 2" xfId="29281" xr:uid="{00000000-0005-0000-0000-0000A9710000}"/>
    <cellStyle name="20% - Accent1 3 6 2 10" xfId="29282" xr:uid="{00000000-0005-0000-0000-0000AA710000}"/>
    <cellStyle name="20% - Accent1 3 6 2 10 2" xfId="29283" xr:uid="{00000000-0005-0000-0000-0000AB710000}"/>
    <cellStyle name="20% - Accent1 3 6 2 10 2 2" xfId="29284" xr:uid="{00000000-0005-0000-0000-0000AC710000}"/>
    <cellStyle name="20% - Accent1 3 6 2 10 3" xfId="29285" xr:uid="{00000000-0005-0000-0000-0000AD710000}"/>
    <cellStyle name="20% - Accent1 3 6 2 11" xfId="29286" xr:uid="{00000000-0005-0000-0000-0000AE710000}"/>
    <cellStyle name="20% - Accent1 3 6 2 11 2" xfId="29287" xr:uid="{00000000-0005-0000-0000-0000AF710000}"/>
    <cellStyle name="20% - Accent1 3 6 2 11 2 2" xfId="29288" xr:uid="{00000000-0005-0000-0000-0000B0710000}"/>
    <cellStyle name="20% - Accent1 3 6 2 11 3" xfId="29289" xr:uid="{00000000-0005-0000-0000-0000B1710000}"/>
    <cellStyle name="20% - Accent1 3 6 2 12" xfId="29290" xr:uid="{00000000-0005-0000-0000-0000B2710000}"/>
    <cellStyle name="20% - Accent1 3 6 2 12 2" xfId="29291" xr:uid="{00000000-0005-0000-0000-0000B3710000}"/>
    <cellStyle name="20% - Accent1 3 6 2 13" xfId="29292" xr:uid="{00000000-0005-0000-0000-0000B4710000}"/>
    <cellStyle name="20% - Accent1 3 6 2 13 2" xfId="29293" xr:uid="{00000000-0005-0000-0000-0000B5710000}"/>
    <cellStyle name="20% - Accent1 3 6 2 14" xfId="29294" xr:uid="{00000000-0005-0000-0000-0000B6710000}"/>
    <cellStyle name="20% - Accent1 3 6 2 2" xfId="29295" xr:uid="{00000000-0005-0000-0000-0000B7710000}"/>
    <cellStyle name="20% - Accent1 3 6 2 2 10" xfId="29296" xr:uid="{00000000-0005-0000-0000-0000B8710000}"/>
    <cellStyle name="20% - Accent1 3 6 2 2 10 2" xfId="29297" xr:uid="{00000000-0005-0000-0000-0000B9710000}"/>
    <cellStyle name="20% - Accent1 3 6 2 2 11" xfId="29298" xr:uid="{00000000-0005-0000-0000-0000BA710000}"/>
    <cellStyle name="20% - Accent1 3 6 2 2 2" xfId="29299" xr:uid="{00000000-0005-0000-0000-0000BB710000}"/>
    <cellStyle name="20% - Accent1 3 6 2 2 2 2" xfId="29300" xr:uid="{00000000-0005-0000-0000-0000BC710000}"/>
    <cellStyle name="20% - Accent1 3 6 2 2 2 2 2" xfId="29301" xr:uid="{00000000-0005-0000-0000-0000BD710000}"/>
    <cellStyle name="20% - Accent1 3 6 2 2 2 2 2 2" xfId="29302" xr:uid="{00000000-0005-0000-0000-0000BE710000}"/>
    <cellStyle name="20% - Accent1 3 6 2 2 2 2 2 2 2" xfId="29303" xr:uid="{00000000-0005-0000-0000-0000BF710000}"/>
    <cellStyle name="20% - Accent1 3 6 2 2 2 2 2 3" xfId="29304" xr:uid="{00000000-0005-0000-0000-0000C0710000}"/>
    <cellStyle name="20% - Accent1 3 6 2 2 2 2 3" xfId="29305" xr:uid="{00000000-0005-0000-0000-0000C1710000}"/>
    <cellStyle name="20% - Accent1 3 6 2 2 2 2 3 2" xfId="29306" xr:uid="{00000000-0005-0000-0000-0000C2710000}"/>
    <cellStyle name="20% - Accent1 3 6 2 2 2 2 4" xfId="29307" xr:uid="{00000000-0005-0000-0000-0000C3710000}"/>
    <cellStyle name="20% - Accent1 3 6 2 2 2 3" xfId="29308" xr:uid="{00000000-0005-0000-0000-0000C4710000}"/>
    <cellStyle name="20% - Accent1 3 6 2 2 2 3 2" xfId="29309" xr:uid="{00000000-0005-0000-0000-0000C5710000}"/>
    <cellStyle name="20% - Accent1 3 6 2 2 2 3 2 2" xfId="29310" xr:uid="{00000000-0005-0000-0000-0000C6710000}"/>
    <cellStyle name="20% - Accent1 3 6 2 2 2 3 2 2 2" xfId="29311" xr:uid="{00000000-0005-0000-0000-0000C7710000}"/>
    <cellStyle name="20% - Accent1 3 6 2 2 2 3 2 3" xfId="29312" xr:uid="{00000000-0005-0000-0000-0000C8710000}"/>
    <cellStyle name="20% - Accent1 3 6 2 2 2 3 3" xfId="29313" xr:uid="{00000000-0005-0000-0000-0000C9710000}"/>
    <cellStyle name="20% - Accent1 3 6 2 2 2 3 3 2" xfId="29314" xr:uid="{00000000-0005-0000-0000-0000CA710000}"/>
    <cellStyle name="20% - Accent1 3 6 2 2 2 3 4" xfId="29315" xr:uid="{00000000-0005-0000-0000-0000CB710000}"/>
    <cellStyle name="20% - Accent1 3 6 2 2 2 4" xfId="29316" xr:uid="{00000000-0005-0000-0000-0000CC710000}"/>
    <cellStyle name="20% - Accent1 3 6 2 2 2 4 2" xfId="29317" xr:uid="{00000000-0005-0000-0000-0000CD710000}"/>
    <cellStyle name="20% - Accent1 3 6 2 2 2 4 2 2" xfId="29318" xr:uid="{00000000-0005-0000-0000-0000CE710000}"/>
    <cellStyle name="20% - Accent1 3 6 2 2 2 4 2 2 2" xfId="29319" xr:uid="{00000000-0005-0000-0000-0000CF710000}"/>
    <cellStyle name="20% - Accent1 3 6 2 2 2 4 2 3" xfId="29320" xr:uid="{00000000-0005-0000-0000-0000D0710000}"/>
    <cellStyle name="20% - Accent1 3 6 2 2 2 4 3" xfId="29321" xr:uid="{00000000-0005-0000-0000-0000D1710000}"/>
    <cellStyle name="20% - Accent1 3 6 2 2 2 4 3 2" xfId="29322" xr:uid="{00000000-0005-0000-0000-0000D2710000}"/>
    <cellStyle name="20% - Accent1 3 6 2 2 2 4 4" xfId="29323" xr:uid="{00000000-0005-0000-0000-0000D3710000}"/>
    <cellStyle name="20% - Accent1 3 6 2 2 2 5" xfId="29324" xr:uid="{00000000-0005-0000-0000-0000D4710000}"/>
    <cellStyle name="20% - Accent1 3 6 2 2 2 5 2" xfId="29325" xr:uid="{00000000-0005-0000-0000-0000D5710000}"/>
    <cellStyle name="20% - Accent1 3 6 2 2 2 5 2 2" xfId="29326" xr:uid="{00000000-0005-0000-0000-0000D6710000}"/>
    <cellStyle name="20% - Accent1 3 6 2 2 2 5 3" xfId="29327" xr:uid="{00000000-0005-0000-0000-0000D7710000}"/>
    <cellStyle name="20% - Accent1 3 6 2 2 2 6" xfId="29328" xr:uid="{00000000-0005-0000-0000-0000D8710000}"/>
    <cellStyle name="20% - Accent1 3 6 2 2 2 6 2" xfId="29329" xr:uid="{00000000-0005-0000-0000-0000D9710000}"/>
    <cellStyle name="20% - Accent1 3 6 2 2 2 6 2 2" xfId="29330" xr:uid="{00000000-0005-0000-0000-0000DA710000}"/>
    <cellStyle name="20% - Accent1 3 6 2 2 2 6 3" xfId="29331" xr:uid="{00000000-0005-0000-0000-0000DB710000}"/>
    <cellStyle name="20% - Accent1 3 6 2 2 2 7" xfId="29332" xr:uid="{00000000-0005-0000-0000-0000DC710000}"/>
    <cellStyle name="20% - Accent1 3 6 2 2 2 7 2" xfId="29333" xr:uid="{00000000-0005-0000-0000-0000DD710000}"/>
    <cellStyle name="20% - Accent1 3 6 2 2 2 8" xfId="29334" xr:uid="{00000000-0005-0000-0000-0000DE710000}"/>
    <cellStyle name="20% - Accent1 3 6 2 2 2 8 2" xfId="29335" xr:uid="{00000000-0005-0000-0000-0000DF710000}"/>
    <cellStyle name="20% - Accent1 3 6 2 2 2 9" xfId="29336" xr:uid="{00000000-0005-0000-0000-0000E0710000}"/>
    <cellStyle name="20% - Accent1 3 6 2 2 3" xfId="29337" xr:uid="{00000000-0005-0000-0000-0000E1710000}"/>
    <cellStyle name="20% - Accent1 3 6 2 2 3 2" xfId="29338" xr:uid="{00000000-0005-0000-0000-0000E2710000}"/>
    <cellStyle name="20% - Accent1 3 6 2 2 3 2 2" xfId="29339" xr:uid="{00000000-0005-0000-0000-0000E3710000}"/>
    <cellStyle name="20% - Accent1 3 6 2 2 3 2 2 2" xfId="29340" xr:uid="{00000000-0005-0000-0000-0000E4710000}"/>
    <cellStyle name="20% - Accent1 3 6 2 2 3 2 2 2 2" xfId="29341" xr:uid="{00000000-0005-0000-0000-0000E5710000}"/>
    <cellStyle name="20% - Accent1 3 6 2 2 3 2 2 3" xfId="29342" xr:uid="{00000000-0005-0000-0000-0000E6710000}"/>
    <cellStyle name="20% - Accent1 3 6 2 2 3 2 3" xfId="29343" xr:uid="{00000000-0005-0000-0000-0000E7710000}"/>
    <cellStyle name="20% - Accent1 3 6 2 2 3 2 3 2" xfId="29344" xr:uid="{00000000-0005-0000-0000-0000E8710000}"/>
    <cellStyle name="20% - Accent1 3 6 2 2 3 2 4" xfId="29345" xr:uid="{00000000-0005-0000-0000-0000E9710000}"/>
    <cellStyle name="20% - Accent1 3 6 2 2 3 3" xfId="29346" xr:uid="{00000000-0005-0000-0000-0000EA710000}"/>
    <cellStyle name="20% - Accent1 3 6 2 2 3 3 2" xfId="29347" xr:uid="{00000000-0005-0000-0000-0000EB710000}"/>
    <cellStyle name="20% - Accent1 3 6 2 2 3 3 2 2" xfId="29348" xr:uid="{00000000-0005-0000-0000-0000EC710000}"/>
    <cellStyle name="20% - Accent1 3 6 2 2 3 3 2 2 2" xfId="29349" xr:uid="{00000000-0005-0000-0000-0000ED710000}"/>
    <cellStyle name="20% - Accent1 3 6 2 2 3 3 2 3" xfId="29350" xr:uid="{00000000-0005-0000-0000-0000EE710000}"/>
    <cellStyle name="20% - Accent1 3 6 2 2 3 3 3" xfId="29351" xr:uid="{00000000-0005-0000-0000-0000EF710000}"/>
    <cellStyle name="20% - Accent1 3 6 2 2 3 3 3 2" xfId="29352" xr:uid="{00000000-0005-0000-0000-0000F0710000}"/>
    <cellStyle name="20% - Accent1 3 6 2 2 3 3 4" xfId="29353" xr:uid="{00000000-0005-0000-0000-0000F1710000}"/>
    <cellStyle name="20% - Accent1 3 6 2 2 3 4" xfId="29354" xr:uid="{00000000-0005-0000-0000-0000F2710000}"/>
    <cellStyle name="20% - Accent1 3 6 2 2 3 4 2" xfId="29355" xr:uid="{00000000-0005-0000-0000-0000F3710000}"/>
    <cellStyle name="20% - Accent1 3 6 2 2 3 4 2 2" xfId="29356" xr:uid="{00000000-0005-0000-0000-0000F4710000}"/>
    <cellStyle name="20% - Accent1 3 6 2 2 3 4 2 2 2" xfId="29357" xr:uid="{00000000-0005-0000-0000-0000F5710000}"/>
    <cellStyle name="20% - Accent1 3 6 2 2 3 4 2 3" xfId="29358" xr:uid="{00000000-0005-0000-0000-0000F6710000}"/>
    <cellStyle name="20% - Accent1 3 6 2 2 3 4 3" xfId="29359" xr:uid="{00000000-0005-0000-0000-0000F7710000}"/>
    <cellStyle name="20% - Accent1 3 6 2 2 3 4 3 2" xfId="29360" xr:uid="{00000000-0005-0000-0000-0000F8710000}"/>
    <cellStyle name="20% - Accent1 3 6 2 2 3 4 4" xfId="29361" xr:uid="{00000000-0005-0000-0000-0000F9710000}"/>
    <cellStyle name="20% - Accent1 3 6 2 2 3 5" xfId="29362" xr:uid="{00000000-0005-0000-0000-0000FA710000}"/>
    <cellStyle name="20% - Accent1 3 6 2 2 3 5 2" xfId="29363" xr:uid="{00000000-0005-0000-0000-0000FB710000}"/>
    <cellStyle name="20% - Accent1 3 6 2 2 3 5 2 2" xfId="29364" xr:uid="{00000000-0005-0000-0000-0000FC710000}"/>
    <cellStyle name="20% - Accent1 3 6 2 2 3 5 3" xfId="29365" xr:uid="{00000000-0005-0000-0000-0000FD710000}"/>
    <cellStyle name="20% - Accent1 3 6 2 2 3 6" xfId="29366" xr:uid="{00000000-0005-0000-0000-0000FE710000}"/>
    <cellStyle name="20% - Accent1 3 6 2 2 3 6 2" xfId="29367" xr:uid="{00000000-0005-0000-0000-0000FF710000}"/>
    <cellStyle name="20% - Accent1 3 6 2 2 3 6 2 2" xfId="29368" xr:uid="{00000000-0005-0000-0000-000000720000}"/>
    <cellStyle name="20% - Accent1 3 6 2 2 3 6 3" xfId="29369" xr:uid="{00000000-0005-0000-0000-000001720000}"/>
    <cellStyle name="20% - Accent1 3 6 2 2 3 7" xfId="29370" xr:uid="{00000000-0005-0000-0000-000002720000}"/>
    <cellStyle name="20% - Accent1 3 6 2 2 3 7 2" xfId="29371" xr:uid="{00000000-0005-0000-0000-000003720000}"/>
    <cellStyle name="20% - Accent1 3 6 2 2 3 8" xfId="29372" xr:uid="{00000000-0005-0000-0000-000004720000}"/>
    <cellStyle name="20% - Accent1 3 6 2 2 3 8 2" xfId="29373" xr:uid="{00000000-0005-0000-0000-000005720000}"/>
    <cellStyle name="20% - Accent1 3 6 2 2 3 9" xfId="29374" xr:uid="{00000000-0005-0000-0000-000006720000}"/>
    <cellStyle name="20% - Accent1 3 6 2 2 4" xfId="29375" xr:uid="{00000000-0005-0000-0000-000007720000}"/>
    <cellStyle name="20% - Accent1 3 6 2 2 4 2" xfId="29376" xr:uid="{00000000-0005-0000-0000-000008720000}"/>
    <cellStyle name="20% - Accent1 3 6 2 2 4 2 2" xfId="29377" xr:uid="{00000000-0005-0000-0000-000009720000}"/>
    <cellStyle name="20% - Accent1 3 6 2 2 4 2 2 2" xfId="29378" xr:uid="{00000000-0005-0000-0000-00000A720000}"/>
    <cellStyle name="20% - Accent1 3 6 2 2 4 2 3" xfId="29379" xr:uid="{00000000-0005-0000-0000-00000B720000}"/>
    <cellStyle name="20% - Accent1 3 6 2 2 4 3" xfId="29380" xr:uid="{00000000-0005-0000-0000-00000C720000}"/>
    <cellStyle name="20% - Accent1 3 6 2 2 4 3 2" xfId="29381" xr:uid="{00000000-0005-0000-0000-00000D720000}"/>
    <cellStyle name="20% - Accent1 3 6 2 2 4 4" xfId="29382" xr:uid="{00000000-0005-0000-0000-00000E720000}"/>
    <cellStyle name="20% - Accent1 3 6 2 2 5" xfId="29383" xr:uid="{00000000-0005-0000-0000-00000F720000}"/>
    <cellStyle name="20% - Accent1 3 6 2 2 5 2" xfId="29384" xr:uid="{00000000-0005-0000-0000-000010720000}"/>
    <cellStyle name="20% - Accent1 3 6 2 2 5 2 2" xfId="29385" xr:uid="{00000000-0005-0000-0000-000011720000}"/>
    <cellStyle name="20% - Accent1 3 6 2 2 5 2 2 2" xfId="29386" xr:uid="{00000000-0005-0000-0000-000012720000}"/>
    <cellStyle name="20% - Accent1 3 6 2 2 5 2 3" xfId="29387" xr:uid="{00000000-0005-0000-0000-000013720000}"/>
    <cellStyle name="20% - Accent1 3 6 2 2 5 3" xfId="29388" xr:uid="{00000000-0005-0000-0000-000014720000}"/>
    <cellStyle name="20% - Accent1 3 6 2 2 5 3 2" xfId="29389" xr:uid="{00000000-0005-0000-0000-000015720000}"/>
    <cellStyle name="20% - Accent1 3 6 2 2 5 4" xfId="29390" xr:uid="{00000000-0005-0000-0000-000016720000}"/>
    <cellStyle name="20% - Accent1 3 6 2 2 6" xfId="29391" xr:uid="{00000000-0005-0000-0000-000017720000}"/>
    <cellStyle name="20% - Accent1 3 6 2 2 6 2" xfId="29392" xr:uid="{00000000-0005-0000-0000-000018720000}"/>
    <cellStyle name="20% - Accent1 3 6 2 2 6 2 2" xfId="29393" xr:uid="{00000000-0005-0000-0000-000019720000}"/>
    <cellStyle name="20% - Accent1 3 6 2 2 6 2 2 2" xfId="29394" xr:uid="{00000000-0005-0000-0000-00001A720000}"/>
    <cellStyle name="20% - Accent1 3 6 2 2 6 2 3" xfId="29395" xr:uid="{00000000-0005-0000-0000-00001B720000}"/>
    <cellStyle name="20% - Accent1 3 6 2 2 6 3" xfId="29396" xr:uid="{00000000-0005-0000-0000-00001C720000}"/>
    <cellStyle name="20% - Accent1 3 6 2 2 6 3 2" xfId="29397" xr:uid="{00000000-0005-0000-0000-00001D720000}"/>
    <cellStyle name="20% - Accent1 3 6 2 2 6 4" xfId="29398" xr:uid="{00000000-0005-0000-0000-00001E720000}"/>
    <cellStyle name="20% - Accent1 3 6 2 2 7" xfId="29399" xr:uid="{00000000-0005-0000-0000-00001F720000}"/>
    <cellStyle name="20% - Accent1 3 6 2 2 7 2" xfId="29400" xr:uid="{00000000-0005-0000-0000-000020720000}"/>
    <cellStyle name="20% - Accent1 3 6 2 2 7 2 2" xfId="29401" xr:uid="{00000000-0005-0000-0000-000021720000}"/>
    <cellStyle name="20% - Accent1 3 6 2 2 7 3" xfId="29402" xr:uid="{00000000-0005-0000-0000-000022720000}"/>
    <cellStyle name="20% - Accent1 3 6 2 2 8" xfId="29403" xr:uid="{00000000-0005-0000-0000-000023720000}"/>
    <cellStyle name="20% - Accent1 3 6 2 2 8 2" xfId="29404" xr:uid="{00000000-0005-0000-0000-000024720000}"/>
    <cellStyle name="20% - Accent1 3 6 2 2 8 2 2" xfId="29405" xr:uid="{00000000-0005-0000-0000-000025720000}"/>
    <cellStyle name="20% - Accent1 3 6 2 2 8 3" xfId="29406" xr:uid="{00000000-0005-0000-0000-000026720000}"/>
    <cellStyle name="20% - Accent1 3 6 2 2 9" xfId="29407" xr:uid="{00000000-0005-0000-0000-000027720000}"/>
    <cellStyle name="20% - Accent1 3 6 2 2 9 2" xfId="29408" xr:uid="{00000000-0005-0000-0000-000028720000}"/>
    <cellStyle name="20% - Accent1 3 6 2 3" xfId="29409" xr:uid="{00000000-0005-0000-0000-000029720000}"/>
    <cellStyle name="20% - Accent1 3 6 2 3 10" xfId="29410" xr:uid="{00000000-0005-0000-0000-00002A720000}"/>
    <cellStyle name="20% - Accent1 3 6 2 3 10 2" xfId="29411" xr:uid="{00000000-0005-0000-0000-00002B720000}"/>
    <cellStyle name="20% - Accent1 3 6 2 3 11" xfId="29412" xr:uid="{00000000-0005-0000-0000-00002C720000}"/>
    <cellStyle name="20% - Accent1 3 6 2 3 2" xfId="29413" xr:uid="{00000000-0005-0000-0000-00002D720000}"/>
    <cellStyle name="20% - Accent1 3 6 2 3 2 2" xfId="29414" xr:uid="{00000000-0005-0000-0000-00002E720000}"/>
    <cellStyle name="20% - Accent1 3 6 2 3 2 2 2" xfId="29415" xr:uid="{00000000-0005-0000-0000-00002F720000}"/>
    <cellStyle name="20% - Accent1 3 6 2 3 2 2 2 2" xfId="29416" xr:uid="{00000000-0005-0000-0000-000030720000}"/>
    <cellStyle name="20% - Accent1 3 6 2 3 2 2 2 2 2" xfId="29417" xr:uid="{00000000-0005-0000-0000-000031720000}"/>
    <cellStyle name="20% - Accent1 3 6 2 3 2 2 2 3" xfId="29418" xr:uid="{00000000-0005-0000-0000-000032720000}"/>
    <cellStyle name="20% - Accent1 3 6 2 3 2 2 3" xfId="29419" xr:uid="{00000000-0005-0000-0000-000033720000}"/>
    <cellStyle name="20% - Accent1 3 6 2 3 2 2 3 2" xfId="29420" xr:uid="{00000000-0005-0000-0000-000034720000}"/>
    <cellStyle name="20% - Accent1 3 6 2 3 2 2 4" xfId="29421" xr:uid="{00000000-0005-0000-0000-000035720000}"/>
    <cellStyle name="20% - Accent1 3 6 2 3 2 3" xfId="29422" xr:uid="{00000000-0005-0000-0000-000036720000}"/>
    <cellStyle name="20% - Accent1 3 6 2 3 2 3 2" xfId="29423" xr:uid="{00000000-0005-0000-0000-000037720000}"/>
    <cellStyle name="20% - Accent1 3 6 2 3 2 3 2 2" xfId="29424" xr:uid="{00000000-0005-0000-0000-000038720000}"/>
    <cellStyle name="20% - Accent1 3 6 2 3 2 3 2 2 2" xfId="29425" xr:uid="{00000000-0005-0000-0000-000039720000}"/>
    <cellStyle name="20% - Accent1 3 6 2 3 2 3 2 3" xfId="29426" xr:uid="{00000000-0005-0000-0000-00003A720000}"/>
    <cellStyle name="20% - Accent1 3 6 2 3 2 3 3" xfId="29427" xr:uid="{00000000-0005-0000-0000-00003B720000}"/>
    <cellStyle name="20% - Accent1 3 6 2 3 2 3 3 2" xfId="29428" xr:uid="{00000000-0005-0000-0000-00003C720000}"/>
    <cellStyle name="20% - Accent1 3 6 2 3 2 3 4" xfId="29429" xr:uid="{00000000-0005-0000-0000-00003D720000}"/>
    <cellStyle name="20% - Accent1 3 6 2 3 2 4" xfId="29430" xr:uid="{00000000-0005-0000-0000-00003E720000}"/>
    <cellStyle name="20% - Accent1 3 6 2 3 2 4 2" xfId="29431" xr:uid="{00000000-0005-0000-0000-00003F720000}"/>
    <cellStyle name="20% - Accent1 3 6 2 3 2 4 2 2" xfId="29432" xr:uid="{00000000-0005-0000-0000-000040720000}"/>
    <cellStyle name="20% - Accent1 3 6 2 3 2 4 2 2 2" xfId="29433" xr:uid="{00000000-0005-0000-0000-000041720000}"/>
    <cellStyle name="20% - Accent1 3 6 2 3 2 4 2 3" xfId="29434" xr:uid="{00000000-0005-0000-0000-000042720000}"/>
    <cellStyle name="20% - Accent1 3 6 2 3 2 4 3" xfId="29435" xr:uid="{00000000-0005-0000-0000-000043720000}"/>
    <cellStyle name="20% - Accent1 3 6 2 3 2 4 3 2" xfId="29436" xr:uid="{00000000-0005-0000-0000-000044720000}"/>
    <cellStyle name="20% - Accent1 3 6 2 3 2 4 4" xfId="29437" xr:uid="{00000000-0005-0000-0000-000045720000}"/>
    <cellStyle name="20% - Accent1 3 6 2 3 2 5" xfId="29438" xr:uid="{00000000-0005-0000-0000-000046720000}"/>
    <cellStyle name="20% - Accent1 3 6 2 3 2 5 2" xfId="29439" xr:uid="{00000000-0005-0000-0000-000047720000}"/>
    <cellStyle name="20% - Accent1 3 6 2 3 2 5 2 2" xfId="29440" xr:uid="{00000000-0005-0000-0000-000048720000}"/>
    <cellStyle name="20% - Accent1 3 6 2 3 2 5 3" xfId="29441" xr:uid="{00000000-0005-0000-0000-000049720000}"/>
    <cellStyle name="20% - Accent1 3 6 2 3 2 6" xfId="29442" xr:uid="{00000000-0005-0000-0000-00004A720000}"/>
    <cellStyle name="20% - Accent1 3 6 2 3 2 6 2" xfId="29443" xr:uid="{00000000-0005-0000-0000-00004B720000}"/>
    <cellStyle name="20% - Accent1 3 6 2 3 2 6 2 2" xfId="29444" xr:uid="{00000000-0005-0000-0000-00004C720000}"/>
    <cellStyle name="20% - Accent1 3 6 2 3 2 6 3" xfId="29445" xr:uid="{00000000-0005-0000-0000-00004D720000}"/>
    <cellStyle name="20% - Accent1 3 6 2 3 2 7" xfId="29446" xr:uid="{00000000-0005-0000-0000-00004E720000}"/>
    <cellStyle name="20% - Accent1 3 6 2 3 2 7 2" xfId="29447" xr:uid="{00000000-0005-0000-0000-00004F720000}"/>
    <cellStyle name="20% - Accent1 3 6 2 3 2 8" xfId="29448" xr:uid="{00000000-0005-0000-0000-000050720000}"/>
    <cellStyle name="20% - Accent1 3 6 2 3 2 8 2" xfId="29449" xr:uid="{00000000-0005-0000-0000-000051720000}"/>
    <cellStyle name="20% - Accent1 3 6 2 3 2 9" xfId="29450" xr:uid="{00000000-0005-0000-0000-000052720000}"/>
    <cellStyle name="20% - Accent1 3 6 2 3 3" xfId="29451" xr:uid="{00000000-0005-0000-0000-000053720000}"/>
    <cellStyle name="20% - Accent1 3 6 2 3 3 2" xfId="29452" xr:uid="{00000000-0005-0000-0000-000054720000}"/>
    <cellStyle name="20% - Accent1 3 6 2 3 3 2 2" xfId="29453" xr:uid="{00000000-0005-0000-0000-000055720000}"/>
    <cellStyle name="20% - Accent1 3 6 2 3 3 2 2 2" xfId="29454" xr:uid="{00000000-0005-0000-0000-000056720000}"/>
    <cellStyle name="20% - Accent1 3 6 2 3 3 2 2 2 2" xfId="29455" xr:uid="{00000000-0005-0000-0000-000057720000}"/>
    <cellStyle name="20% - Accent1 3 6 2 3 3 2 2 3" xfId="29456" xr:uid="{00000000-0005-0000-0000-000058720000}"/>
    <cellStyle name="20% - Accent1 3 6 2 3 3 2 3" xfId="29457" xr:uid="{00000000-0005-0000-0000-000059720000}"/>
    <cellStyle name="20% - Accent1 3 6 2 3 3 2 3 2" xfId="29458" xr:uid="{00000000-0005-0000-0000-00005A720000}"/>
    <cellStyle name="20% - Accent1 3 6 2 3 3 2 4" xfId="29459" xr:uid="{00000000-0005-0000-0000-00005B720000}"/>
    <cellStyle name="20% - Accent1 3 6 2 3 3 3" xfId="29460" xr:uid="{00000000-0005-0000-0000-00005C720000}"/>
    <cellStyle name="20% - Accent1 3 6 2 3 3 3 2" xfId="29461" xr:uid="{00000000-0005-0000-0000-00005D720000}"/>
    <cellStyle name="20% - Accent1 3 6 2 3 3 3 2 2" xfId="29462" xr:uid="{00000000-0005-0000-0000-00005E720000}"/>
    <cellStyle name="20% - Accent1 3 6 2 3 3 3 2 2 2" xfId="29463" xr:uid="{00000000-0005-0000-0000-00005F720000}"/>
    <cellStyle name="20% - Accent1 3 6 2 3 3 3 2 3" xfId="29464" xr:uid="{00000000-0005-0000-0000-000060720000}"/>
    <cellStyle name="20% - Accent1 3 6 2 3 3 3 3" xfId="29465" xr:uid="{00000000-0005-0000-0000-000061720000}"/>
    <cellStyle name="20% - Accent1 3 6 2 3 3 3 3 2" xfId="29466" xr:uid="{00000000-0005-0000-0000-000062720000}"/>
    <cellStyle name="20% - Accent1 3 6 2 3 3 3 4" xfId="29467" xr:uid="{00000000-0005-0000-0000-000063720000}"/>
    <cellStyle name="20% - Accent1 3 6 2 3 3 4" xfId="29468" xr:uid="{00000000-0005-0000-0000-000064720000}"/>
    <cellStyle name="20% - Accent1 3 6 2 3 3 4 2" xfId="29469" xr:uid="{00000000-0005-0000-0000-000065720000}"/>
    <cellStyle name="20% - Accent1 3 6 2 3 3 4 2 2" xfId="29470" xr:uid="{00000000-0005-0000-0000-000066720000}"/>
    <cellStyle name="20% - Accent1 3 6 2 3 3 4 2 2 2" xfId="29471" xr:uid="{00000000-0005-0000-0000-000067720000}"/>
    <cellStyle name="20% - Accent1 3 6 2 3 3 4 2 3" xfId="29472" xr:uid="{00000000-0005-0000-0000-000068720000}"/>
    <cellStyle name="20% - Accent1 3 6 2 3 3 4 3" xfId="29473" xr:uid="{00000000-0005-0000-0000-000069720000}"/>
    <cellStyle name="20% - Accent1 3 6 2 3 3 4 3 2" xfId="29474" xr:uid="{00000000-0005-0000-0000-00006A720000}"/>
    <cellStyle name="20% - Accent1 3 6 2 3 3 4 4" xfId="29475" xr:uid="{00000000-0005-0000-0000-00006B720000}"/>
    <cellStyle name="20% - Accent1 3 6 2 3 3 5" xfId="29476" xr:uid="{00000000-0005-0000-0000-00006C720000}"/>
    <cellStyle name="20% - Accent1 3 6 2 3 3 5 2" xfId="29477" xr:uid="{00000000-0005-0000-0000-00006D720000}"/>
    <cellStyle name="20% - Accent1 3 6 2 3 3 5 2 2" xfId="29478" xr:uid="{00000000-0005-0000-0000-00006E720000}"/>
    <cellStyle name="20% - Accent1 3 6 2 3 3 5 3" xfId="29479" xr:uid="{00000000-0005-0000-0000-00006F720000}"/>
    <cellStyle name="20% - Accent1 3 6 2 3 3 6" xfId="29480" xr:uid="{00000000-0005-0000-0000-000070720000}"/>
    <cellStyle name="20% - Accent1 3 6 2 3 3 6 2" xfId="29481" xr:uid="{00000000-0005-0000-0000-000071720000}"/>
    <cellStyle name="20% - Accent1 3 6 2 3 3 6 2 2" xfId="29482" xr:uid="{00000000-0005-0000-0000-000072720000}"/>
    <cellStyle name="20% - Accent1 3 6 2 3 3 6 3" xfId="29483" xr:uid="{00000000-0005-0000-0000-000073720000}"/>
    <cellStyle name="20% - Accent1 3 6 2 3 3 7" xfId="29484" xr:uid="{00000000-0005-0000-0000-000074720000}"/>
    <cellStyle name="20% - Accent1 3 6 2 3 3 7 2" xfId="29485" xr:uid="{00000000-0005-0000-0000-000075720000}"/>
    <cellStyle name="20% - Accent1 3 6 2 3 3 8" xfId="29486" xr:uid="{00000000-0005-0000-0000-000076720000}"/>
    <cellStyle name="20% - Accent1 3 6 2 3 3 8 2" xfId="29487" xr:uid="{00000000-0005-0000-0000-000077720000}"/>
    <cellStyle name="20% - Accent1 3 6 2 3 3 9" xfId="29488" xr:uid="{00000000-0005-0000-0000-000078720000}"/>
    <cellStyle name="20% - Accent1 3 6 2 3 4" xfId="29489" xr:uid="{00000000-0005-0000-0000-000079720000}"/>
    <cellStyle name="20% - Accent1 3 6 2 3 4 2" xfId="29490" xr:uid="{00000000-0005-0000-0000-00007A720000}"/>
    <cellStyle name="20% - Accent1 3 6 2 3 4 2 2" xfId="29491" xr:uid="{00000000-0005-0000-0000-00007B720000}"/>
    <cellStyle name="20% - Accent1 3 6 2 3 4 2 2 2" xfId="29492" xr:uid="{00000000-0005-0000-0000-00007C720000}"/>
    <cellStyle name="20% - Accent1 3 6 2 3 4 2 3" xfId="29493" xr:uid="{00000000-0005-0000-0000-00007D720000}"/>
    <cellStyle name="20% - Accent1 3 6 2 3 4 3" xfId="29494" xr:uid="{00000000-0005-0000-0000-00007E720000}"/>
    <cellStyle name="20% - Accent1 3 6 2 3 4 3 2" xfId="29495" xr:uid="{00000000-0005-0000-0000-00007F720000}"/>
    <cellStyle name="20% - Accent1 3 6 2 3 4 4" xfId="29496" xr:uid="{00000000-0005-0000-0000-000080720000}"/>
    <cellStyle name="20% - Accent1 3 6 2 3 5" xfId="29497" xr:uid="{00000000-0005-0000-0000-000081720000}"/>
    <cellStyle name="20% - Accent1 3 6 2 3 5 2" xfId="29498" xr:uid="{00000000-0005-0000-0000-000082720000}"/>
    <cellStyle name="20% - Accent1 3 6 2 3 5 2 2" xfId="29499" xr:uid="{00000000-0005-0000-0000-000083720000}"/>
    <cellStyle name="20% - Accent1 3 6 2 3 5 2 2 2" xfId="29500" xr:uid="{00000000-0005-0000-0000-000084720000}"/>
    <cellStyle name="20% - Accent1 3 6 2 3 5 2 3" xfId="29501" xr:uid="{00000000-0005-0000-0000-000085720000}"/>
    <cellStyle name="20% - Accent1 3 6 2 3 5 3" xfId="29502" xr:uid="{00000000-0005-0000-0000-000086720000}"/>
    <cellStyle name="20% - Accent1 3 6 2 3 5 3 2" xfId="29503" xr:uid="{00000000-0005-0000-0000-000087720000}"/>
    <cellStyle name="20% - Accent1 3 6 2 3 5 4" xfId="29504" xr:uid="{00000000-0005-0000-0000-000088720000}"/>
    <cellStyle name="20% - Accent1 3 6 2 3 6" xfId="29505" xr:uid="{00000000-0005-0000-0000-000089720000}"/>
    <cellStyle name="20% - Accent1 3 6 2 3 6 2" xfId="29506" xr:uid="{00000000-0005-0000-0000-00008A720000}"/>
    <cellStyle name="20% - Accent1 3 6 2 3 6 2 2" xfId="29507" xr:uid="{00000000-0005-0000-0000-00008B720000}"/>
    <cellStyle name="20% - Accent1 3 6 2 3 6 2 2 2" xfId="29508" xr:uid="{00000000-0005-0000-0000-00008C720000}"/>
    <cellStyle name="20% - Accent1 3 6 2 3 6 2 3" xfId="29509" xr:uid="{00000000-0005-0000-0000-00008D720000}"/>
    <cellStyle name="20% - Accent1 3 6 2 3 6 3" xfId="29510" xr:uid="{00000000-0005-0000-0000-00008E720000}"/>
    <cellStyle name="20% - Accent1 3 6 2 3 6 3 2" xfId="29511" xr:uid="{00000000-0005-0000-0000-00008F720000}"/>
    <cellStyle name="20% - Accent1 3 6 2 3 6 4" xfId="29512" xr:uid="{00000000-0005-0000-0000-000090720000}"/>
    <cellStyle name="20% - Accent1 3 6 2 3 7" xfId="29513" xr:uid="{00000000-0005-0000-0000-000091720000}"/>
    <cellStyle name="20% - Accent1 3 6 2 3 7 2" xfId="29514" xr:uid="{00000000-0005-0000-0000-000092720000}"/>
    <cellStyle name="20% - Accent1 3 6 2 3 7 2 2" xfId="29515" xr:uid="{00000000-0005-0000-0000-000093720000}"/>
    <cellStyle name="20% - Accent1 3 6 2 3 7 3" xfId="29516" xr:uid="{00000000-0005-0000-0000-000094720000}"/>
    <cellStyle name="20% - Accent1 3 6 2 3 8" xfId="29517" xr:uid="{00000000-0005-0000-0000-000095720000}"/>
    <cellStyle name="20% - Accent1 3 6 2 3 8 2" xfId="29518" xr:uid="{00000000-0005-0000-0000-000096720000}"/>
    <cellStyle name="20% - Accent1 3 6 2 3 8 2 2" xfId="29519" xr:uid="{00000000-0005-0000-0000-000097720000}"/>
    <cellStyle name="20% - Accent1 3 6 2 3 8 3" xfId="29520" xr:uid="{00000000-0005-0000-0000-000098720000}"/>
    <cellStyle name="20% - Accent1 3 6 2 3 9" xfId="29521" xr:uid="{00000000-0005-0000-0000-000099720000}"/>
    <cellStyle name="20% - Accent1 3 6 2 3 9 2" xfId="29522" xr:uid="{00000000-0005-0000-0000-00009A720000}"/>
    <cellStyle name="20% - Accent1 3 6 2 4" xfId="29523" xr:uid="{00000000-0005-0000-0000-00009B720000}"/>
    <cellStyle name="20% - Accent1 3 6 2 4 10" xfId="29524" xr:uid="{00000000-0005-0000-0000-00009C720000}"/>
    <cellStyle name="20% - Accent1 3 6 2 4 10 2" xfId="29525" xr:uid="{00000000-0005-0000-0000-00009D720000}"/>
    <cellStyle name="20% - Accent1 3 6 2 4 11" xfId="29526" xr:uid="{00000000-0005-0000-0000-00009E720000}"/>
    <cellStyle name="20% - Accent1 3 6 2 4 2" xfId="29527" xr:uid="{00000000-0005-0000-0000-00009F720000}"/>
    <cellStyle name="20% - Accent1 3 6 2 4 2 2" xfId="29528" xr:uid="{00000000-0005-0000-0000-0000A0720000}"/>
    <cellStyle name="20% - Accent1 3 6 2 4 2 2 2" xfId="29529" xr:uid="{00000000-0005-0000-0000-0000A1720000}"/>
    <cellStyle name="20% - Accent1 3 6 2 4 2 2 2 2" xfId="29530" xr:uid="{00000000-0005-0000-0000-0000A2720000}"/>
    <cellStyle name="20% - Accent1 3 6 2 4 2 2 2 2 2" xfId="29531" xr:uid="{00000000-0005-0000-0000-0000A3720000}"/>
    <cellStyle name="20% - Accent1 3 6 2 4 2 2 2 3" xfId="29532" xr:uid="{00000000-0005-0000-0000-0000A4720000}"/>
    <cellStyle name="20% - Accent1 3 6 2 4 2 2 3" xfId="29533" xr:uid="{00000000-0005-0000-0000-0000A5720000}"/>
    <cellStyle name="20% - Accent1 3 6 2 4 2 2 3 2" xfId="29534" xr:uid="{00000000-0005-0000-0000-0000A6720000}"/>
    <cellStyle name="20% - Accent1 3 6 2 4 2 2 4" xfId="29535" xr:uid="{00000000-0005-0000-0000-0000A7720000}"/>
    <cellStyle name="20% - Accent1 3 6 2 4 2 3" xfId="29536" xr:uid="{00000000-0005-0000-0000-0000A8720000}"/>
    <cellStyle name="20% - Accent1 3 6 2 4 2 3 2" xfId="29537" xr:uid="{00000000-0005-0000-0000-0000A9720000}"/>
    <cellStyle name="20% - Accent1 3 6 2 4 2 3 2 2" xfId="29538" xr:uid="{00000000-0005-0000-0000-0000AA720000}"/>
    <cellStyle name="20% - Accent1 3 6 2 4 2 3 2 2 2" xfId="29539" xr:uid="{00000000-0005-0000-0000-0000AB720000}"/>
    <cellStyle name="20% - Accent1 3 6 2 4 2 3 2 3" xfId="29540" xr:uid="{00000000-0005-0000-0000-0000AC720000}"/>
    <cellStyle name="20% - Accent1 3 6 2 4 2 3 3" xfId="29541" xr:uid="{00000000-0005-0000-0000-0000AD720000}"/>
    <cellStyle name="20% - Accent1 3 6 2 4 2 3 3 2" xfId="29542" xr:uid="{00000000-0005-0000-0000-0000AE720000}"/>
    <cellStyle name="20% - Accent1 3 6 2 4 2 3 4" xfId="29543" xr:uid="{00000000-0005-0000-0000-0000AF720000}"/>
    <cellStyle name="20% - Accent1 3 6 2 4 2 4" xfId="29544" xr:uid="{00000000-0005-0000-0000-0000B0720000}"/>
    <cellStyle name="20% - Accent1 3 6 2 4 2 4 2" xfId="29545" xr:uid="{00000000-0005-0000-0000-0000B1720000}"/>
    <cellStyle name="20% - Accent1 3 6 2 4 2 4 2 2" xfId="29546" xr:uid="{00000000-0005-0000-0000-0000B2720000}"/>
    <cellStyle name="20% - Accent1 3 6 2 4 2 4 2 2 2" xfId="29547" xr:uid="{00000000-0005-0000-0000-0000B3720000}"/>
    <cellStyle name="20% - Accent1 3 6 2 4 2 4 2 3" xfId="29548" xr:uid="{00000000-0005-0000-0000-0000B4720000}"/>
    <cellStyle name="20% - Accent1 3 6 2 4 2 4 3" xfId="29549" xr:uid="{00000000-0005-0000-0000-0000B5720000}"/>
    <cellStyle name="20% - Accent1 3 6 2 4 2 4 3 2" xfId="29550" xr:uid="{00000000-0005-0000-0000-0000B6720000}"/>
    <cellStyle name="20% - Accent1 3 6 2 4 2 4 4" xfId="29551" xr:uid="{00000000-0005-0000-0000-0000B7720000}"/>
    <cellStyle name="20% - Accent1 3 6 2 4 2 5" xfId="29552" xr:uid="{00000000-0005-0000-0000-0000B8720000}"/>
    <cellStyle name="20% - Accent1 3 6 2 4 2 5 2" xfId="29553" xr:uid="{00000000-0005-0000-0000-0000B9720000}"/>
    <cellStyle name="20% - Accent1 3 6 2 4 2 5 2 2" xfId="29554" xr:uid="{00000000-0005-0000-0000-0000BA720000}"/>
    <cellStyle name="20% - Accent1 3 6 2 4 2 5 3" xfId="29555" xr:uid="{00000000-0005-0000-0000-0000BB720000}"/>
    <cellStyle name="20% - Accent1 3 6 2 4 2 6" xfId="29556" xr:uid="{00000000-0005-0000-0000-0000BC720000}"/>
    <cellStyle name="20% - Accent1 3 6 2 4 2 6 2" xfId="29557" xr:uid="{00000000-0005-0000-0000-0000BD720000}"/>
    <cellStyle name="20% - Accent1 3 6 2 4 2 6 2 2" xfId="29558" xr:uid="{00000000-0005-0000-0000-0000BE720000}"/>
    <cellStyle name="20% - Accent1 3 6 2 4 2 6 3" xfId="29559" xr:uid="{00000000-0005-0000-0000-0000BF720000}"/>
    <cellStyle name="20% - Accent1 3 6 2 4 2 7" xfId="29560" xr:uid="{00000000-0005-0000-0000-0000C0720000}"/>
    <cellStyle name="20% - Accent1 3 6 2 4 2 7 2" xfId="29561" xr:uid="{00000000-0005-0000-0000-0000C1720000}"/>
    <cellStyle name="20% - Accent1 3 6 2 4 2 8" xfId="29562" xr:uid="{00000000-0005-0000-0000-0000C2720000}"/>
    <cellStyle name="20% - Accent1 3 6 2 4 2 8 2" xfId="29563" xr:uid="{00000000-0005-0000-0000-0000C3720000}"/>
    <cellStyle name="20% - Accent1 3 6 2 4 2 9" xfId="29564" xr:uid="{00000000-0005-0000-0000-0000C4720000}"/>
    <cellStyle name="20% - Accent1 3 6 2 4 3" xfId="29565" xr:uid="{00000000-0005-0000-0000-0000C5720000}"/>
    <cellStyle name="20% - Accent1 3 6 2 4 3 2" xfId="29566" xr:uid="{00000000-0005-0000-0000-0000C6720000}"/>
    <cellStyle name="20% - Accent1 3 6 2 4 3 2 2" xfId="29567" xr:uid="{00000000-0005-0000-0000-0000C7720000}"/>
    <cellStyle name="20% - Accent1 3 6 2 4 3 2 2 2" xfId="29568" xr:uid="{00000000-0005-0000-0000-0000C8720000}"/>
    <cellStyle name="20% - Accent1 3 6 2 4 3 2 2 2 2" xfId="29569" xr:uid="{00000000-0005-0000-0000-0000C9720000}"/>
    <cellStyle name="20% - Accent1 3 6 2 4 3 2 2 3" xfId="29570" xr:uid="{00000000-0005-0000-0000-0000CA720000}"/>
    <cellStyle name="20% - Accent1 3 6 2 4 3 2 3" xfId="29571" xr:uid="{00000000-0005-0000-0000-0000CB720000}"/>
    <cellStyle name="20% - Accent1 3 6 2 4 3 2 3 2" xfId="29572" xr:uid="{00000000-0005-0000-0000-0000CC720000}"/>
    <cellStyle name="20% - Accent1 3 6 2 4 3 2 4" xfId="29573" xr:uid="{00000000-0005-0000-0000-0000CD720000}"/>
    <cellStyle name="20% - Accent1 3 6 2 4 3 3" xfId="29574" xr:uid="{00000000-0005-0000-0000-0000CE720000}"/>
    <cellStyle name="20% - Accent1 3 6 2 4 3 3 2" xfId="29575" xr:uid="{00000000-0005-0000-0000-0000CF720000}"/>
    <cellStyle name="20% - Accent1 3 6 2 4 3 3 2 2" xfId="29576" xr:uid="{00000000-0005-0000-0000-0000D0720000}"/>
    <cellStyle name="20% - Accent1 3 6 2 4 3 3 2 2 2" xfId="29577" xr:uid="{00000000-0005-0000-0000-0000D1720000}"/>
    <cellStyle name="20% - Accent1 3 6 2 4 3 3 2 3" xfId="29578" xr:uid="{00000000-0005-0000-0000-0000D2720000}"/>
    <cellStyle name="20% - Accent1 3 6 2 4 3 3 3" xfId="29579" xr:uid="{00000000-0005-0000-0000-0000D3720000}"/>
    <cellStyle name="20% - Accent1 3 6 2 4 3 3 3 2" xfId="29580" xr:uid="{00000000-0005-0000-0000-0000D4720000}"/>
    <cellStyle name="20% - Accent1 3 6 2 4 3 3 4" xfId="29581" xr:uid="{00000000-0005-0000-0000-0000D5720000}"/>
    <cellStyle name="20% - Accent1 3 6 2 4 3 4" xfId="29582" xr:uid="{00000000-0005-0000-0000-0000D6720000}"/>
    <cellStyle name="20% - Accent1 3 6 2 4 3 4 2" xfId="29583" xr:uid="{00000000-0005-0000-0000-0000D7720000}"/>
    <cellStyle name="20% - Accent1 3 6 2 4 3 4 2 2" xfId="29584" xr:uid="{00000000-0005-0000-0000-0000D8720000}"/>
    <cellStyle name="20% - Accent1 3 6 2 4 3 4 2 2 2" xfId="29585" xr:uid="{00000000-0005-0000-0000-0000D9720000}"/>
    <cellStyle name="20% - Accent1 3 6 2 4 3 4 2 3" xfId="29586" xr:uid="{00000000-0005-0000-0000-0000DA720000}"/>
    <cellStyle name="20% - Accent1 3 6 2 4 3 4 3" xfId="29587" xr:uid="{00000000-0005-0000-0000-0000DB720000}"/>
    <cellStyle name="20% - Accent1 3 6 2 4 3 4 3 2" xfId="29588" xr:uid="{00000000-0005-0000-0000-0000DC720000}"/>
    <cellStyle name="20% - Accent1 3 6 2 4 3 4 4" xfId="29589" xr:uid="{00000000-0005-0000-0000-0000DD720000}"/>
    <cellStyle name="20% - Accent1 3 6 2 4 3 5" xfId="29590" xr:uid="{00000000-0005-0000-0000-0000DE720000}"/>
    <cellStyle name="20% - Accent1 3 6 2 4 3 5 2" xfId="29591" xr:uid="{00000000-0005-0000-0000-0000DF720000}"/>
    <cellStyle name="20% - Accent1 3 6 2 4 3 5 2 2" xfId="29592" xr:uid="{00000000-0005-0000-0000-0000E0720000}"/>
    <cellStyle name="20% - Accent1 3 6 2 4 3 5 3" xfId="29593" xr:uid="{00000000-0005-0000-0000-0000E1720000}"/>
    <cellStyle name="20% - Accent1 3 6 2 4 3 6" xfId="29594" xr:uid="{00000000-0005-0000-0000-0000E2720000}"/>
    <cellStyle name="20% - Accent1 3 6 2 4 3 6 2" xfId="29595" xr:uid="{00000000-0005-0000-0000-0000E3720000}"/>
    <cellStyle name="20% - Accent1 3 6 2 4 3 6 2 2" xfId="29596" xr:uid="{00000000-0005-0000-0000-0000E4720000}"/>
    <cellStyle name="20% - Accent1 3 6 2 4 3 6 3" xfId="29597" xr:uid="{00000000-0005-0000-0000-0000E5720000}"/>
    <cellStyle name="20% - Accent1 3 6 2 4 3 7" xfId="29598" xr:uid="{00000000-0005-0000-0000-0000E6720000}"/>
    <cellStyle name="20% - Accent1 3 6 2 4 3 7 2" xfId="29599" xr:uid="{00000000-0005-0000-0000-0000E7720000}"/>
    <cellStyle name="20% - Accent1 3 6 2 4 3 8" xfId="29600" xr:uid="{00000000-0005-0000-0000-0000E8720000}"/>
    <cellStyle name="20% - Accent1 3 6 2 4 3 8 2" xfId="29601" xr:uid="{00000000-0005-0000-0000-0000E9720000}"/>
    <cellStyle name="20% - Accent1 3 6 2 4 3 9" xfId="29602" xr:uid="{00000000-0005-0000-0000-0000EA720000}"/>
    <cellStyle name="20% - Accent1 3 6 2 4 4" xfId="29603" xr:uid="{00000000-0005-0000-0000-0000EB720000}"/>
    <cellStyle name="20% - Accent1 3 6 2 4 4 2" xfId="29604" xr:uid="{00000000-0005-0000-0000-0000EC720000}"/>
    <cellStyle name="20% - Accent1 3 6 2 4 4 2 2" xfId="29605" xr:uid="{00000000-0005-0000-0000-0000ED720000}"/>
    <cellStyle name="20% - Accent1 3 6 2 4 4 2 2 2" xfId="29606" xr:uid="{00000000-0005-0000-0000-0000EE720000}"/>
    <cellStyle name="20% - Accent1 3 6 2 4 4 2 3" xfId="29607" xr:uid="{00000000-0005-0000-0000-0000EF720000}"/>
    <cellStyle name="20% - Accent1 3 6 2 4 4 3" xfId="29608" xr:uid="{00000000-0005-0000-0000-0000F0720000}"/>
    <cellStyle name="20% - Accent1 3 6 2 4 4 3 2" xfId="29609" xr:uid="{00000000-0005-0000-0000-0000F1720000}"/>
    <cellStyle name="20% - Accent1 3 6 2 4 4 4" xfId="29610" xr:uid="{00000000-0005-0000-0000-0000F2720000}"/>
    <cellStyle name="20% - Accent1 3 6 2 4 5" xfId="29611" xr:uid="{00000000-0005-0000-0000-0000F3720000}"/>
    <cellStyle name="20% - Accent1 3 6 2 4 5 2" xfId="29612" xr:uid="{00000000-0005-0000-0000-0000F4720000}"/>
    <cellStyle name="20% - Accent1 3 6 2 4 5 2 2" xfId="29613" xr:uid="{00000000-0005-0000-0000-0000F5720000}"/>
    <cellStyle name="20% - Accent1 3 6 2 4 5 2 2 2" xfId="29614" xr:uid="{00000000-0005-0000-0000-0000F6720000}"/>
    <cellStyle name="20% - Accent1 3 6 2 4 5 2 3" xfId="29615" xr:uid="{00000000-0005-0000-0000-0000F7720000}"/>
    <cellStyle name="20% - Accent1 3 6 2 4 5 3" xfId="29616" xr:uid="{00000000-0005-0000-0000-0000F8720000}"/>
    <cellStyle name="20% - Accent1 3 6 2 4 5 3 2" xfId="29617" xr:uid="{00000000-0005-0000-0000-0000F9720000}"/>
    <cellStyle name="20% - Accent1 3 6 2 4 5 4" xfId="29618" xr:uid="{00000000-0005-0000-0000-0000FA720000}"/>
    <cellStyle name="20% - Accent1 3 6 2 4 6" xfId="29619" xr:uid="{00000000-0005-0000-0000-0000FB720000}"/>
    <cellStyle name="20% - Accent1 3 6 2 4 6 2" xfId="29620" xr:uid="{00000000-0005-0000-0000-0000FC720000}"/>
    <cellStyle name="20% - Accent1 3 6 2 4 6 2 2" xfId="29621" xr:uid="{00000000-0005-0000-0000-0000FD720000}"/>
    <cellStyle name="20% - Accent1 3 6 2 4 6 2 2 2" xfId="29622" xr:uid="{00000000-0005-0000-0000-0000FE720000}"/>
    <cellStyle name="20% - Accent1 3 6 2 4 6 2 3" xfId="29623" xr:uid="{00000000-0005-0000-0000-0000FF720000}"/>
    <cellStyle name="20% - Accent1 3 6 2 4 6 3" xfId="29624" xr:uid="{00000000-0005-0000-0000-000000730000}"/>
    <cellStyle name="20% - Accent1 3 6 2 4 6 3 2" xfId="29625" xr:uid="{00000000-0005-0000-0000-000001730000}"/>
    <cellStyle name="20% - Accent1 3 6 2 4 6 4" xfId="29626" xr:uid="{00000000-0005-0000-0000-000002730000}"/>
    <cellStyle name="20% - Accent1 3 6 2 4 7" xfId="29627" xr:uid="{00000000-0005-0000-0000-000003730000}"/>
    <cellStyle name="20% - Accent1 3 6 2 4 7 2" xfId="29628" xr:uid="{00000000-0005-0000-0000-000004730000}"/>
    <cellStyle name="20% - Accent1 3 6 2 4 7 2 2" xfId="29629" xr:uid="{00000000-0005-0000-0000-000005730000}"/>
    <cellStyle name="20% - Accent1 3 6 2 4 7 3" xfId="29630" xr:uid="{00000000-0005-0000-0000-000006730000}"/>
    <cellStyle name="20% - Accent1 3 6 2 4 8" xfId="29631" xr:uid="{00000000-0005-0000-0000-000007730000}"/>
    <cellStyle name="20% - Accent1 3 6 2 4 8 2" xfId="29632" xr:uid="{00000000-0005-0000-0000-000008730000}"/>
    <cellStyle name="20% - Accent1 3 6 2 4 8 2 2" xfId="29633" xr:uid="{00000000-0005-0000-0000-000009730000}"/>
    <cellStyle name="20% - Accent1 3 6 2 4 8 3" xfId="29634" xr:uid="{00000000-0005-0000-0000-00000A730000}"/>
    <cellStyle name="20% - Accent1 3 6 2 4 9" xfId="29635" xr:uid="{00000000-0005-0000-0000-00000B730000}"/>
    <cellStyle name="20% - Accent1 3 6 2 4 9 2" xfId="29636" xr:uid="{00000000-0005-0000-0000-00000C730000}"/>
    <cellStyle name="20% - Accent1 3 6 2 5" xfId="29637" xr:uid="{00000000-0005-0000-0000-00000D730000}"/>
    <cellStyle name="20% - Accent1 3 6 2 5 2" xfId="29638" xr:uid="{00000000-0005-0000-0000-00000E730000}"/>
    <cellStyle name="20% - Accent1 3 6 2 5 2 2" xfId="29639" xr:uid="{00000000-0005-0000-0000-00000F730000}"/>
    <cellStyle name="20% - Accent1 3 6 2 5 2 2 2" xfId="29640" xr:uid="{00000000-0005-0000-0000-000010730000}"/>
    <cellStyle name="20% - Accent1 3 6 2 5 2 2 2 2" xfId="29641" xr:uid="{00000000-0005-0000-0000-000011730000}"/>
    <cellStyle name="20% - Accent1 3 6 2 5 2 2 3" xfId="29642" xr:uid="{00000000-0005-0000-0000-000012730000}"/>
    <cellStyle name="20% - Accent1 3 6 2 5 2 3" xfId="29643" xr:uid="{00000000-0005-0000-0000-000013730000}"/>
    <cellStyle name="20% - Accent1 3 6 2 5 2 3 2" xfId="29644" xr:uid="{00000000-0005-0000-0000-000014730000}"/>
    <cellStyle name="20% - Accent1 3 6 2 5 2 4" xfId="29645" xr:uid="{00000000-0005-0000-0000-000015730000}"/>
    <cellStyle name="20% - Accent1 3 6 2 5 3" xfId="29646" xr:uid="{00000000-0005-0000-0000-000016730000}"/>
    <cellStyle name="20% - Accent1 3 6 2 5 3 2" xfId="29647" xr:uid="{00000000-0005-0000-0000-000017730000}"/>
    <cellStyle name="20% - Accent1 3 6 2 5 3 2 2" xfId="29648" xr:uid="{00000000-0005-0000-0000-000018730000}"/>
    <cellStyle name="20% - Accent1 3 6 2 5 3 2 2 2" xfId="29649" xr:uid="{00000000-0005-0000-0000-000019730000}"/>
    <cellStyle name="20% - Accent1 3 6 2 5 3 2 3" xfId="29650" xr:uid="{00000000-0005-0000-0000-00001A730000}"/>
    <cellStyle name="20% - Accent1 3 6 2 5 3 3" xfId="29651" xr:uid="{00000000-0005-0000-0000-00001B730000}"/>
    <cellStyle name="20% - Accent1 3 6 2 5 3 3 2" xfId="29652" xr:uid="{00000000-0005-0000-0000-00001C730000}"/>
    <cellStyle name="20% - Accent1 3 6 2 5 3 4" xfId="29653" xr:uid="{00000000-0005-0000-0000-00001D730000}"/>
    <cellStyle name="20% - Accent1 3 6 2 5 4" xfId="29654" xr:uid="{00000000-0005-0000-0000-00001E730000}"/>
    <cellStyle name="20% - Accent1 3 6 2 5 4 2" xfId="29655" xr:uid="{00000000-0005-0000-0000-00001F730000}"/>
    <cellStyle name="20% - Accent1 3 6 2 5 4 2 2" xfId="29656" xr:uid="{00000000-0005-0000-0000-000020730000}"/>
    <cellStyle name="20% - Accent1 3 6 2 5 4 2 2 2" xfId="29657" xr:uid="{00000000-0005-0000-0000-000021730000}"/>
    <cellStyle name="20% - Accent1 3 6 2 5 4 2 3" xfId="29658" xr:uid="{00000000-0005-0000-0000-000022730000}"/>
    <cellStyle name="20% - Accent1 3 6 2 5 4 3" xfId="29659" xr:uid="{00000000-0005-0000-0000-000023730000}"/>
    <cellStyle name="20% - Accent1 3 6 2 5 4 3 2" xfId="29660" xr:uid="{00000000-0005-0000-0000-000024730000}"/>
    <cellStyle name="20% - Accent1 3 6 2 5 4 4" xfId="29661" xr:uid="{00000000-0005-0000-0000-000025730000}"/>
    <cellStyle name="20% - Accent1 3 6 2 5 5" xfId="29662" xr:uid="{00000000-0005-0000-0000-000026730000}"/>
    <cellStyle name="20% - Accent1 3 6 2 5 5 2" xfId="29663" xr:uid="{00000000-0005-0000-0000-000027730000}"/>
    <cellStyle name="20% - Accent1 3 6 2 5 5 2 2" xfId="29664" xr:uid="{00000000-0005-0000-0000-000028730000}"/>
    <cellStyle name="20% - Accent1 3 6 2 5 5 3" xfId="29665" xr:uid="{00000000-0005-0000-0000-000029730000}"/>
    <cellStyle name="20% - Accent1 3 6 2 5 6" xfId="29666" xr:uid="{00000000-0005-0000-0000-00002A730000}"/>
    <cellStyle name="20% - Accent1 3 6 2 5 6 2" xfId="29667" xr:uid="{00000000-0005-0000-0000-00002B730000}"/>
    <cellStyle name="20% - Accent1 3 6 2 5 6 2 2" xfId="29668" xr:uid="{00000000-0005-0000-0000-00002C730000}"/>
    <cellStyle name="20% - Accent1 3 6 2 5 6 3" xfId="29669" xr:uid="{00000000-0005-0000-0000-00002D730000}"/>
    <cellStyle name="20% - Accent1 3 6 2 5 7" xfId="29670" xr:uid="{00000000-0005-0000-0000-00002E730000}"/>
    <cellStyle name="20% - Accent1 3 6 2 5 7 2" xfId="29671" xr:uid="{00000000-0005-0000-0000-00002F730000}"/>
    <cellStyle name="20% - Accent1 3 6 2 5 8" xfId="29672" xr:uid="{00000000-0005-0000-0000-000030730000}"/>
    <cellStyle name="20% - Accent1 3 6 2 5 8 2" xfId="29673" xr:uid="{00000000-0005-0000-0000-000031730000}"/>
    <cellStyle name="20% - Accent1 3 6 2 5 9" xfId="29674" xr:uid="{00000000-0005-0000-0000-000032730000}"/>
    <cellStyle name="20% - Accent1 3 6 2 6" xfId="29675" xr:uid="{00000000-0005-0000-0000-000033730000}"/>
    <cellStyle name="20% - Accent1 3 6 2 6 2" xfId="29676" xr:uid="{00000000-0005-0000-0000-000034730000}"/>
    <cellStyle name="20% - Accent1 3 6 2 6 2 2" xfId="29677" xr:uid="{00000000-0005-0000-0000-000035730000}"/>
    <cellStyle name="20% - Accent1 3 6 2 6 2 2 2" xfId="29678" xr:uid="{00000000-0005-0000-0000-000036730000}"/>
    <cellStyle name="20% - Accent1 3 6 2 6 2 2 2 2" xfId="29679" xr:uid="{00000000-0005-0000-0000-000037730000}"/>
    <cellStyle name="20% - Accent1 3 6 2 6 2 2 3" xfId="29680" xr:uid="{00000000-0005-0000-0000-000038730000}"/>
    <cellStyle name="20% - Accent1 3 6 2 6 2 3" xfId="29681" xr:uid="{00000000-0005-0000-0000-000039730000}"/>
    <cellStyle name="20% - Accent1 3 6 2 6 2 3 2" xfId="29682" xr:uid="{00000000-0005-0000-0000-00003A730000}"/>
    <cellStyle name="20% - Accent1 3 6 2 6 2 4" xfId="29683" xr:uid="{00000000-0005-0000-0000-00003B730000}"/>
    <cellStyle name="20% - Accent1 3 6 2 6 3" xfId="29684" xr:uid="{00000000-0005-0000-0000-00003C730000}"/>
    <cellStyle name="20% - Accent1 3 6 2 6 3 2" xfId="29685" xr:uid="{00000000-0005-0000-0000-00003D730000}"/>
    <cellStyle name="20% - Accent1 3 6 2 6 3 2 2" xfId="29686" xr:uid="{00000000-0005-0000-0000-00003E730000}"/>
    <cellStyle name="20% - Accent1 3 6 2 6 3 2 2 2" xfId="29687" xr:uid="{00000000-0005-0000-0000-00003F730000}"/>
    <cellStyle name="20% - Accent1 3 6 2 6 3 2 3" xfId="29688" xr:uid="{00000000-0005-0000-0000-000040730000}"/>
    <cellStyle name="20% - Accent1 3 6 2 6 3 3" xfId="29689" xr:uid="{00000000-0005-0000-0000-000041730000}"/>
    <cellStyle name="20% - Accent1 3 6 2 6 3 3 2" xfId="29690" xr:uid="{00000000-0005-0000-0000-000042730000}"/>
    <cellStyle name="20% - Accent1 3 6 2 6 3 4" xfId="29691" xr:uid="{00000000-0005-0000-0000-000043730000}"/>
    <cellStyle name="20% - Accent1 3 6 2 6 4" xfId="29692" xr:uid="{00000000-0005-0000-0000-000044730000}"/>
    <cellStyle name="20% - Accent1 3 6 2 6 4 2" xfId="29693" xr:uid="{00000000-0005-0000-0000-000045730000}"/>
    <cellStyle name="20% - Accent1 3 6 2 6 4 2 2" xfId="29694" xr:uid="{00000000-0005-0000-0000-000046730000}"/>
    <cellStyle name="20% - Accent1 3 6 2 6 4 2 2 2" xfId="29695" xr:uid="{00000000-0005-0000-0000-000047730000}"/>
    <cellStyle name="20% - Accent1 3 6 2 6 4 2 3" xfId="29696" xr:uid="{00000000-0005-0000-0000-000048730000}"/>
    <cellStyle name="20% - Accent1 3 6 2 6 4 3" xfId="29697" xr:uid="{00000000-0005-0000-0000-000049730000}"/>
    <cellStyle name="20% - Accent1 3 6 2 6 4 3 2" xfId="29698" xr:uid="{00000000-0005-0000-0000-00004A730000}"/>
    <cellStyle name="20% - Accent1 3 6 2 6 4 4" xfId="29699" xr:uid="{00000000-0005-0000-0000-00004B730000}"/>
    <cellStyle name="20% - Accent1 3 6 2 6 5" xfId="29700" xr:uid="{00000000-0005-0000-0000-00004C730000}"/>
    <cellStyle name="20% - Accent1 3 6 2 6 5 2" xfId="29701" xr:uid="{00000000-0005-0000-0000-00004D730000}"/>
    <cellStyle name="20% - Accent1 3 6 2 6 5 2 2" xfId="29702" xr:uid="{00000000-0005-0000-0000-00004E730000}"/>
    <cellStyle name="20% - Accent1 3 6 2 6 5 3" xfId="29703" xr:uid="{00000000-0005-0000-0000-00004F730000}"/>
    <cellStyle name="20% - Accent1 3 6 2 6 6" xfId="29704" xr:uid="{00000000-0005-0000-0000-000050730000}"/>
    <cellStyle name="20% - Accent1 3 6 2 6 6 2" xfId="29705" xr:uid="{00000000-0005-0000-0000-000051730000}"/>
    <cellStyle name="20% - Accent1 3 6 2 6 6 2 2" xfId="29706" xr:uid="{00000000-0005-0000-0000-000052730000}"/>
    <cellStyle name="20% - Accent1 3 6 2 6 6 3" xfId="29707" xr:uid="{00000000-0005-0000-0000-000053730000}"/>
    <cellStyle name="20% - Accent1 3 6 2 6 7" xfId="29708" xr:uid="{00000000-0005-0000-0000-000054730000}"/>
    <cellStyle name="20% - Accent1 3 6 2 6 7 2" xfId="29709" xr:uid="{00000000-0005-0000-0000-000055730000}"/>
    <cellStyle name="20% - Accent1 3 6 2 6 8" xfId="29710" xr:uid="{00000000-0005-0000-0000-000056730000}"/>
    <cellStyle name="20% - Accent1 3 6 2 6 8 2" xfId="29711" xr:uid="{00000000-0005-0000-0000-000057730000}"/>
    <cellStyle name="20% - Accent1 3 6 2 6 9" xfId="29712" xr:uid="{00000000-0005-0000-0000-000058730000}"/>
    <cellStyle name="20% - Accent1 3 6 2 7" xfId="29713" xr:uid="{00000000-0005-0000-0000-000059730000}"/>
    <cellStyle name="20% - Accent1 3 6 2 7 2" xfId="29714" xr:uid="{00000000-0005-0000-0000-00005A730000}"/>
    <cellStyle name="20% - Accent1 3 6 2 7 2 2" xfId="29715" xr:uid="{00000000-0005-0000-0000-00005B730000}"/>
    <cellStyle name="20% - Accent1 3 6 2 7 2 2 2" xfId="29716" xr:uid="{00000000-0005-0000-0000-00005C730000}"/>
    <cellStyle name="20% - Accent1 3 6 2 7 2 3" xfId="29717" xr:uid="{00000000-0005-0000-0000-00005D730000}"/>
    <cellStyle name="20% - Accent1 3 6 2 7 3" xfId="29718" xr:uid="{00000000-0005-0000-0000-00005E730000}"/>
    <cellStyle name="20% - Accent1 3 6 2 7 3 2" xfId="29719" xr:uid="{00000000-0005-0000-0000-00005F730000}"/>
    <cellStyle name="20% - Accent1 3 6 2 7 4" xfId="29720" xr:uid="{00000000-0005-0000-0000-000060730000}"/>
    <cellStyle name="20% - Accent1 3 6 2 8" xfId="29721" xr:uid="{00000000-0005-0000-0000-000061730000}"/>
    <cellStyle name="20% - Accent1 3 6 2 8 2" xfId="29722" xr:uid="{00000000-0005-0000-0000-000062730000}"/>
    <cellStyle name="20% - Accent1 3 6 2 8 2 2" xfId="29723" xr:uid="{00000000-0005-0000-0000-000063730000}"/>
    <cellStyle name="20% - Accent1 3 6 2 8 2 2 2" xfId="29724" xr:uid="{00000000-0005-0000-0000-000064730000}"/>
    <cellStyle name="20% - Accent1 3 6 2 8 2 3" xfId="29725" xr:uid="{00000000-0005-0000-0000-000065730000}"/>
    <cellStyle name="20% - Accent1 3 6 2 8 3" xfId="29726" xr:uid="{00000000-0005-0000-0000-000066730000}"/>
    <cellStyle name="20% - Accent1 3 6 2 8 3 2" xfId="29727" xr:uid="{00000000-0005-0000-0000-000067730000}"/>
    <cellStyle name="20% - Accent1 3 6 2 8 4" xfId="29728" xr:uid="{00000000-0005-0000-0000-000068730000}"/>
    <cellStyle name="20% - Accent1 3 6 2 9" xfId="29729" xr:uid="{00000000-0005-0000-0000-000069730000}"/>
    <cellStyle name="20% - Accent1 3 6 2 9 2" xfId="29730" xr:uid="{00000000-0005-0000-0000-00006A730000}"/>
    <cellStyle name="20% - Accent1 3 6 2 9 2 2" xfId="29731" xr:uid="{00000000-0005-0000-0000-00006B730000}"/>
    <cellStyle name="20% - Accent1 3 6 2 9 2 2 2" xfId="29732" xr:uid="{00000000-0005-0000-0000-00006C730000}"/>
    <cellStyle name="20% - Accent1 3 6 2 9 2 3" xfId="29733" xr:uid="{00000000-0005-0000-0000-00006D730000}"/>
    <cellStyle name="20% - Accent1 3 6 2 9 3" xfId="29734" xr:uid="{00000000-0005-0000-0000-00006E730000}"/>
    <cellStyle name="20% - Accent1 3 6 2 9 3 2" xfId="29735" xr:uid="{00000000-0005-0000-0000-00006F730000}"/>
    <cellStyle name="20% - Accent1 3 6 2 9 4" xfId="29736" xr:uid="{00000000-0005-0000-0000-000070730000}"/>
    <cellStyle name="20% - Accent1 3 6 3" xfId="29737" xr:uid="{00000000-0005-0000-0000-000071730000}"/>
    <cellStyle name="20% - Accent1 3 6 3 10" xfId="29738" xr:uid="{00000000-0005-0000-0000-000072730000}"/>
    <cellStyle name="20% - Accent1 3 6 3 10 2" xfId="29739" xr:uid="{00000000-0005-0000-0000-000073730000}"/>
    <cellStyle name="20% - Accent1 3 6 3 11" xfId="29740" xr:uid="{00000000-0005-0000-0000-000074730000}"/>
    <cellStyle name="20% - Accent1 3 6 3 2" xfId="29741" xr:uid="{00000000-0005-0000-0000-000075730000}"/>
    <cellStyle name="20% - Accent1 3 6 3 2 2" xfId="29742" xr:uid="{00000000-0005-0000-0000-000076730000}"/>
    <cellStyle name="20% - Accent1 3 6 3 2 2 2" xfId="29743" xr:uid="{00000000-0005-0000-0000-000077730000}"/>
    <cellStyle name="20% - Accent1 3 6 3 2 2 2 2" xfId="29744" xr:uid="{00000000-0005-0000-0000-000078730000}"/>
    <cellStyle name="20% - Accent1 3 6 3 2 2 2 2 2" xfId="29745" xr:uid="{00000000-0005-0000-0000-000079730000}"/>
    <cellStyle name="20% - Accent1 3 6 3 2 2 2 3" xfId="29746" xr:uid="{00000000-0005-0000-0000-00007A730000}"/>
    <cellStyle name="20% - Accent1 3 6 3 2 2 3" xfId="29747" xr:uid="{00000000-0005-0000-0000-00007B730000}"/>
    <cellStyle name="20% - Accent1 3 6 3 2 2 3 2" xfId="29748" xr:uid="{00000000-0005-0000-0000-00007C730000}"/>
    <cellStyle name="20% - Accent1 3 6 3 2 2 4" xfId="29749" xr:uid="{00000000-0005-0000-0000-00007D730000}"/>
    <cellStyle name="20% - Accent1 3 6 3 2 3" xfId="29750" xr:uid="{00000000-0005-0000-0000-00007E730000}"/>
    <cellStyle name="20% - Accent1 3 6 3 2 3 2" xfId="29751" xr:uid="{00000000-0005-0000-0000-00007F730000}"/>
    <cellStyle name="20% - Accent1 3 6 3 2 3 2 2" xfId="29752" xr:uid="{00000000-0005-0000-0000-000080730000}"/>
    <cellStyle name="20% - Accent1 3 6 3 2 3 2 2 2" xfId="29753" xr:uid="{00000000-0005-0000-0000-000081730000}"/>
    <cellStyle name="20% - Accent1 3 6 3 2 3 2 3" xfId="29754" xr:uid="{00000000-0005-0000-0000-000082730000}"/>
    <cellStyle name="20% - Accent1 3 6 3 2 3 3" xfId="29755" xr:uid="{00000000-0005-0000-0000-000083730000}"/>
    <cellStyle name="20% - Accent1 3 6 3 2 3 3 2" xfId="29756" xr:uid="{00000000-0005-0000-0000-000084730000}"/>
    <cellStyle name="20% - Accent1 3 6 3 2 3 4" xfId="29757" xr:uid="{00000000-0005-0000-0000-000085730000}"/>
    <cellStyle name="20% - Accent1 3 6 3 2 4" xfId="29758" xr:uid="{00000000-0005-0000-0000-000086730000}"/>
    <cellStyle name="20% - Accent1 3 6 3 2 4 2" xfId="29759" xr:uid="{00000000-0005-0000-0000-000087730000}"/>
    <cellStyle name="20% - Accent1 3 6 3 2 4 2 2" xfId="29760" xr:uid="{00000000-0005-0000-0000-000088730000}"/>
    <cellStyle name="20% - Accent1 3 6 3 2 4 2 2 2" xfId="29761" xr:uid="{00000000-0005-0000-0000-000089730000}"/>
    <cellStyle name="20% - Accent1 3 6 3 2 4 2 3" xfId="29762" xr:uid="{00000000-0005-0000-0000-00008A730000}"/>
    <cellStyle name="20% - Accent1 3 6 3 2 4 3" xfId="29763" xr:uid="{00000000-0005-0000-0000-00008B730000}"/>
    <cellStyle name="20% - Accent1 3 6 3 2 4 3 2" xfId="29764" xr:uid="{00000000-0005-0000-0000-00008C730000}"/>
    <cellStyle name="20% - Accent1 3 6 3 2 4 4" xfId="29765" xr:uid="{00000000-0005-0000-0000-00008D730000}"/>
    <cellStyle name="20% - Accent1 3 6 3 2 5" xfId="29766" xr:uid="{00000000-0005-0000-0000-00008E730000}"/>
    <cellStyle name="20% - Accent1 3 6 3 2 5 2" xfId="29767" xr:uid="{00000000-0005-0000-0000-00008F730000}"/>
    <cellStyle name="20% - Accent1 3 6 3 2 5 2 2" xfId="29768" xr:uid="{00000000-0005-0000-0000-000090730000}"/>
    <cellStyle name="20% - Accent1 3 6 3 2 5 3" xfId="29769" xr:uid="{00000000-0005-0000-0000-000091730000}"/>
    <cellStyle name="20% - Accent1 3 6 3 2 6" xfId="29770" xr:uid="{00000000-0005-0000-0000-000092730000}"/>
    <cellStyle name="20% - Accent1 3 6 3 2 6 2" xfId="29771" xr:uid="{00000000-0005-0000-0000-000093730000}"/>
    <cellStyle name="20% - Accent1 3 6 3 2 6 2 2" xfId="29772" xr:uid="{00000000-0005-0000-0000-000094730000}"/>
    <cellStyle name="20% - Accent1 3 6 3 2 6 3" xfId="29773" xr:uid="{00000000-0005-0000-0000-000095730000}"/>
    <cellStyle name="20% - Accent1 3 6 3 2 7" xfId="29774" xr:uid="{00000000-0005-0000-0000-000096730000}"/>
    <cellStyle name="20% - Accent1 3 6 3 2 7 2" xfId="29775" xr:uid="{00000000-0005-0000-0000-000097730000}"/>
    <cellStyle name="20% - Accent1 3 6 3 2 8" xfId="29776" xr:uid="{00000000-0005-0000-0000-000098730000}"/>
    <cellStyle name="20% - Accent1 3 6 3 2 8 2" xfId="29777" xr:uid="{00000000-0005-0000-0000-000099730000}"/>
    <cellStyle name="20% - Accent1 3 6 3 2 9" xfId="29778" xr:uid="{00000000-0005-0000-0000-00009A730000}"/>
    <cellStyle name="20% - Accent1 3 6 3 3" xfId="29779" xr:uid="{00000000-0005-0000-0000-00009B730000}"/>
    <cellStyle name="20% - Accent1 3 6 3 3 2" xfId="29780" xr:uid="{00000000-0005-0000-0000-00009C730000}"/>
    <cellStyle name="20% - Accent1 3 6 3 3 2 2" xfId="29781" xr:uid="{00000000-0005-0000-0000-00009D730000}"/>
    <cellStyle name="20% - Accent1 3 6 3 3 2 2 2" xfId="29782" xr:uid="{00000000-0005-0000-0000-00009E730000}"/>
    <cellStyle name="20% - Accent1 3 6 3 3 2 2 2 2" xfId="29783" xr:uid="{00000000-0005-0000-0000-00009F730000}"/>
    <cellStyle name="20% - Accent1 3 6 3 3 2 2 3" xfId="29784" xr:uid="{00000000-0005-0000-0000-0000A0730000}"/>
    <cellStyle name="20% - Accent1 3 6 3 3 2 3" xfId="29785" xr:uid="{00000000-0005-0000-0000-0000A1730000}"/>
    <cellStyle name="20% - Accent1 3 6 3 3 2 3 2" xfId="29786" xr:uid="{00000000-0005-0000-0000-0000A2730000}"/>
    <cellStyle name="20% - Accent1 3 6 3 3 2 4" xfId="29787" xr:uid="{00000000-0005-0000-0000-0000A3730000}"/>
    <cellStyle name="20% - Accent1 3 6 3 3 3" xfId="29788" xr:uid="{00000000-0005-0000-0000-0000A4730000}"/>
    <cellStyle name="20% - Accent1 3 6 3 3 3 2" xfId="29789" xr:uid="{00000000-0005-0000-0000-0000A5730000}"/>
    <cellStyle name="20% - Accent1 3 6 3 3 3 2 2" xfId="29790" xr:uid="{00000000-0005-0000-0000-0000A6730000}"/>
    <cellStyle name="20% - Accent1 3 6 3 3 3 2 2 2" xfId="29791" xr:uid="{00000000-0005-0000-0000-0000A7730000}"/>
    <cellStyle name="20% - Accent1 3 6 3 3 3 2 3" xfId="29792" xr:uid="{00000000-0005-0000-0000-0000A8730000}"/>
    <cellStyle name="20% - Accent1 3 6 3 3 3 3" xfId="29793" xr:uid="{00000000-0005-0000-0000-0000A9730000}"/>
    <cellStyle name="20% - Accent1 3 6 3 3 3 3 2" xfId="29794" xr:uid="{00000000-0005-0000-0000-0000AA730000}"/>
    <cellStyle name="20% - Accent1 3 6 3 3 3 4" xfId="29795" xr:uid="{00000000-0005-0000-0000-0000AB730000}"/>
    <cellStyle name="20% - Accent1 3 6 3 3 4" xfId="29796" xr:uid="{00000000-0005-0000-0000-0000AC730000}"/>
    <cellStyle name="20% - Accent1 3 6 3 3 4 2" xfId="29797" xr:uid="{00000000-0005-0000-0000-0000AD730000}"/>
    <cellStyle name="20% - Accent1 3 6 3 3 4 2 2" xfId="29798" xr:uid="{00000000-0005-0000-0000-0000AE730000}"/>
    <cellStyle name="20% - Accent1 3 6 3 3 4 2 2 2" xfId="29799" xr:uid="{00000000-0005-0000-0000-0000AF730000}"/>
    <cellStyle name="20% - Accent1 3 6 3 3 4 2 3" xfId="29800" xr:uid="{00000000-0005-0000-0000-0000B0730000}"/>
    <cellStyle name="20% - Accent1 3 6 3 3 4 3" xfId="29801" xr:uid="{00000000-0005-0000-0000-0000B1730000}"/>
    <cellStyle name="20% - Accent1 3 6 3 3 4 3 2" xfId="29802" xr:uid="{00000000-0005-0000-0000-0000B2730000}"/>
    <cellStyle name="20% - Accent1 3 6 3 3 4 4" xfId="29803" xr:uid="{00000000-0005-0000-0000-0000B3730000}"/>
    <cellStyle name="20% - Accent1 3 6 3 3 5" xfId="29804" xr:uid="{00000000-0005-0000-0000-0000B4730000}"/>
    <cellStyle name="20% - Accent1 3 6 3 3 5 2" xfId="29805" xr:uid="{00000000-0005-0000-0000-0000B5730000}"/>
    <cellStyle name="20% - Accent1 3 6 3 3 5 2 2" xfId="29806" xr:uid="{00000000-0005-0000-0000-0000B6730000}"/>
    <cellStyle name="20% - Accent1 3 6 3 3 5 3" xfId="29807" xr:uid="{00000000-0005-0000-0000-0000B7730000}"/>
    <cellStyle name="20% - Accent1 3 6 3 3 6" xfId="29808" xr:uid="{00000000-0005-0000-0000-0000B8730000}"/>
    <cellStyle name="20% - Accent1 3 6 3 3 6 2" xfId="29809" xr:uid="{00000000-0005-0000-0000-0000B9730000}"/>
    <cellStyle name="20% - Accent1 3 6 3 3 6 2 2" xfId="29810" xr:uid="{00000000-0005-0000-0000-0000BA730000}"/>
    <cellStyle name="20% - Accent1 3 6 3 3 6 3" xfId="29811" xr:uid="{00000000-0005-0000-0000-0000BB730000}"/>
    <cellStyle name="20% - Accent1 3 6 3 3 7" xfId="29812" xr:uid="{00000000-0005-0000-0000-0000BC730000}"/>
    <cellStyle name="20% - Accent1 3 6 3 3 7 2" xfId="29813" xr:uid="{00000000-0005-0000-0000-0000BD730000}"/>
    <cellStyle name="20% - Accent1 3 6 3 3 8" xfId="29814" xr:uid="{00000000-0005-0000-0000-0000BE730000}"/>
    <cellStyle name="20% - Accent1 3 6 3 3 8 2" xfId="29815" xr:uid="{00000000-0005-0000-0000-0000BF730000}"/>
    <cellStyle name="20% - Accent1 3 6 3 3 9" xfId="29816" xr:uid="{00000000-0005-0000-0000-0000C0730000}"/>
    <cellStyle name="20% - Accent1 3 6 3 4" xfId="29817" xr:uid="{00000000-0005-0000-0000-0000C1730000}"/>
    <cellStyle name="20% - Accent1 3 6 3 4 2" xfId="29818" xr:uid="{00000000-0005-0000-0000-0000C2730000}"/>
    <cellStyle name="20% - Accent1 3 6 3 4 2 2" xfId="29819" xr:uid="{00000000-0005-0000-0000-0000C3730000}"/>
    <cellStyle name="20% - Accent1 3 6 3 4 2 2 2" xfId="29820" xr:uid="{00000000-0005-0000-0000-0000C4730000}"/>
    <cellStyle name="20% - Accent1 3 6 3 4 2 3" xfId="29821" xr:uid="{00000000-0005-0000-0000-0000C5730000}"/>
    <cellStyle name="20% - Accent1 3 6 3 4 3" xfId="29822" xr:uid="{00000000-0005-0000-0000-0000C6730000}"/>
    <cellStyle name="20% - Accent1 3 6 3 4 3 2" xfId="29823" xr:uid="{00000000-0005-0000-0000-0000C7730000}"/>
    <cellStyle name="20% - Accent1 3 6 3 4 4" xfId="29824" xr:uid="{00000000-0005-0000-0000-0000C8730000}"/>
    <cellStyle name="20% - Accent1 3 6 3 5" xfId="29825" xr:uid="{00000000-0005-0000-0000-0000C9730000}"/>
    <cellStyle name="20% - Accent1 3 6 3 5 2" xfId="29826" xr:uid="{00000000-0005-0000-0000-0000CA730000}"/>
    <cellStyle name="20% - Accent1 3 6 3 5 2 2" xfId="29827" xr:uid="{00000000-0005-0000-0000-0000CB730000}"/>
    <cellStyle name="20% - Accent1 3 6 3 5 2 2 2" xfId="29828" xr:uid="{00000000-0005-0000-0000-0000CC730000}"/>
    <cellStyle name="20% - Accent1 3 6 3 5 2 3" xfId="29829" xr:uid="{00000000-0005-0000-0000-0000CD730000}"/>
    <cellStyle name="20% - Accent1 3 6 3 5 3" xfId="29830" xr:uid="{00000000-0005-0000-0000-0000CE730000}"/>
    <cellStyle name="20% - Accent1 3 6 3 5 3 2" xfId="29831" xr:uid="{00000000-0005-0000-0000-0000CF730000}"/>
    <cellStyle name="20% - Accent1 3 6 3 5 4" xfId="29832" xr:uid="{00000000-0005-0000-0000-0000D0730000}"/>
    <cellStyle name="20% - Accent1 3 6 3 6" xfId="29833" xr:uid="{00000000-0005-0000-0000-0000D1730000}"/>
    <cellStyle name="20% - Accent1 3 6 3 6 2" xfId="29834" xr:uid="{00000000-0005-0000-0000-0000D2730000}"/>
    <cellStyle name="20% - Accent1 3 6 3 6 2 2" xfId="29835" xr:uid="{00000000-0005-0000-0000-0000D3730000}"/>
    <cellStyle name="20% - Accent1 3 6 3 6 2 2 2" xfId="29836" xr:uid="{00000000-0005-0000-0000-0000D4730000}"/>
    <cellStyle name="20% - Accent1 3 6 3 6 2 3" xfId="29837" xr:uid="{00000000-0005-0000-0000-0000D5730000}"/>
    <cellStyle name="20% - Accent1 3 6 3 6 3" xfId="29838" xr:uid="{00000000-0005-0000-0000-0000D6730000}"/>
    <cellStyle name="20% - Accent1 3 6 3 6 3 2" xfId="29839" xr:uid="{00000000-0005-0000-0000-0000D7730000}"/>
    <cellStyle name="20% - Accent1 3 6 3 6 4" xfId="29840" xr:uid="{00000000-0005-0000-0000-0000D8730000}"/>
    <cellStyle name="20% - Accent1 3 6 3 7" xfId="29841" xr:uid="{00000000-0005-0000-0000-0000D9730000}"/>
    <cellStyle name="20% - Accent1 3 6 3 7 2" xfId="29842" xr:uid="{00000000-0005-0000-0000-0000DA730000}"/>
    <cellStyle name="20% - Accent1 3 6 3 7 2 2" xfId="29843" xr:uid="{00000000-0005-0000-0000-0000DB730000}"/>
    <cellStyle name="20% - Accent1 3 6 3 7 3" xfId="29844" xr:uid="{00000000-0005-0000-0000-0000DC730000}"/>
    <cellStyle name="20% - Accent1 3 6 3 8" xfId="29845" xr:uid="{00000000-0005-0000-0000-0000DD730000}"/>
    <cellStyle name="20% - Accent1 3 6 3 8 2" xfId="29846" xr:uid="{00000000-0005-0000-0000-0000DE730000}"/>
    <cellStyle name="20% - Accent1 3 6 3 8 2 2" xfId="29847" xr:uid="{00000000-0005-0000-0000-0000DF730000}"/>
    <cellStyle name="20% - Accent1 3 6 3 8 3" xfId="29848" xr:uid="{00000000-0005-0000-0000-0000E0730000}"/>
    <cellStyle name="20% - Accent1 3 6 3 9" xfId="29849" xr:uid="{00000000-0005-0000-0000-0000E1730000}"/>
    <cellStyle name="20% - Accent1 3 6 3 9 2" xfId="29850" xr:uid="{00000000-0005-0000-0000-0000E2730000}"/>
    <cellStyle name="20% - Accent1 3 6 4" xfId="29851" xr:uid="{00000000-0005-0000-0000-0000E3730000}"/>
    <cellStyle name="20% - Accent1 3 6 4 10" xfId="29852" xr:uid="{00000000-0005-0000-0000-0000E4730000}"/>
    <cellStyle name="20% - Accent1 3 6 4 10 2" xfId="29853" xr:uid="{00000000-0005-0000-0000-0000E5730000}"/>
    <cellStyle name="20% - Accent1 3 6 4 11" xfId="29854" xr:uid="{00000000-0005-0000-0000-0000E6730000}"/>
    <cellStyle name="20% - Accent1 3 6 4 2" xfId="29855" xr:uid="{00000000-0005-0000-0000-0000E7730000}"/>
    <cellStyle name="20% - Accent1 3 6 4 2 2" xfId="29856" xr:uid="{00000000-0005-0000-0000-0000E8730000}"/>
    <cellStyle name="20% - Accent1 3 6 4 2 2 2" xfId="29857" xr:uid="{00000000-0005-0000-0000-0000E9730000}"/>
    <cellStyle name="20% - Accent1 3 6 4 2 2 2 2" xfId="29858" xr:uid="{00000000-0005-0000-0000-0000EA730000}"/>
    <cellStyle name="20% - Accent1 3 6 4 2 2 2 2 2" xfId="29859" xr:uid="{00000000-0005-0000-0000-0000EB730000}"/>
    <cellStyle name="20% - Accent1 3 6 4 2 2 2 3" xfId="29860" xr:uid="{00000000-0005-0000-0000-0000EC730000}"/>
    <cellStyle name="20% - Accent1 3 6 4 2 2 3" xfId="29861" xr:uid="{00000000-0005-0000-0000-0000ED730000}"/>
    <cellStyle name="20% - Accent1 3 6 4 2 2 3 2" xfId="29862" xr:uid="{00000000-0005-0000-0000-0000EE730000}"/>
    <cellStyle name="20% - Accent1 3 6 4 2 2 4" xfId="29863" xr:uid="{00000000-0005-0000-0000-0000EF730000}"/>
    <cellStyle name="20% - Accent1 3 6 4 2 3" xfId="29864" xr:uid="{00000000-0005-0000-0000-0000F0730000}"/>
    <cellStyle name="20% - Accent1 3 6 4 2 3 2" xfId="29865" xr:uid="{00000000-0005-0000-0000-0000F1730000}"/>
    <cellStyle name="20% - Accent1 3 6 4 2 3 2 2" xfId="29866" xr:uid="{00000000-0005-0000-0000-0000F2730000}"/>
    <cellStyle name="20% - Accent1 3 6 4 2 3 2 2 2" xfId="29867" xr:uid="{00000000-0005-0000-0000-0000F3730000}"/>
    <cellStyle name="20% - Accent1 3 6 4 2 3 2 3" xfId="29868" xr:uid="{00000000-0005-0000-0000-0000F4730000}"/>
    <cellStyle name="20% - Accent1 3 6 4 2 3 3" xfId="29869" xr:uid="{00000000-0005-0000-0000-0000F5730000}"/>
    <cellStyle name="20% - Accent1 3 6 4 2 3 3 2" xfId="29870" xr:uid="{00000000-0005-0000-0000-0000F6730000}"/>
    <cellStyle name="20% - Accent1 3 6 4 2 3 4" xfId="29871" xr:uid="{00000000-0005-0000-0000-0000F7730000}"/>
    <cellStyle name="20% - Accent1 3 6 4 2 4" xfId="29872" xr:uid="{00000000-0005-0000-0000-0000F8730000}"/>
    <cellStyle name="20% - Accent1 3 6 4 2 4 2" xfId="29873" xr:uid="{00000000-0005-0000-0000-0000F9730000}"/>
    <cellStyle name="20% - Accent1 3 6 4 2 4 2 2" xfId="29874" xr:uid="{00000000-0005-0000-0000-0000FA730000}"/>
    <cellStyle name="20% - Accent1 3 6 4 2 4 2 2 2" xfId="29875" xr:uid="{00000000-0005-0000-0000-0000FB730000}"/>
    <cellStyle name="20% - Accent1 3 6 4 2 4 2 3" xfId="29876" xr:uid="{00000000-0005-0000-0000-0000FC730000}"/>
    <cellStyle name="20% - Accent1 3 6 4 2 4 3" xfId="29877" xr:uid="{00000000-0005-0000-0000-0000FD730000}"/>
    <cellStyle name="20% - Accent1 3 6 4 2 4 3 2" xfId="29878" xr:uid="{00000000-0005-0000-0000-0000FE730000}"/>
    <cellStyle name="20% - Accent1 3 6 4 2 4 4" xfId="29879" xr:uid="{00000000-0005-0000-0000-0000FF730000}"/>
    <cellStyle name="20% - Accent1 3 6 4 2 5" xfId="29880" xr:uid="{00000000-0005-0000-0000-000000740000}"/>
    <cellStyle name="20% - Accent1 3 6 4 2 5 2" xfId="29881" xr:uid="{00000000-0005-0000-0000-000001740000}"/>
    <cellStyle name="20% - Accent1 3 6 4 2 5 2 2" xfId="29882" xr:uid="{00000000-0005-0000-0000-000002740000}"/>
    <cellStyle name="20% - Accent1 3 6 4 2 5 3" xfId="29883" xr:uid="{00000000-0005-0000-0000-000003740000}"/>
    <cellStyle name="20% - Accent1 3 6 4 2 6" xfId="29884" xr:uid="{00000000-0005-0000-0000-000004740000}"/>
    <cellStyle name="20% - Accent1 3 6 4 2 6 2" xfId="29885" xr:uid="{00000000-0005-0000-0000-000005740000}"/>
    <cellStyle name="20% - Accent1 3 6 4 2 6 2 2" xfId="29886" xr:uid="{00000000-0005-0000-0000-000006740000}"/>
    <cellStyle name="20% - Accent1 3 6 4 2 6 3" xfId="29887" xr:uid="{00000000-0005-0000-0000-000007740000}"/>
    <cellStyle name="20% - Accent1 3 6 4 2 7" xfId="29888" xr:uid="{00000000-0005-0000-0000-000008740000}"/>
    <cellStyle name="20% - Accent1 3 6 4 2 7 2" xfId="29889" xr:uid="{00000000-0005-0000-0000-000009740000}"/>
    <cellStyle name="20% - Accent1 3 6 4 2 8" xfId="29890" xr:uid="{00000000-0005-0000-0000-00000A740000}"/>
    <cellStyle name="20% - Accent1 3 6 4 2 8 2" xfId="29891" xr:uid="{00000000-0005-0000-0000-00000B740000}"/>
    <cellStyle name="20% - Accent1 3 6 4 2 9" xfId="29892" xr:uid="{00000000-0005-0000-0000-00000C740000}"/>
    <cellStyle name="20% - Accent1 3 6 4 3" xfId="29893" xr:uid="{00000000-0005-0000-0000-00000D740000}"/>
    <cellStyle name="20% - Accent1 3 6 4 3 2" xfId="29894" xr:uid="{00000000-0005-0000-0000-00000E740000}"/>
    <cellStyle name="20% - Accent1 3 6 4 3 2 2" xfId="29895" xr:uid="{00000000-0005-0000-0000-00000F740000}"/>
    <cellStyle name="20% - Accent1 3 6 4 3 2 2 2" xfId="29896" xr:uid="{00000000-0005-0000-0000-000010740000}"/>
    <cellStyle name="20% - Accent1 3 6 4 3 2 2 2 2" xfId="29897" xr:uid="{00000000-0005-0000-0000-000011740000}"/>
    <cellStyle name="20% - Accent1 3 6 4 3 2 2 3" xfId="29898" xr:uid="{00000000-0005-0000-0000-000012740000}"/>
    <cellStyle name="20% - Accent1 3 6 4 3 2 3" xfId="29899" xr:uid="{00000000-0005-0000-0000-000013740000}"/>
    <cellStyle name="20% - Accent1 3 6 4 3 2 3 2" xfId="29900" xr:uid="{00000000-0005-0000-0000-000014740000}"/>
    <cellStyle name="20% - Accent1 3 6 4 3 2 4" xfId="29901" xr:uid="{00000000-0005-0000-0000-000015740000}"/>
    <cellStyle name="20% - Accent1 3 6 4 3 3" xfId="29902" xr:uid="{00000000-0005-0000-0000-000016740000}"/>
    <cellStyle name="20% - Accent1 3 6 4 3 3 2" xfId="29903" xr:uid="{00000000-0005-0000-0000-000017740000}"/>
    <cellStyle name="20% - Accent1 3 6 4 3 3 2 2" xfId="29904" xr:uid="{00000000-0005-0000-0000-000018740000}"/>
    <cellStyle name="20% - Accent1 3 6 4 3 3 2 2 2" xfId="29905" xr:uid="{00000000-0005-0000-0000-000019740000}"/>
    <cellStyle name="20% - Accent1 3 6 4 3 3 2 3" xfId="29906" xr:uid="{00000000-0005-0000-0000-00001A740000}"/>
    <cellStyle name="20% - Accent1 3 6 4 3 3 3" xfId="29907" xr:uid="{00000000-0005-0000-0000-00001B740000}"/>
    <cellStyle name="20% - Accent1 3 6 4 3 3 3 2" xfId="29908" xr:uid="{00000000-0005-0000-0000-00001C740000}"/>
    <cellStyle name="20% - Accent1 3 6 4 3 3 4" xfId="29909" xr:uid="{00000000-0005-0000-0000-00001D740000}"/>
    <cellStyle name="20% - Accent1 3 6 4 3 4" xfId="29910" xr:uid="{00000000-0005-0000-0000-00001E740000}"/>
    <cellStyle name="20% - Accent1 3 6 4 3 4 2" xfId="29911" xr:uid="{00000000-0005-0000-0000-00001F740000}"/>
    <cellStyle name="20% - Accent1 3 6 4 3 4 2 2" xfId="29912" xr:uid="{00000000-0005-0000-0000-000020740000}"/>
    <cellStyle name="20% - Accent1 3 6 4 3 4 2 2 2" xfId="29913" xr:uid="{00000000-0005-0000-0000-000021740000}"/>
    <cellStyle name="20% - Accent1 3 6 4 3 4 2 3" xfId="29914" xr:uid="{00000000-0005-0000-0000-000022740000}"/>
    <cellStyle name="20% - Accent1 3 6 4 3 4 3" xfId="29915" xr:uid="{00000000-0005-0000-0000-000023740000}"/>
    <cellStyle name="20% - Accent1 3 6 4 3 4 3 2" xfId="29916" xr:uid="{00000000-0005-0000-0000-000024740000}"/>
    <cellStyle name="20% - Accent1 3 6 4 3 4 4" xfId="29917" xr:uid="{00000000-0005-0000-0000-000025740000}"/>
    <cellStyle name="20% - Accent1 3 6 4 3 5" xfId="29918" xr:uid="{00000000-0005-0000-0000-000026740000}"/>
    <cellStyle name="20% - Accent1 3 6 4 3 5 2" xfId="29919" xr:uid="{00000000-0005-0000-0000-000027740000}"/>
    <cellStyle name="20% - Accent1 3 6 4 3 5 2 2" xfId="29920" xr:uid="{00000000-0005-0000-0000-000028740000}"/>
    <cellStyle name="20% - Accent1 3 6 4 3 5 3" xfId="29921" xr:uid="{00000000-0005-0000-0000-000029740000}"/>
    <cellStyle name="20% - Accent1 3 6 4 3 6" xfId="29922" xr:uid="{00000000-0005-0000-0000-00002A740000}"/>
    <cellStyle name="20% - Accent1 3 6 4 3 6 2" xfId="29923" xr:uid="{00000000-0005-0000-0000-00002B740000}"/>
    <cellStyle name="20% - Accent1 3 6 4 3 6 2 2" xfId="29924" xr:uid="{00000000-0005-0000-0000-00002C740000}"/>
    <cellStyle name="20% - Accent1 3 6 4 3 6 3" xfId="29925" xr:uid="{00000000-0005-0000-0000-00002D740000}"/>
    <cellStyle name="20% - Accent1 3 6 4 3 7" xfId="29926" xr:uid="{00000000-0005-0000-0000-00002E740000}"/>
    <cellStyle name="20% - Accent1 3 6 4 3 7 2" xfId="29927" xr:uid="{00000000-0005-0000-0000-00002F740000}"/>
    <cellStyle name="20% - Accent1 3 6 4 3 8" xfId="29928" xr:uid="{00000000-0005-0000-0000-000030740000}"/>
    <cellStyle name="20% - Accent1 3 6 4 3 8 2" xfId="29929" xr:uid="{00000000-0005-0000-0000-000031740000}"/>
    <cellStyle name="20% - Accent1 3 6 4 3 9" xfId="29930" xr:uid="{00000000-0005-0000-0000-000032740000}"/>
    <cellStyle name="20% - Accent1 3 6 4 4" xfId="29931" xr:uid="{00000000-0005-0000-0000-000033740000}"/>
    <cellStyle name="20% - Accent1 3 6 4 4 2" xfId="29932" xr:uid="{00000000-0005-0000-0000-000034740000}"/>
    <cellStyle name="20% - Accent1 3 6 4 4 2 2" xfId="29933" xr:uid="{00000000-0005-0000-0000-000035740000}"/>
    <cellStyle name="20% - Accent1 3 6 4 4 2 2 2" xfId="29934" xr:uid="{00000000-0005-0000-0000-000036740000}"/>
    <cellStyle name="20% - Accent1 3 6 4 4 2 3" xfId="29935" xr:uid="{00000000-0005-0000-0000-000037740000}"/>
    <cellStyle name="20% - Accent1 3 6 4 4 3" xfId="29936" xr:uid="{00000000-0005-0000-0000-000038740000}"/>
    <cellStyle name="20% - Accent1 3 6 4 4 3 2" xfId="29937" xr:uid="{00000000-0005-0000-0000-000039740000}"/>
    <cellStyle name="20% - Accent1 3 6 4 4 4" xfId="29938" xr:uid="{00000000-0005-0000-0000-00003A740000}"/>
    <cellStyle name="20% - Accent1 3 6 4 5" xfId="29939" xr:uid="{00000000-0005-0000-0000-00003B740000}"/>
    <cellStyle name="20% - Accent1 3 6 4 5 2" xfId="29940" xr:uid="{00000000-0005-0000-0000-00003C740000}"/>
    <cellStyle name="20% - Accent1 3 6 4 5 2 2" xfId="29941" xr:uid="{00000000-0005-0000-0000-00003D740000}"/>
    <cellStyle name="20% - Accent1 3 6 4 5 2 2 2" xfId="29942" xr:uid="{00000000-0005-0000-0000-00003E740000}"/>
    <cellStyle name="20% - Accent1 3 6 4 5 2 3" xfId="29943" xr:uid="{00000000-0005-0000-0000-00003F740000}"/>
    <cellStyle name="20% - Accent1 3 6 4 5 3" xfId="29944" xr:uid="{00000000-0005-0000-0000-000040740000}"/>
    <cellStyle name="20% - Accent1 3 6 4 5 3 2" xfId="29945" xr:uid="{00000000-0005-0000-0000-000041740000}"/>
    <cellStyle name="20% - Accent1 3 6 4 5 4" xfId="29946" xr:uid="{00000000-0005-0000-0000-000042740000}"/>
    <cellStyle name="20% - Accent1 3 6 4 6" xfId="29947" xr:uid="{00000000-0005-0000-0000-000043740000}"/>
    <cellStyle name="20% - Accent1 3 6 4 6 2" xfId="29948" xr:uid="{00000000-0005-0000-0000-000044740000}"/>
    <cellStyle name="20% - Accent1 3 6 4 6 2 2" xfId="29949" xr:uid="{00000000-0005-0000-0000-000045740000}"/>
    <cellStyle name="20% - Accent1 3 6 4 6 2 2 2" xfId="29950" xr:uid="{00000000-0005-0000-0000-000046740000}"/>
    <cellStyle name="20% - Accent1 3 6 4 6 2 3" xfId="29951" xr:uid="{00000000-0005-0000-0000-000047740000}"/>
    <cellStyle name="20% - Accent1 3 6 4 6 3" xfId="29952" xr:uid="{00000000-0005-0000-0000-000048740000}"/>
    <cellStyle name="20% - Accent1 3 6 4 6 3 2" xfId="29953" xr:uid="{00000000-0005-0000-0000-000049740000}"/>
    <cellStyle name="20% - Accent1 3 6 4 6 4" xfId="29954" xr:uid="{00000000-0005-0000-0000-00004A740000}"/>
    <cellStyle name="20% - Accent1 3 6 4 7" xfId="29955" xr:uid="{00000000-0005-0000-0000-00004B740000}"/>
    <cellStyle name="20% - Accent1 3 6 4 7 2" xfId="29956" xr:uid="{00000000-0005-0000-0000-00004C740000}"/>
    <cellStyle name="20% - Accent1 3 6 4 7 2 2" xfId="29957" xr:uid="{00000000-0005-0000-0000-00004D740000}"/>
    <cellStyle name="20% - Accent1 3 6 4 7 3" xfId="29958" xr:uid="{00000000-0005-0000-0000-00004E740000}"/>
    <cellStyle name="20% - Accent1 3 6 4 8" xfId="29959" xr:uid="{00000000-0005-0000-0000-00004F740000}"/>
    <cellStyle name="20% - Accent1 3 6 4 8 2" xfId="29960" xr:uid="{00000000-0005-0000-0000-000050740000}"/>
    <cellStyle name="20% - Accent1 3 6 4 8 2 2" xfId="29961" xr:uid="{00000000-0005-0000-0000-000051740000}"/>
    <cellStyle name="20% - Accent1 3 6 4 8 3" xfId="29962" xr:uid="{00000000-0005-0000-0000-000052740000}"/>
    <cellStyle name="20% - Accent1 3 6 4 9" xfId="29963" xr:uid="{00000000-0005-0000-0000-000053740000}"/>
    <cellStyle name="20% - Accent1 3 6 4 9 2" xfId="29964" xr:uid="{00000000-0005-0000-0000-000054740000}"/>
    <cellStyle name="20% - Accent1 3 6 5" xfId="29965" xr:uid="{00000000-0005-0000-0000-000055740000}"/>
    <cellStyle name="20% - Accent1 3 6 5 10" xfId="29966" xr:uid="{00000000-0005-0000-0000-000056740000}"/>
    <cellStyle name="20% - Accent1 3 6 5 10 2" xfId="29967" xr:uid="{00000000-0005-0000-0000-000057740000}"/>
    <cellStyle name="20% - Accent1 3 6 5 11" xfId="29968" xr:uid="{00000000-0005-0000-0000-000058740000}"/>
    <cellStyle name="20% - Accent1 3 6 5 2" xfId="29969" xr:uid="{00000000-0005-0000-0000-000059740000}"/>
    <cellStyle name="20% - Accent1 3 6 5 2 2" xfId="29970" xr:uid="{00000000-0005-0000-0000-00005A740000}"/>
    <cellStyle name="20% - Accent1 3 6 5 2 2 2" xfId="29971" xr:uid="{00000000-0005-0000-0000-00005B740000}"/>
    <cellStyle name="20% - Accent1 3 6 5 2 2 2 2" xfId="29972" xr:uid="{00000000-0005-0000-0000-00005C740000}"/>
    <cellStyle name="20% - Accent1 3 6 5 2 2 2 2 2" xfId="29973" xr:uid="{00000000-0005-0000-0000-00005D740000}"/>
    <cellStyle name="20% - Accent1 3 6 5 2 2 2 3" xfId="29974" xr:uid="{00000000-0005-0000-0000-00005E740000}"/>
    <cellStyle name="20% - Accent1 3 6 5 2 2 3" xfId="29975" xr:uid="{00000000-0005-0000-0000-00005F740000}"/>
    <cellStyle name="20% - Accent1 3 6 5 2 2 3 2" xfId="29976" xr:uid="{00000000-0005-0000-0000-000060740000}"/>
    <cellStyle name="20% - Accent1 3 6 5 2 2 4" xfId="29977" xr:uid="{00000000-0005-0000-0000-000061740000}"/>
    <cellStyle name="20% - Accent1 3 6 5 2 3" xfId="29978" xr:uid="{00000000-0005-0000-0000-000062740000}"/>
    <cellStyle name="20% - Accent1 3 6 5 2 3 2" xfId="29979" xr:uid="{00000000-0005-0000-0000-000063740000}"/>
    <cellStyle name="20% - Accent1 3 6 5 2 3 2 2" xfId="29980" xr:uid="{00000000-0005-0000-0000-000064740000}"/>
    <cellStyle name="20% - Accent1 3 6 5 2 3 2 2 2" xfId="29981" xr:uid="{00000000-0005-0000-0000-000065740000}"/>
    <cellStyle name="20% - Accent1 3 6 5 2 3 2 3" xfId="29982" xr:uid="{00000000-0005-0000-0000-000066740000}"/>
    <cellStyle name="20% - Accent1 3 6 5 2 3 3" xfId="29983" xr:uid="{00000000-0005-0000-0000-000067740000}"/>
    <cellStyle name="20% - Accent1 3 6 5 2 3 3 2" xfId="29984" xr:uid="{00000000-0005-0000-0000-000068740000}"/>
    <cellStyle name="20% - Accent1 3 6 5 2 3 4" xfId="29985" xr:uid="{00000000-0005-0000-0000-000069740000}"/>
    <cellStyle name="20% - Accent1 3 6 5 2 4" xfId="29986" xr:uid="{00000000-0005-0000-0000-00006A740000}"/>
    <cellStyle name="20% - Accent1 3 6 5 2 4 2" xfId="29987" xr:uid="{00000000-0005-0000-0000-00006B740000}"/>
    <cellStyle name="20% - Accent1 3 6 5 2 4 2 2" xfId="29988" xr:uid="{00000000-0005-0000-0000-00006C740000}"/>
    <cellStyle name="20% - Accent1 3 6 5 2 4 2 2 2" xfId="29989" xr:uid="{00000000-0005-0000-0000-00006D740000}"/>
    <cellStyle name="20% - Accent1 3 6 5 2 4 2 3" xfId="29990" xr:uid="{00000000-0005-0000-0000-00006E740000}"/>
    <cellStyle name="20% - Accent1 3 6 5 2 4 3" xfId="29991" xr:uid="{00000000-0005-0000-0000-00006F740000}"/>
    <cellStyle name="20% - Accent1 3 6 5 2 4 3 2" xfId="29992" xr:uid="{00000000-0005-0000-0000-000070740000}"/>
    <cellStyle name="20% - Accent1 3 6 5 2 4 4" xfId="29993" xr:uid="{00000000-0005-0000-0000-000071740000}"/>
    <cellStyle name="20% - Accent1 3 6 5 2 5" xfId="29994" xr:uid="{00000000-0005-0000-0000-000072740000}"/>
    <cellStyle name="20% - Accent1 3 6 5 2 5 2" xfId="29995" xr:uid="{00000000-0005-0000-0000-000073740000}"/>
    <cellStyle name="20% - Accent1 3 6 5 2 5 2 2" xfId="29996" xr:uid="{00000000-0005-0000-0000-000074740000}"/>
    <cellStyle name="20% - Accent1 3 6 5 2 5 3" xfId="29997" xr:uid="{00000000-0005-0000-0000-000075740000}"/>
    <cellStyle name="20% - Accent1 3 6 5 2 6" xfId="29998" xr:uid="{00000000-0005-0000-0000-000076740000}"/>
    <cellStyle name="20% - Accent1 3 6 5 2 6 2" xfId="29999" xr:uid="{00000000-0005-0000-0000-000077740000}"/>
    <cellStyle name="20% - Accent1 3 6 5 2 6 2 2" xfId="30000" xr:uid="{00000000-0005-0000-0000-000078740000}"/>
    <cellStyle name="20% - Accent1 3 6 5 2 6 3" xfId="30001" xr:uid="{00000000-0005-0000-0000-000079740000}"/>
    <cellStyle name="20% - Accent1 3 6 5 2 7" xfId="30002" xr:uid="{00000000-0005-0000-0000-00007A740000}"/>
    <cellStyle name="20% - Accent1 3 6 5 2 7 2" xfId="30003" xr:uid="{00000000-0005-0000-0000-00007B740000}"/>
    <cellStyle name="20% - Accent1 3 6 5 2 8" xfId="30004" xr:uid="{00000000-0005-0000-0000-00007C740000}"/>
    <cellStyle name="20% - Accent1 3 6 5 2 8 2" xfId="30005" xr:uid="{00000000-0005-0000-0000-00007D740000}"/>
    <cellStyle name="20% - Accent1 3 6 5 2 9" xfId="30006" xr:uid="{00000000-0005-0000-0000-00007E740000}"/>
    <cellStyle name="20% - Accent1 3 6 5 3" xfId="30007" xr:uid="{00000000-0005-0000-0000-00007F740000}"/>
    <cellStyle name="20% - Accent1 3 6 5 3 2" xfId="30008" xr:uid="{00000000-0005-0000-0000-000080740000}"/>
    <cellStyle name="20% - Accent1 3 6 5 3 2 2" xfId="30009" xr:uid="{00000000-0005-0000-0000-000081740000}"/>
    <cellStyle name="20% - Accent1 3 6 5 3 2 2 2" xfId="30010" xr:uid="{00000000-0005-0000-0000-000082740000}"/>
    <cellStyle name="20% - Accent1 3 6 5 3 2 2 2 2" xfId="30011" xr:uid="{00000000-0005-0000-0000-000083740000}"/>
    <cellStyle name="20% - Accent1 3 6 5 3 2 2 3" xfId="30012" xr:uid="{00000000-0005-0000-0000-000084740000}"/>
    <cellStyle name="20% - Accent1 3 6 5 3 2 3" xfId="30013" xr:uid="{00000000-0005-0000-0000-000085740000}"/>
    <cellStyle name="20% - Accent1 3 6 5 3 2 3 2" xfId="30014" xr:uid="{00000000-0005-0000-0000-000086740000}"/>
    <cellStyle name="20% - Accent1 3 6 5 3 2 4" xfId="30015" xr:uid="{00000000-0005-0000-0000-000087740000}"/>
    <cellStyle name="20% - Accent1 3 6 5 3 3" xfId="30016" xr:uid="{00000000-0005-0000-0000-000088740000}"/>
    <cellStyle name="20% - Accent1 3 6 5 3 3 2" xfId="30017" xr:uid="{00000000-0005-0000-0000-000089740000}"/>
    <cellStyle name="20% - Accent1 3 6 5 3 3 2 2" xfId="30018" xr:uid="{00000000-0005-0000-0000-00008A740000}"/>
    <cellStyle name="20% - Accent1 3 6 5 3 3 2 2 2" xfId="30019" xr:uid="{00000000-0005-0000-0000-00008B740000}"/>
    <cellStyle name="20% - Accent1 3 6 5 3 3 2 3" xfId="30020" xr:uid="{00000000-0005-0000-0000-00008C740000}"/>
    <cellStyle name="20% - Accent1 3 6 5 3 3 3" xfId="30021" xr:uid="{00000000-0005-0000-0000-00008D740000}"/>
    <cellStyle name="20% - Accent1 3 6 5 3 3 3 2" xfId="30022" xr:uid="{00000000-0005-0000-0000-00008E740000}"/>
    <cellStyle name="20% - Accent1 3 6 5 3 3 4" xfId="30023" xr:uid="{00000000-0005-0000-0000-00008F740000}"/>
    <cellStyle name="20% - Accent1 3 6 5 3 4" xfId="30024" xr:uid="{00000000-0005-0000-0000-000090740000}"/>
    <cellStyle name="20% - Accent1 3 6 5 3 4 2" xfId="30025" xr:uid="{00000000-0005-0000-0000-000091740000}"/>
    <cellStyle name="20% - Accent1 3 6 5 3 4 2 2" xfId="30026" xr:uid="{00000000-0005-0000-0000-000092740000}"/>
    <cellStyle name="20% - Accent1 3 6 5 3 4 2 2 2" xfId="30027" xr:uid="{00000000-0005-0000-0000-000093740000}"/>
    <cellStyle name="20% - Accent1 3 6 5 3 4 2 3" xfId="30028" xr:uid="{00000000-0005-0000-0000-000094740000}"/>
    <cellStyle name="20% - Accent1 3 6 5 3 4 3" xfId="30029" xr:uid="{00000000-0005-0000-0000-000095740000}"/>
    <cellStyle name="20% - Accent1 3 6 5 3 4 3 2" xfId="30030" xr:uid="{00000000-0005-0000-0000-000096740000}"/>
    <cellStyle name="20% - Accent1 3 6 5 3 4 4" xfId="30031" xr:uid="{00000000-0005-0000-0000-000097740000}"/>
    <cellStyle name="20% - Accent1 3 6 5 3 5" xfId="30032" xr:uid="{00000000-0005-0000-0000-000098740000}"/>
    <cellStyle name="20% - Accent1 3 6 5 3 5 2" xfId="30033" xr:uid="{00000000-0005-0000-0000-000099740000}"/>
    <cellStyle name="20% - Accent1 3 6 5 3 5 2 2" xfId="30034" xr:uid="{00000000-0005-0000-0000-00009A740000}"/>
    <cellStyle name="20% - Accent1 3 6 5 3 5 3" xfId="30035" xr:uid="{00000000-0005-0000-0000-00009B740000}"/>
    <cellStyle name="20% - Accent1 3 6 5 3 6" xfId="30036" xr:uid="{00000000-0005-0000-0000-00009C740000}"/>
    <cellStyle name="20% - Accent1 3 6 5 3 6 2" xfId="30037" xr:uid="{00000000-0005-0000-0000-00009D740000}"/>
    <cellStyle name="20% - Accent1 3 6 5 3 6 2 2" xfId="30038" xr:uid="{00000000-0005-0000-0000-00009E740000}"/>
    <cellStyle name="20% - Accent1 3 6 5 3 6 3" xfId="30039" xr:uid="{00000000-0005-0000-0000-00009F740000}"/>
    <cellStyle name="20% - Accent1 3 6 5 3 7" xfId="30040" xr:uid="{00000000-0005-0000-0000-0000A0740000}"/>
    <cellStyle name="20% - Accent1 3 6 5 3 7 2" xfId="30041" xr:uid="{00000000-0005-0000-0000-0000A1740000}"/>
    <cellStyle name="20% - Accent1 3 6 5 3 8" xfId="30042" xr:uid="{00000000-0005-0000-0000-0000A2740000}"/>
    <cellStyle name="20% - Accent1 3 6 5 3 8 2" xfId="30043" xr:uid="{00000000-0005-0000-0000-0000A3740000}"/>
    <cellStyle name="20% - Accent1 3 6 5 3 9" xfId="30044" xr:uid="{00000000-0005-0000-0000-0000A4740000}"/>
    <cellStyle name="20% - Accent1 3 6 5 4" xfId="30045" xr:uid="{00000000-0005-0000-0000-0000A5740000}"/>
    <cellStyle name="20% - Accent1 3 6 5 4 2" xfId="30046" xr:uid="{00000000-0005-0000-0000-0000A6740000}"/>
    <cellStyle name="20% - Accent1 3 6 5 4 2 2" xfId="30047" xr:uid="{00000000-0005-0000-0000-0000A7740000}"/>
    <cellStyle name="20% - Accent1 3 6 5 4 2 2 2" xfId="30048" xr:uid="{00000000-0005-0000-0000-0000A8740000}"/>
    <cellStyle name="20% - Accent1 3 6 5 4 2 3" xfId="30049" xr:uid="{00000000-0005-0000-0000-0000A9740000}"/>
    <cellStyle name="20% - Accent1 3 6 5 4 3" xfId="30050" xr:uid="{00000000-0005-0000-0000-0000AA740000}"/>
    <cellStyle name="20% - Accent1 3 6 5 4 3 2" xfId="30051" xr:uid="{00000000-0005-0000-0000-0000AB740000}"/>
    <cellStyle name="20% - Accent1 3 6 5 4 4" xfId="30052" xr:uid="{00000000-0005-0000-0000-0000AC740000}"/>
    <cellStyle name="20% - Accent1 3 6 5 5" xfId="30053" xr:uid="{00000000-0005-0000-0000-0000AD740000}"/>
    <cellStyle name="20% - Accent1 3 6 5 5 2" xfId="30054" xr:uid="{00000000-0005-0000-0000-0000AE740000}"/>
    <cellStyle name="20% - Accent1 3 6 5 5 2 2" xfId="30055" xr:uid="{00000000-0005-0000-0000-0000AF740000}"/>
    <cellStyle name="20% - Accent1 3 6 5 5 2 2 2" xfId="30056" xr:uid="{00000000-0005-0000-0000-0000B0740000}"/>
    <cellStyle name="20% - Accent1 3 6 5 5 2 3" xfId="30057" xr:uid="{00000000-0005-0000-0000-0000B1740000}"/>
    <cellStyle name="20% - Accent1 3 6 5 5 3" xfId="30058" xr:uid="{00000000-0005-0000-0000-0000B2740000}"/>
    <cellStyle name="20% - Accent1 3 6 5 5 3 2" xfId="30059" xr:uid="{00000000-0005-0000-0000-0000B3740000}"/>
    <cellStyle name="20% - Accent1 3 6 5 5 4" xfId="30060" xr:uid="{00000000-0005-0000-0000-0000B4740000}"/>
    <cellStyle name="20% - Accent1 3 6 5 6" xfId="30061" xr:uid="{00000000-0005-0000-0000-0000B5740000}"/>
    <cellStyle name="20% - Accent1 3 6 5 6 2" xfId="30062" xr:uid="{00000000-0005-0000-0000-0000B6740000}"/>
    <cellStyle name="20% - Accent1 3 6 5 6 2 2" xfId="30063" xr:uid="{00000000-0005-0000-0000-0000B7740000}"/>
    <cellStyle name="20% - Accent1 3 6 5 6 2 2 2" xfId="30064" xr:uid="{00000000-0005-0000-0000-0000B8740000}"/>
    <cellStyle name="20% - Accent1 3 6 5 6 2 3" xfId="30065" xr:uid="{00000000-0005-0000-0000-0000B9740000}"/>
    <cellStyle name="20% - Accent1 3 6 5 6 3" xfId="30066" xr:uid="{00000000-0005-0000-0000-0000BA740000}"/>
    <cellStyle name="20% - Accent1 3 6 5 6 3 2" xfId="30067" xr:uid="{00000000-0005-0000-0000-0000BB740000}"/>
    <cellStyle name="20% - Accent1 3 6 5 6 4" xfId="30068" xr:uid="{00000000-0005-0000-0000-0000BC740000}"/>
    <cellStyle name="20% - Accent1 3 6 5 7" xfId="30069" xr:uid="{00000000-0005-0000-0000-0000BD740000}"/>
    <cellStyle name="20% - Accent1 3 6 5 7 2" xfId="30070" xr:uid="{00000000-0005-0000-0000-0000BE740000}"/>
    <cellStyle name="20% - Accent1 3 6 5 7 2 2" xfId="30071" xr:uid="{00000000-0005-0000-0000-0000BF740000}"/>
    <cellStyle name="20% - Accent1 3 6 5 7 3" xfId="30072" xr:uid="{00000000-0005-0000-0000-0000C0740000}"/>
    <cellStyle name="20% - Accent1 3 6 5 8" xfId="30073" xr:uid="{00000000-0005-0000-0000-0000C1740000}"/>
    <cellStyle name="20% - Accent1 3 6 5 8 2" xfId="30074" xr:uid="{00000000-0005-0000-0000-0000C2740000}"/>
    <cellStyle name="20% - Accent1 3 6 5 8 2 2" xfId="30075" xr:uid="{00000000-0005-0000-0000-0000C3740000}"/>
    <cellStyle name="20% - Accent1 3 6 5 8 3" xfId="30076" xr:uid="{00000000-0005-0000-0000-0000C4740000}"/>
    <cellStyle name="20% - Accent1 3 6 5 9" xfId="30077" xr:uid="{00000000-0005-0000-0000-0000C5740000}"/>
    <cellStyle name="20% - Accent1 3 6 5 9 2" xfId="30078" xr:uid="{00000000-0005-0000-0000-0000C6740000}"/>
    <cellStyle name="20% - Accent1 3 6 6" xfId="30079" xr:uid="{00000000-0005-0000-0000-0000C7740000}"/>
    <cellStyle name="20% - Accent1 3 6 6 2" xfId="30080" xr:uid="{00000000-0005-0000-0000-0000C8740000}"/>
    <cellStyle name="20% - Accent1 3 6 6 2 2" xfId="30081" xr:uid="{00000000-0005-0000-0000-0000C9740000}"/>
    <cellStyle name="20% - Accent1 3 6 6 2 2 2" xfId="30082" xr:uid="{00000000-0005-0000-0000-0000CA740000}"/>
    <cellStyle name="20% - Accent1 3 6 6 2 2 2 2" xfId="30083" xr:uid="{00000000-0005-0000-0000-0000CB740000}"/>
    <cellStyle name="20% - Accent1 3 6 6 2 2 3" xfId="30084" xr:uid="{00000000-0005-0000-0000-0000CC740000}"/>
    <cellStyle name="20% - Accent1 3 6 6 2 3" xfId="30085" xr:uid="{00000000-0005-0000-0000-0000CD740000}"/>
    <cellStyle name="20% - Accent1 3 6 6 2 3 2" xfId="30086" xr:uid="{00000000-0005-0000-0000-0000CE740000}"/>
    <cellStyle name="20% - Accent1 3 6 6 2 4" xfId="30087" xr:uid="{00000000-0005-0000-0000-0000CF740000}"/>
    <cellStyle name="20% - Accent1 3 6 6 3" xfId="30088" xr:uid="{00000000-0005-0000-0000-0000D0740000}"/>
    <cellStyle name="20% - Accent1 3 6 6 3 2" xfId="30089" xr:uid="{00000000-0005-0000-0000-0000D1740000}"/>
    <cellStyle name="20% - Accent1 3 6 6 3 2 2" xfId="30090" xr:uid="{00000000-0005-0000-0000-0000D2740000}"/>
    <cellStyle name="20% - Accent1 3 6 6 3 2 2 2" xfId="30091" xr:uid="{00000000-0005-0000-0000-0000D3740000}"/>
    <cellStyle name="20% - Accent1 3 6 6 3 2 3" xfId="30092" xr:uid="{00000000-0005-0000-0000-0000D4740000}"/>
    <cellStyle name="20% - Accent1 3 6 6 3 3" xfId="30093" xr:uid="{00000000-0005-0000-0000-0000D5740000}"/>
    <cellStyle name="20% - Accent1 3 6 6 3 3 2" xfId="30094" xr:uid="{00000000-0005-0000-0000-0000D6740000}"/>
    <cellStyle name="20% - Accent1 3 6 6 3 4" xfId="30095" xr:uid="{00000000-0005-0000-0000-0000D7740000}"/>
    <cellStyle name="20% - Accent1 3 6 6 4" xfId="30096" xr:uid="{00000000-0005-0000-0000-0000D8740000}"/>
    <cellStyle name="20% - Accent1 3 6 6 4 2" xfId="30097" xr:uid="{00000000-0005-0000-0000-0000D9740000}"/>
    <cellStyle name="20% - Accent1 3 6 6 4 2 2" xfId="30098" xr:uid="{00000000-0005-0000-0000-0000DA740000}"/>
    <cellStyle name="20% - Accent1 3 6 6 4 2 2 2" xfId="30099" xr:uid="{00000000-0005-0000-0000-0000DB740000}"/>
    <cellStyle name="20% - Accent1 3 6 6 4 2 3" xfId="30100" xr:uid="{00000000-0005-0000-0000-0000DC740000}"/>
    <cellStyle name="20% - Accent1 3 6 6 4 3" xfId="30101" xr:uid="{00000000-0005-0000-0000-0000DD740000}"/>
    <cellStyle name="20% - Accent1 3 6 6 4 3 2" xfId="30102" xr:uid="{00000000-0005-0000-0000-0000DE740000}"/>
    <cellStyle name="20% - Accent1 3 6 6 4 4" xfId="30103" xr:uid="{00000000-0005-0000-0000-0000DF740000}"/>
    <cellStyle name="20% - Accent1 3 6 6 5" xfId="30104" xr:uid="{00000000-0005-0000-0000-0000E0740000}"/>
    <cellStyle name="20% - Accent1 3 6 6 5 2" xfId="30105" xr:uid="{00000000-0005-0000-0000-0000E1740000}"/>
    <cellStyle name="20% - Accent1 3 6 6 5 2 2" xfId="30106" xr:uid="{00000000-0005-0000-0000-0000E2740000}"/>
    <cellStyle name="20% - Accent1 3 6 6 5 3" xfId="30107" xr:uid="{00000000-0005-0000-0000-0000E3740000}"/>
    <cellStyle name="20% - Accent1 3 6 6 6" xfId="30108" xr:uid="{00000000-0005-0000-0000-0000E4740000}"/>
    <cellStyle name="20% - Accent1 3 6 6 6 2" xfId="30109" xr:uid="{00000000-0005-0000-0000-0000E5740000}"/>
    <cellStyle name="20% - Accent1 3 6 6 6 2 2" xfId="30110" xr:uid="{00000000-0005-0000-0000-0000E6740000}"/>
    <cellStyle name="20% - Accent1 3 6 6 6 3" xfId="30111" xr:uid="{00000000-0005-0000-0000-0000E7740000}"/>
    <cellStyle name="20% - Accent1 3 6 6 7" xfId="30112" xr:uid="{00000000-0005-0000-0000-0000E8740000}"/>
    <cellStyle name="20% - Accent1 3 6 6 7 2" xfId="30113" xr:uid="{00000000-0005-0000-0000-0000E9740000}"/>
    <cellStyle name="20% - Accent1 3 6 6 8" xfId="30114" xr:uid="{00000000-0005-0000-0000-0000EA740000}"/>
    <cellStyle name="20% - Accent1 3 6 6 8 2" xfId="30115" xr:uid="{00000000-0005-0000-0000-0000EB740000}"/>
    <cellStyle name="20% - Accent1 3 6 6 9" xfId="30116" xr:uid="{00000000-0005-0000-0000-0000EC740000}"/>
    <cellStyle name="20% - Accent1 3 6 7" xfId="30117" xr:uid="{00000000-0005-0000-0000-0000ED740000}"/>
    <cellStyle name="20% - Accent1 3 6 7 2" xfId="30118" xr:uid="{00000000-0005-0000-0000-0000EE740000}"/>
    <cellStyle name="20% - Accent1 3 6 7 2 2" xfId="30119" xr:uid="{00000000-0005-0000-0000-0000EF740000}"/>
    <cellStyle name="20% - Accent1 3 6 7 2 2 2" xfId="30120" xr:uid="{00000000-0005-0000-0000-0000F0740000}"/>
    <cellStyle name="20% - Accent1 3 6 7 2 2 2 2" xfId="30121" xr:uid="{00000000-0005-0000-0000-0000F1740000}"/>
    <cellStyle name="20% - Accent1 3 6 7 2 2 3" xfId="30122" xr:uid="{00000000-0005-0000-0000-0000F2740000}"/>
    <cellStyle name="20% - Accent1 3 6 7 2 3" xfId="30123" xr:uid="{00000000-0005-0000-0000-0000F3740000}"/>
    <cellStyle name="20% - Accent1 3 6 7 2 3 2" xfId="30124" xr:uid="{00000000-0005-0000-0000-0000F4740000}"/>
    <cellStyle name="20% - Accent1 3 6 7 2 4" xfId="30125" xr:uid="{00000000-0005-0000-0000-0000F5740000}"/>
    <cellStyle name="20% - Accent1 3 6 7 3" xfId="30126" xr:uid="{00000000-0005-0000-0000-0000F6740000}"/>
    <cellStyle name="20% - Accent1 3 6 7 3 2" xfId="30127" xr:uid="{00000000-0005-0000-0000-0000F7740000}"/>
    <cellStyle name="20% - Accent1 3 6 7 3 2 2" xfId="30128" xr:uid="{00000000-0005-0000-0000-0000F8740000}"/>
    <cellStyle name="20% - Accent1 3 6 7 3 2 2 2" xfId="30129" xr:uid="{00000000-0005-0000-0000-0000F9740000}"/>
    <cellStyle name="20% - Accent1 3 6 7 3 2 3" xfId="30130" xr:uid="{00000000-0005-0000-0000-0000FA740000}"/>
    <cellStyle name="20% - Accent1 3 6 7 3 3" xfId="30131" xr:uid="{00000000-0005-0000-0000-0000FB740000}"/>
    <cellStyle name="20% - Accent1 3 6 7 3 3 2" xfId="30132" xr:uid="{00000000-0005-0000-0000-0000FC740000}"/>
    <cellStyle name="20% - Accent1 3 6 7 3 4" xfId="30133" xr:uid="{00000000-0005-0000-0000-0000FD740000}"/>
    <cellStyle name="20% - Accent1 3 6 7 4" xfId="30134" xr:uid="{00000000-0005-0000-0000-0000FE740000}"/>
    <cellStyle name="20% - Accent1 3 6 7 4 2" xfId="30135" xr:uid="{00000000-0005-0000-0000-0000FF740000}"/>
    <cellStyle name="20% - Accent1 3 6 7 4 2 2" xfId="30136" xr:uid="{00000000-0005-0000-0000-000000750000}"/>
    <cellStyle name="20% - Accent1 3 6 7 4 2 2 2" xfId="30137" xr:uid="{00000000-0005-0000-0000-000001750000}"/>
    <cellStyle name="20% - Accent1 3 6 7 4 2 3" xfId="30138" xr:uid="{00000000-0005-0000-0000-000002750000}"/>
    <cellStyle name="20% - Accent1 3 6 7 4 3" xfId="30139" xr:uid="{00000000-0005-0000-0000-000003750000}"/>
    <cellStyle name="20% - Accent1 3 6 7 4 3 2" xfId="30140" xr:uid="{00000000-0005-0000-0000-000004750000}"/>
    <cellStyle name="20% - Accent1 3 6 7 4 4" xfId="30141" xr:uid="{00000000-0005-0000-0000-000005750000}"/>
    <cellStyle name="20% - Accent1 3 6 7 5" xfId="30142" xr:uid="{00000000-0005-0000-0000-000006750000}"/>
    <cellStyle name="20% - Accent1 3 6 7 5 2" xfId="30143" xr:uid="{00000000-0005-0000-0000-000007750000}"/>
    <cellStyle name="20% - Accent1 3 6 7 5 2 2" xfId="30144" xr:uid="{00000000-0005-0000-0000-000008750000}"/>
    <cellStyle name="20% - Accent1 3 6 7 5 3" xfId="30145" xr:uid="{00000000-0005-0000-0000-000009750000}"/>
    <cellStyle name="20% - Accent1 3 6 7 6" xfId="30146" xr:uid="{00000000-0005-0000-0000-00000A750000}"/>
    <cellStyle name="20% - Accent1 3 6 7 6 2" xfId="30147" xr:uid="{00000000-0005-0000-0000-00000B750000}"/>
    <cellStyle name="20% - Accent1 3 6 7 6 2 2" xfId="30148" xr:uid="{00000000-0005-0000-0000-00000C750000}"/>
    <cellStyle name="20% - Accent1 3 6 7 6 3" xfId="30149" xr:uid="{00000000-0005-0000-0000-00000D750000}"/>
    <cellStyle name="20% - Accent1 3 6 7 7" xfId="30150" xr:uid="{00000000-0005-0000-0000-00000E750000}"/>
    <cellStyle name="20% - Accent1 3 6 7 7 2" xfId="30151" xr:uid="{00000000-0005-0000-0000-00000F750000}"/>
    <cellStyle name="20% - Accent1 3 6 7 8" xfId="30152" xr:uid="{00000000-0005-0000-0000-000010750000}"/>
    <cellStyle name="20% - Accent1 3 6 7 8 2" xfId="30153" xr:uid="{00000000-0005-0000-0000-000011750000}"/>
    <cellStyle name="20% - Accent1 3 6 7 9" xfId="30154" xr:uid="{00000000-0005-0000-0000-000012750000}"/>
    <cellStyle name="20% - Accent1 3 6 8" xfId="30155" xr:uid="{00000000-0005-0000-0000-000013750000}"/>
    <cellStyle name="20% - Accent1 3 6 8 2" xfId="30156" xr:uid="{00000000-0005-0000-0000-000014750000}"/>
    <cellStyle name="20% - Accent1 3 6 8 2 2" xfId="30157" xr:uid="{00000000-0005-0000-0000-000015750000}"/>
    <cellStyle name="20% - Accent1 3 6 8 2 2 2" xfId="30158" xr:uid="{00000000-0005-0000-0000-000016750000}"/>
    <cellStyle name="20% - Accent1 3 6 8 2 3" xfId="30159" xr:uid="{00000000-0005-0000-0000-000017750000}"/>
    <cellStyle name="20% - Accent1 3 6 8 3" xfId="30160" xr:uid="{00000000-0005-0000-0000-000018750000}"/>
    <cellStyle name="20% - Accent1 3 6 8 3 2" xfId="30161" xr:uid="{00000000-0005-0000-0000-000019750000}"/>
    <cellStyle name="20% - Accent1 3 6 8 4" xfId="30162" xr:uid="{00000000-0005-0000-0000-00001A750000}"/>
    <cellStyle name="20% - Accent1 3 6 9" xfId="30163" xr:uid="{00000000-0005-0000-0000-00001B750000}"/>
    <cellStyle name="20% - Accent1 3 6 9 2" xfId="30164" xr:uid="{00000000-0005-0000-0000-00001C750000}"/>
    <cellStyle name="20% - Accent1 3 6 9 2 2" xfId="30165" xr:uid="{00000000-0005-0000-0000-00001D750000}"/>
    <cellStyle name="20% - Accent1 3 6 9 2 2 2" xfId="30166" xr:uid="{00000000-0005-0000-0000-00001E750000}"/>
    <cellStyle name="20% - Accent1 3 6 9 2 3" xfId="30167" xr:uid="{00000000-0005-0000-0000-00001F750000}"/>
    <cellStyle name="20% - Accent1 3 6 9 3" xfId="30168" xr:uid="{00000000-0005-0000-0000-000020750000}"/>
    <cellStyle name="20% - Accent1 3 6 9 3 2" xfId="30169" xr:uid="{00000000-0005-0000-0000-000021750000}"/>
    <cellStyle name="20% - Accent1 3 6 9 4" xfId="30170" xr:uid="{00000000-0005-0000-0000-000022750000}"/>
    <cellStyle name="20% - Accent1 3 7" xfId="30171" xr:uid="{00000000-0005-0000-0000-000023750000}"/>
    <cellStyle name="20% - Accent1 3 7 10" xfId="30172" xr:uid="{00000000-0005-0000-0000-000024750000}"/>
    <cellStyle name="20% - Accent1 3 7 10 2" xfId="30173" xr:uid="{00000000-0005-0000-0000-000025750000}"/>
    <cellStyle name="20% - Accent1 3 7 10 2 2" xfId="30174" xr:uid="{00000000-0005-0000-0000-000026750000}"/>
    <cellStyle name="20% - Accent1 3 7 10 3" xfId="30175" xr:uid="{00000000-0005-0000-0000-000027750000}"/>
    <cellStyle name="20% - Accent1 3 7 11" xfId="30176" xr:uid="{00000000-0005-0000-0000-000028750000}"/>
    <cellStyle name="20% - Accent1 3 7 11 2" xfId="30177" xr:uid="{00000000-0005-0000-0000-000029750000}"/>
    <cellStyle name="20% - Accent1 3 7 11 2 2" xfId="30178" xr:uid="{00000000-0005-0000-0000-00002A750000}"/>
    <cellStyle name="20% - Accent1 3 7 11 3" xfId="30179" xr:uid="{00000000-0005-0000-0000-00002B750000}"/>
    <cellStyle name="20% - Accent1 3 7 12" xfId="30180" xr:uid="{00000000-0005-0000-0000-00002C750000}"/>
    <cellStyle name="20% - Accent1 3 7 12 2" xfId="30181" xr:uid="{00000000-0005-0000-0000-00002D750000}"/>
    <cellStyle name="20% - Accent1 3 7 13" xfId="30182" xr:uid="{00000000-0005-0000-0000-00002E750000}"/>
    <cellStyle name="20% - Accent1 3 7 13 2" xfId="30183" xr:uid="{00000000-0005-0000-0000-00002F750000}"/>
    <cellStyle name="20% - Accent1 3 7 14" xfId="30184" xr:uid="{00000000-0005-0000-0000-000030750000}"/>
    <cellStyle name="20% - Accent1 3 7 2" xfId="30185" xr:uid="{00000000-0005-0000-0000-000031750000}"/>
    <cellStyle name="20% - Accent1 3 7 2 10" xfId="30186" xr:uid="{00000000-0005-0000-0000-000032750000}"/>
    <cellStyle name="20% - Accent1 3 7 2 10 2" xfId="30187" xr:uid="{00000000-0005-0000-0000-000033750000}"/>
    <cellStyle name="20% - Accent1 3 7 2 11" xfId="30188" xr:uid="{00000000-0005-0000-0000-000034750000}"/>
    <cellStyle name="20% - Accent1 3 7 2 2" xfId="30189" xr:uid="{00000000-0005-0000-0000-000035750000}"/>
    <cellStyle name="20% - Accent1 3 7 2 2 2" xfId="30190" xr:uid="{00000000-0005-0000-0000-000036750000}"/>
    <cellStyle name="20% - Accent1 3 7 2 2 2 2" xfId="30191" xr:uid="{00000000-0005-0000-0000-000037750000}"/>
    <cellStyle name="20% - Accent1 3 7 2 2 2 2 2" xfId="30192" xr:uid="{00000000-0005-0000-0000-000038750000}"/>
    <cellStyle name="20% - Accent1 3 7 2 2 2 2 2 2" xfId="30193" xr:uid="{00000000-0005-0000-0000-000039750000}"/>
    <cellStyle name="20% - Accent1 3 7 2 2 2 2 3" xfId="30194" xr:uid="{00000000-0005-0000-0000-00003A750000}"/>
    <cellStyle name="20% - Accent1 3 7 2 2 2 3" xfId="30195" xr:uid="{00000000-0005-0000-0000-00003B750000}"/>
    <cellStyle name="20% - Accent1 3 7 2 2 2 3 2" xfId="30196" xr:uid="{00000000-0005-0000-0000-00003C750000}"/>
    <cellStyle name="20% - Accent1 3 7 2 2 2 4" xfId="30197" xr:uid="{00000000-0005-0000-0000-00003D750000}"/>
    <cellStyle name="20% - Accent1 3 7 2 2 3" xfId="30198" xr:uid="{00000000-0005-0000-0000-00003E750000}"/>
    <cellStyle name="20% - Accent1 3 7 2 2 3 2" xfId="30199" xr:uid="{00000000-0005-0000-0000-00003F750000}"/>
    <cellStyle name="20% - Accent1 3 7 2 2 3 2 2" xfId="30200" xr:uid="{00000000-0005-0000-0000-000040750000}"/>
    <cellStyle name="20% - Accent1 3 7 2 2 3 2 2 2" xfId="30201" xr:uid="{00000000-0005-0000-0000-000041750000}"/>
    <cellStyle name="20% - Accent1 3 7 2 2 3 2 3" xfId="30202" xr:uid="{00000000-0005-0000-0000-000042750000}"/>
    <cellStyle name="20% - Accent1 3 7 2 2 3 3" xfId="30203" xr:uid="{00000000-0005-0000-0000-000043750000}"/>
    <cellStyle name="20% - Accent1 3 7 2 2 3 3 2" xfId="30204" xr:uid="{00000000-0005-0000-0000-000044750000}"/>
    <cellStyle name="20% - Accent1 3 7 2 2 3 4" xfId="30205" xr:uid="{00000000-0005-0000-0000-000045750000}"/>
    <cellStyle name="20% - Accent1 3 7 2 2 4" xfId="30206" xr:uid="{00000000-0005-0000-0000-000046750000}"/>
    <cellStyle name="20% - Accent1 3 7 2 2 4 2" xfId="30207" xr:uid="{00000000-0005-0000-0000-000047750000}"/>
    <cellStyle name="20% - Accent1 3 7 2 2 4 2 2" xfId="30208" xr:uid="{00000000-0005-0000-0000-000048750000}"/>
    <cellStyle name="20% - Accent1 3 7 2 2 4 2 2 2" xfId="30209" xr:uid="{00000000-0005-0000-0000-000049750000}"/>
    <cellStyle name="20% - Accent1 3 7 2 2 4 2 3" xfId="30210" xr:uid="{00000000-0005-0000-0000-00004A750000}"/>
    <cellStyle name="20% - Accent1 3 7 2 2 4 3" xfId="30211" xr:uid="{00000000-0005-0000-0000-00004B750000}"/>
    <cellStyle name="20% - Accent1 3 7 2 2 4 3 2" xfId="30212" xr:uid="{00000000-0005-0000-0000-00004C750000}"/>
    <cellStyle name="20% - Accent1 3 7 2 2 4 4" xfId="30213" xr:uid="{00000000-0005-0000-0000-00004D750000}"/>
    <cellStyle name="20% - Accent1 3 7 2 2 5" xfId="30214" xr:uid="{00000000-0005-0000-0000-00004E750000}"/>
    <cellStyle name="20% - Accent1 3 7 2 2 5 2" xfId="30215" xr:uid="{00000000-0005-0000-0000-00004F750000}"/>
    <cellStyle name="20% - Accent1 3 7 2 2 5 2 2" xfId="30216" xr:uid="{00000000-0005-0000-0000-000050750000}"/>
    <cellStyle name="20% - Accent1 3 7 2 2 5 3" xfId="30217" xr:uid="{00000000-0005-0000-0000-000051750000}"/>
    <cellStyle name="20% - Accent1 3 7 2 2 6" xfId="30218" xr:uid="{00000000-0005-0000-0000-000052750000}"/>
    <cellStyle name="20% - Accent1 3 7 2 2 6 2" xfId="30219" xr:uid="{00000000-0005-0000-0000-000053750000}"/>
    <cellStyle name="20% - Accent1 3 7 2 2 6 2 2" xfId="30220" xr:uid="{00000000-0005-0000-0000-000054750000}"/>
    <cellStyle name="20% - Accent1 3 7 2 2 6 3" xfId="30221" xr:uid="{00000000-0005-0000-0000-000055750000}"/>
    <cellStyle name="20% - Accent1 3 7 2 2 7" xfId="30222" xr:uid="{00000000-0005-0000-0000-000056750000}"/>
    <cellStyle name="20% - Accent1 3 7 2 2 7 2" xfId="30223" xr:uid="{00000000-0005-0000-0000-000057750000}"/>
    <cellStyle name="20% - Accent1 3 7 2 2 8" xfId="30224" xr:uid="{00000000-0005-0000-0000-000058750000}"/>
    <cellStyle name="20% - Accent1 3 7 2 2 8 2" xfId="30225" xr:uid="{00000000-0005-0000-0000-000059750000}"/>
    <cellStyle name="20% - Accent1 3 7 2 2 9" xfId="30226" xr:uid="{00000000-0005-0000-0000-00005A750000}"/>
    <cellStyle name="20% - Accent1 3 7 2 3" xfId="30227" xr:uid="{00000000-0005-0000-0000-00005B750000}"/>
    <cellStyle name="20% - Accent1 3 7 2 3 2" xfId="30228" xr:uid="{00000000-0005-0000-0000-00005C750000}"/>
    <cellStyle name="20% - Accent1 3 7 2 3 2 2" xfId="30229" xr:uid="{00000000-0005-0000-0000-00005D750000}"/>
    <cellStyle name="20% - Accent1 3 7 2 3 2 2 2" xfId="30230" xr:uid="{00000000-0005-0000-0000-00005E750000}"/>
    <cellStyle name="20% - Accent1 3 7 2 3 2 2 2 2" xfId="30231" xr:uid="{00000000-0005-0000-0000-00005F750000}"/>
    <cellStyle name="20% - Accent1 3 7 2 3 2 2 3" xfId="30232" xr:uid="{00000000-0005-0000-0000-000060750000}"/>
    <cellStyle name="20% - Accent1 3 7 2 3 2 3" xfId="30233" xr:uid="{00000000-0005-0000-0000-000061750000}"/>
    <cellStyle name="20% - Accent1 3 7 2 3 2 3 2" xfId="30234" xr:uid="{00000000-0005-0000-0000-000062750000}"/>
    <cellStyle name="20% - Accent1 3 7 2 3 2 4" xfId="30235" xr:uid="{00000000-0005-0000-0000-000063750000}"/>
    <cellStyle name="20% - Accent1 3 7 2 3 3" xfId="30236" xr:uid="{00000000-0005-0000-0000-000064750000}"/>
    <cellStyle name="20% - Accent1 3 7 2 3 3 2" xfId="30237" xr:uid="{00000000-0005-0000-0000-000065750000}"/>
    <cellStyle name="20% - Accent1 3 7 2 3 3 2 2" xfId="30238" xr:uid="{00000000-0005-0000-0000-000066750000}"/>
    <cellStyle name="20% - Accent1 3 7 2 3 3 2 2 2" xfId="30239" xr:uid="{00000000-0005-0000-0000-000067750000}"/>
    <cellStyle name="20% - Accent1 3 7 2 3 3 2 3" xfId="30240" xr:uid="{00000000-0005-0000-0000-000068750000}"/>
    <cellStyle name="20% - Accent1 3 7 2 3 3 3" xfId="30241" xr:uid="{00000000-0005-0000-0000-000069750000}"/>
    <cellStyle name="20% - Accent1 3 7 2 3 3 3 2" xfId="30242" xr:uid="{00000000-0005-0000-0000-00006A750000}"/>
    <cellStyle name="20% - Accent1 3 7 2 3 3 4" xfId="30243" xr:uid="{00000000-0005-0000-0000-00006B750000}"/>
    <cellStyle name="20% - Accent1 3 7 2 3 4" xfId="30244" xr:uid="{00000000-0005-0000-0000-00006C750000}"/>
    <cellStyle name="20% - Accent1 3 7 2 3 4 2" xfId="30245" xr:uid="{00000000-0005-0000-0000-00006D750000}"/>
    <cellStyle name="20% - Accent1 3 7 2 3 4 2 2" xfId="30246" xr:uid="{00000000-0005-0000-0000-00006E750000}"/>
    <cellStyle name="20% - Accent1 3 7 2 3 4 2 2 2" xfId="30247" xr:uid="{00000000-0005-0000-0000-00006F750000}"/>
    <cellStyle name="20% - Accent1 3 7 2 3 4 2 3" xfId="30248" xr:uid="{00000000-0005-0000-0000-000070750000}"/>
    <cellStyle name="20% - Accent1 3 7 2 3 4 3" xfId="30249" xr:uid="{00000000-0005-0000-0000-000071750000}"/>
    <cellStyle name="20% - Accent1 3 7 2 3 4 3 2" xfId="30250" xr:uid="{00000000-0005-0000-0000-000072750000}"/>
    <cellStyle name="20% - Accent1 3 7 2 3 4 4" xfId="30251" xr:uid="{00000000-0005-0000-0000-000073750000}"/>
    <cellStyle name="20% - Accent1 3 7 2 3 5" xfId="30252" xr:uid="{00000000-0005-0000-0000-000074750000}"/>
    <cellStyle name="20% - Accent1 3 7 2 3 5 2" xfId="30253" xr:uid="{00000000-0005-0000-0000-000075750000}"/>
    <cellStyle name="20% - Accent1 3 7 2 3 5 2 2" xfId="30254" xr:uid="{00000000-0005-0000-0000-000076750000}"/>
    <cellStyle name="20% - Accent1 3 7 2 3 5 3" xfId="30255" xr:uid="{00000000-0005-0000-0000-000077750000}"/>
    <cellStyle name="20% - Accent1 3 7 2 3 6" xfId="30256" xr:uid="{00000000-0005-0000-0000-000078750000}"/>
    <cellStyle name="20% - Accent1 3 7 2 3 6 2" xfId="30257" xr:uid="{00000000-0005-0000-0000-000079750000}"/>
    <cellStyle name="20% - Accent1 3 7 2 3 6 2 2" xfId="30258" xr:uid="{00000000-0005-0000-0000-00007A750000}"/>
    <cellStyle name="20% - Accent1 3 7 2 3 6 3" xfId="30259" xr:uid="{00000000-0005-0000-0000-00007B750000}"/>
    <cellStyle name="20% - Accent1 3 7 2 3 7" xfId="30260" xr:uid="{00000000-0005-0000-0000-00007C750000}"/>
    <cellStyle name="20% - Accent1 3 7 2 3 7 2" xfId="30261" xr:uid="{00000000-0005-0000-0000-00007D750000}"/>
    <cellStyle name="20% - Accent1 3 7 2 3 8" xfId="30262" xr:uid="{00000000-0005-0000-0000-00007E750000}"/>
    <cellStyle name="20% - Accent1 3 7 2 3 8 2" xfId="30263" xr:uid="{00000000-0005-0000-0000-00007F750000}"/>
    <cellStyle name="20% - Accent1 3 7 2 3 9" xfId="30264" xr:uid="{00000000-0005-0000-0000-000080750000}"/>
    <cellStyle name="20% - Accent1 3 7 2 4" xfId="30265" xr:uid="{00000000-0005-0000-0000-000081750000}"/>
    <cellStyle name="20% - Accent1 3 7 2 4 2" xfId="30266" xr:uid="{00000000-0005-0000-0000-000082750000}"/>
    <cellStyle name="20% - Accent1 3 7 2 4 2 2" xfId="30267" xr:uid="{00000000-0005-0000-0000-000083750000}"/>
    <cellStyle name="20% - Accent1 3 7 2 4 2 2 2" xfId="30268" xr:uid="{00000000-0005-0000-0000-000084750000}"/>
    <cellStyle name="20% - Accent1 3 7 2 4 2 3" xfId="30269" xr:uid="{00000000-0005-0000-0000-000085750000}"/>
    <cellStyle name="20% - Accent1 3 7 2 4 3" xfId="30270" xr:uid="{00000000-0005-0000-0000-000086750000}"/>
    <cellStyle name="20% - Accent1 3 7 2 4 3 2" xfId="30271" xr:uid="{00000000-0005-0000-0000-000087750000}"/>
    <cellStyle name="20% - Accent1 3 7 2 4 4" xfId="30272" xr:uid="{00000000-0005-0000-0000-000088750000}"/>
    <cellStyle name="20% - Accent1 3 7 2 5" xfId="30273" xr:uid="{00000000-0005-0000-0000-000089750000}"/>
    <cellStyle name="20% - Accent1 3 7 2 5 2" xfId="30274" xr:uid="{00000000-0005-0000-0000-00008A750000}"/>
    <cellStyle name="20% - Accent1 3 7 2 5 2 2" xfId="30275" xr:uid="{00000000-0005-0000-0000-00008B750000}"/>
    <cellStyle name="20% - Accent1 3 7 2 5 2 2 2" xfId="30276" xr:uid="{00000000-0005-0000-0000-00008C750000}"/>
    <cellStyle name="20% - Accent1 3 7 2 5 2 3" xfId="30277" xr:uid="{00000000-0005-0000-0000-00008D750000}"/>
    <cellStyle name="20% - Accent1 3 7 2 5 3" xfId="30278" xr:uid="{00000000-0005-0000-0000-00008E750000}"/>
    <cellStyle name="20% - Accent1 3 7 2 5 3 2" xfId="30279" xr:uid="{00000000-0005-0000-0000-00008F750000}"/>
    <cellStyle name="20% - Accent1 3 7 2 5 4" xfId="30280" xr:uid="{00000000-0005-0000-0000-000090750000}"/>
    <cellStyle name="20% - Accent1 3 7 2 6" xfId="30281" xr:uid="{00000000-0005-0000-0000-000091750000}"/>
    <cellStyle name="20% - Accent1 3 7 2 6 2" xfId="30282" xr:uid="{00000000-0005-0000-0000-000092750000}"/>
    <cellStyle name="20% - Accent1 3 7 2 6 2 2" xfId="30283" xr:uid="{00000000-0005-0000-0000-000093750000}"/>
    <cellStyle name="20% - Accent1 3 7 2 6 2 2 2" xfId="30284" xr:uid="{00000000-0005-0000-0000-000094750000}"/>
    <cellStyle name="20% - Accent1 3 7 2 6 2 3" xfId="30285" xr:uid="{00000000-0005-0000-0000-000095750000}"/>
    <cellStyle name="20% - Accent1 3 7 2 6 3" xfId="30286" xr:uid="{00000000-0005-0000-0000-000096750000}"/>
    <cellStyle name="20% - Accent1 3 7 2 6 3 2" xfId="30287" xr:uid="{00000000-0005-0000-0000-000097750000}"/>
    <cellStyle name="20% - Accent1 3 7 2 6 4" xfId="30288" xr:uid="{00000000-0005-0000-0000-000098750000}"/>
    <cellStyle name="20% - Accent1 3 7 2 7" xfId="30289" xr:uid="{00000000-0005-0000-0000-000099750000}"/>
    <cellStyle name="20% - Accent1 3 7 2 7 2" xfId="30290" xr:uid="{00000000-0005-0000-0000-00009A750000}"/>
    <cellStyle name="20% - Accent1 3 7 2 7 2 2" xfId="30291" xr:uid="{00000000-0005-0000-0000-00009B750000}"/>
    <cellStyle name="20% - Accent1 3 7 2 7 3" xfId="30292" xr:uid="{00000000-0005-0000-0000-00009C750000}"/>
    <cellStyle name="20% - Accent1 3 7 2 8" xfId="30293" xr:uid="{00000000-0005-0000-0000-00009D750000}"/>
    <cellStyle name="20% - Accent1 3 7 2 8 2" xfId="30294" xr:uid="{00000000-0005-0000-0000-00009E750000}"/>
    <cellStyle name="20% - Accent1 3 7 2 8 2 2" xfId="30295" xr:uid="{00000000-0005-0000-0000-00009F750000}"/>
    <cellStyle name="20% - Accent1 3 7 2 8 3" xfId="30296" xr:uid="{00000000-0005-0000-0000-0000A0750000}"/>
    <cellStyle name="20% - Accent1 3 7 2 9" xfId="30297" xr:uid="{00000000-0005-0000-0000-0000A1750000}"/>
    <cellStyle name="20% - Accent1 3 7 2 9 2" xfId="30298" xr:uid="{00000000-0005-0000-0000-0000A2750000}"/>
    <cellStyle name="20% - Accent1 3 7 3" xfId="30299" xr:uid="{00000000-0005-0000-0000-0000A3750000}"/>
    <cellStyle name="20% - Accent1 3 7 3 10" xfId="30300" xr:uid="{00000000-0005-0000-0000-0000A4750000}"/>
    <cellStyle name="20% - Accent1 3 7 3 10 2" xfId="30301" xr:uid="{00000000-0005-0000-0000-0000A5750000}"/>
    <cellStyle name="20% - Accent1 3 7 3 11" xfId="30302" xr:uid="{00000000-0005-0000-0000-0000A6750000}"/>
    <cellStyle name="20% - Accent1 3 7 3 2" xfId="30303" xr:uid="{00000000-0005-0000-0000-0000A7750000}"/>
    <cellStyle name="20% - Accent1 3 7 3 2 2" xfId="30304" xr:uid="{00000000-0005-0000-0000-0000A8750000}"/>
    <cellStyle name="20% - Accent1 3 7 3 2 2 2" xfId="30305" xr:uid="{00000000-0005-0000-0000-0000A9750000}"/>
    <cellStyle name="20% - Accent1 3 7 3 2 2 2 2" xfId="30306" xr:uid="{00000000-0005-0000-0000-0000AA750000}"/>
    <cellStyle name="20% - Accent1 3 7 3 2 2 2 2 2" xfId="30307" xr:uid="{00000000-0005-0000-0000-0000AB750000}"/>
    <cellStyle name="20% - Accent1 3 7 3 2 2 2 3" xfId="30308" xr:uid="{00000000-0005-0000-0000-0000AC750000}"/>
    <cellStyle name="20% - Accent1 3 7 3 2 2 3" xfId="30309" xr:uid="{00000000-0005-0000-0000-0000AD750000}"/>
    <cellStyle name="20% - Accent1 3 7 3 2 2 3 2" xfId="30310" xr:uid="{00000000-0005-0000-0000-0000AE750000}"/>
    <cellStyle name="20% - Accent1 3 7 3 2 2 4" xfId="30311" xr:uid="{00000000-0005-0000-0000-0000AF750000}"/>
    <cellStyle name="20% - Accent1 3 7 3 2 3" xfId="30312" xr:uid="{00000000-0005-0000-0000-0000B0750000}"/>
    <cellStyle name="20% - Accent1 3 7 3 2 3 2" xfId="30313" xr:uid="{00000000-0005-0000-0000-0000B1750000}"/>
    <cellStyle name="20% - Accent1 3 7 3 2 3 2 2" xfId="30314" xr:uid="{00000000-0005-0000-0000-0000B2750000}"/>
    <cellStyle name="20% - Accent1 3 7 3 2 3 2 2 2" xfId="30315" xr:uid="{00000000-0005-0000-0000-0000B3750000}"/>
    <cellStyle name="20% - Accent1 3 7 3 2 3 2 3" xfId="30316" xr:uid="{00000000-0005-0000-0000-0000B4750000}"/>
    <cellStyle name="20% - Accent1 3 7 3 2 3 3" xfId="30317" xr:uid="{00000000-0005-0000-0000-0000B5750000}"/>
    <cellStyle name="20% - Accent1 3 7 3 2 3 3 2" xfId="30318" xr:uid="{00000000-0005-0000-0000-0000B6750000}"/>
    <cellStyle name="20% - Accent1 3 7 3 2 3 4" xfId="30319" xr:uid="{00000000-0005-0000-0000-0000B7750000}"/>
    <cellStyle name="20% - Accent1 3 7 3 2 4" xfId="30320" xr:uid="{00000000-0005-0000-0000-0000B8750000}"/>
    <cellStyle name="20% - Accent1 3 7 3 2 4 2" xfId="30321" xr:uid="{00000000-0005-0000-0000-0000B9750000}"/>
    <cellStyle name="20% - Accent1 3 7 3 2 4 2 2" xfId="30322" xr:uid="{00000000-0005-0000-0000-0000BA750000}"/>
    <cellStyle name="20% - Accent1 3 7 3 2 4 2 2 2" xfId="30323" xr:uid="{00000000-0005-0000-0000-0000BB750000}"/>
    <cellStyle name="20% - Accent1 3 7 3 2 4 2 3" xfId="30324" xr:uid="{00000000-0005-0000-0000-0000BC750000}"/>
    <cellStyle name="20% - Accent1 3 7 3 2 4 3" xfId="30325" xr:uid="{00000000-0005-0000-0000-0000BD750000}"/>
    <cellStyle name="20% - Accent1 3 7 3 2 4 3 2" xfId="30326" xr:uid="{00000000-0005-0000-0000-0000BE750000}"/>
    <cellStyle name="20% - Accent1 3 7 3 2 4 4" xfId="30327" xr:uid="{00000000-0005-0000-0000-0000BF750000}"/>
    <cellStyle name="20% - Accent1 3 7 3 2 5" xfId="30328" xr:uid="{00000000-0005-0000-0000-0000C0750000}"/>
    <cellStyle name="20% - Accent1 3 7 3 2 5 2" xfId="30329" xr:uid="{00000000-0005-0000-0000-0000C1750000}"/>
    <cellStyle name="20% - Accent1 3 7 3 2 5 2 2" xfId="30330" xr:uid="{00000000-0005-0000-0000-0000C2750000}"/>
    <cellStyle name="20% - Accent1 3 7 3 2 5 3" xfId="30331" xr:uid="{00000000-0005-0000-0000-0000C3750000}"/>
    <cellStyle name="20% - Accent1 3 7 3 2 6" xfId="30332" xr:uid="{00000000-0005-0000-0000-0000C4750000}"/>
    <cellStyle name="20% - Accent1 3 7 3 2 6 2" xfId="30333" xr:uid="{00000000-0005-0000-0000-0000C5750000}"/>
    <cellStyle name="20% - Accent1 3 7 3 2 6 2 2" xfId="30334" xr:uid="{00000000-0005-0000-0000-0000C6750000}"/>
    <cellStyle name="20% - Accent1 3 7 3 2 6 3" xfId="30335" xr:uid="{00000000-0005-0000-0000-0000C7750000}"/>
    <cellStyle name="20% - Accent1 3 7 3 2 7" xfId="30336" xr:uid="{00000000-0005-0000-0000-0000C8750000}"/>
    <cellStyle name="20% - Accent1 3 7 3 2 7 2" xfId="30337" xr:uid="{00000000-0005-0000-0000-0000C9750000}"/>
    <cellStyle name="20% - Accent1 3 7 3 2 8" xfId="30338" xr:uid="{00000000-0005-0000-0000-0000CA750000}"/>
    <cellStyle name="20% - Accent1 3 7 3 2 8 2" xfId="30339" xr:uid="{00000000-0005-0000-0000-0000CB750000}"/>
    <cellStyle name="20% - Accent1 3 7 3 2 9" xfId="30340" xr:uid="{00000000-0005-0000-0000-0000CC750000}"/>
    <cellStyle name="20% - Accent1 3 7 3 3" xfId="30341" xr:uid="{00000000-0005-0000-0000-0000CD750000}"/>
    <cellStyle name="20% - Accent1 3 7 3 3 2" xfId="30342" xr:uid="{00000000-0005-0000-0000-0000CE750000}"/>
    <cellStyle name="20% - Accent1 3 7 3 3 2 2" xfId="30343" xr:uid="{00000000-0005-0000-0000-0000CF750000}"/>
    <cellStyle name="20% - Accent1 3 7 3 3 2 2 2" xfId="30344" xr:uid="{00000000-0005-0000-0000-0000D0750000}"/>
    <cellStyle name="20% - Accent1 3 7 3 3 2 2 2 2" xfId="30345" xr:uid="{00000000-0005-0000-0000-0000D1750000}"/>
    <cellStyle name="20% - Accent1 3 7 3 3 2 2 3" xfId="30346" xr:uid="{00000000-0005-0000-0000-0000D2750000}"/>
    <cellStyle name="20% - Accent1 3 7 3 3 2 3" xfId="30347" xr:uid="{00000000-0005-0000-0000-0000D3750000}"/>
    <cellStyle name="20% - Accent1 3 7 3 3 2 3 2" xfId="30348" xr:uid="{00000000-0005-0000-0000-0000D4750000}"/>
    <cellStyle name="20% - Accent1 3 7 3 3 2 4" xfId="30349" xr:uid="{00000000-0005-0000-0000-0000D5750000}"/>
    <cellStyle name="20% - Accent1 3 7 3 3 3" xfId="30350" xr:uid="{00000000-0005-0000-0000-0000D6750000}"/>
    <cellStyle name="20% - Accent1 3 7 3 3 3 2" xfId="30351" xr:uid="{00000000-0005-0000-0000-0000D7750000}"/>
    <cellStyle name="20% - Accent1 3 7 3 3 3 2 2" xfId="30352" xr:uid="{00000000-0005-0000-0000-0000D8750000}"/>
    <cellStyle name="20% - Accent1 3 7 3 3 3 2 2 2" xfId="30353" xr:uid="{00000000-0005-0000-0000-0000D9750000}"/>
    <cellStyle name="20% - Accent1 3 7 3 3 3 2 3" xfId="30354" xr:uid="{00000000-0005-0000-0000-0000DA750000}"/>
    <cellStyle name="20% - Accent1 3 7 3 3 3 3" xfId="30355" xr:uid="{00000000-0005-0000-0000-0000DB750000}"/>
    <cellStyle name="20% - Accent1 3 7 3 3 3 3 2" xfId="30356" xr:uid="{00000000-0005-0000-0000-0000DC750000}"/>
    <cellStyle name="20% - Accent1 3 7 3 3 3 4" xfId="30357" xr:uid="{00000000-0005-0000-0000-0000DD750000}"/>
    <cellStyle name="20% - Accent1 3 7 3 3 4" xfId="30358" xr:uid="{00000000-0005-0000-0000-0000DE750000}"/>
    <cellStyle name="20% - Accent1 3 7 3 3 4 2" xfId="30359" xr:uid="{00000000-0005-0000-0000-0000DF750000}"/>
    <cellStyle name="20% - Accent1 3 7 3 3 4 2 2" xfId="30360" xr:uid="{00000000-0005-0000-0000-0000E0750000}"/>
    <cellStyle name="20% - Accent1 3 7 3 3 4 2 2 2" xfId="30361" xr:uid="{00000000-0005-0000-0000-0000E1750000}"/>
    <cellStyle name="20% - Accent1 3 7 3 3 4 2 3" xfId="30362" xr:uid="{00000000-0005-0000-0000-0000E2750000}"/>
    <cellStyle name="20% - Accent1 3 7 3 3 4 3" xfId="30363" xr:uid="{00000000-0005-0000-0000-0000E3750000}"/>
    <cellStyle name="20% - Accent1 3 7 3 3 4 3 2" xfId="30364" xr:uid="{00000000-0005-0000-0000-0000E4750000}"/>
    <cellStyle name="20% - Accent1 3 7 3 3 4 4" xfId="30365" xr:uid="{00000000-0005-0000-0000-0000E5750000}"/>
    <cellStyle name="20% - Accent1 3 7 3 3 5" xfId="30366" xr:uid="{00000000-0005-0000-0000-0000E6750000}"/>
    <cellStyle name="20% - Accent1 3 7 3 3 5 2" xfId="30367" xr:uid="{00000000-0005-0000-0000-0000E7750000}"/>
    <cellStyle name="20% - Accent1 3 7 3 3 5 2 2" xfId="30368" xr:uid="{00000000-0005-0000-0000-0000E8750000}"/>
    <cellStyle name="20% - Accent1 3 7 3 3 5 3" xfId="30369" xr:uid="{00000000-0005-0000-0000-0000E9750000}"/>
    <cellStyle name="20% - Accent1 3 7 3 3 6" xfId="30370" xr:uid="{00000000-0005-0000-0000-0000EA750000}"/>
    <cellStyle name="20% - Accent1 3 7 3 3 6 2" xfId="30371" xr:uid="{00000000-0005-0000-0000-0000EB750000}"/>
    <cellStyle name="20% - Accent1 3 7 3 3 6 2 2" xfId="30372" xr:uid="{00000000-0005-0000-0000-0000EC750000}"/>
    <cellStyle name="20% - Accent1 3 7 3 3 6 3" xfId="30373" xr:uid="{00000000-0005-0000-0000-0000ED750000}"/>
    <cellStyle name="20% - Accent1 3 7 3 3 7" xfId="30374" xr:uid="{00000000-0005-0000-0000-0000EE750000}"/>
    <cellStyle name="20% - Accent1 3 7 3 3 7 2" xfId="30375" xr:uid="{00000000-0005-0000-0000-0000EF750000}"/>
    <cellStyle name="20% - Accent1 3 7 3 3 8" xfId="30376" xr:uid="{00000000-0005-0000-0000-0000F0750000}"/>
    <cellStyle name="20% - Accent1 3 7 3 3 8 2" xfId="30377" xr:uid="{00000000-0005-0000-0000-0000F1750000}"/>
    <cellStyle name="20% - Accent1 3 7 3 3 9" xfId="30378" xr:uid="{00000000-0005-0000-0000-0000F2750000}"/>
    <cellStyle name="20% - Accent1 3 7 3 4" xfId="30379" xr:uid="{00000000-0005-0000-0000-0000F3750000}"/>
    <cellStyle name="20% - Accent1 3 7 3 4 2" xfId="30380" xr:uid="{00000000-0005-0000-0000-0000F4750000}"/>
    <cellStyle name="20% - Accent1 3 7 3 4 2 2" xfId="30381" xr:uid="{00000000-0005-0000-0000-0000F5750000}"/>
    <cellStyle name="20% - Accent1 3 7 3 4 2 2 2" xfId="30382" xr:uid="{00000000-0005-0000-0000-0000F6750000}"/>
    <cellStyle name="20% - Accent1 3 7 3 4 2 3" xfId="30383" xr:uid="{00000000-0005-0000-0000-0000F7750000}"/>
    <cellStyle name="20% - Accent1 3 7 3 4 3" xfId="30384" xr:uid="{00000000-0005-0000-0000-0000F8750000}"/>
    <cellStyle name="20% - Accent1 3 7 3 4 3 2" xfId="30385" xr:uid="{00000000-0005-0000-0000-0000F9750000}"/>
    <cellStyle name="20% - Accent1 3 7 3 4 4" xfId="30386" xr:uid="{00000000-0005-0000-0000-0000FA750000}"/>
    <cellStyle name="20% - Accent1 3 7 3 5" xfId="30387" xr:uid="{00000000-0005-0000-0000-0000FB750000}"/>
    <cellStyle name="20% - Accent1 3 7 3 5 2" xfId="30388" xr:uid="{00000000-0005-0000-0000-0000FC750000}"/>
    <cellStyle name="20% - Accent1 3 7 3 5 2 2" xfId="30389" xr:uid="{00000000-0005-0000-0000-0000FD750000}"/>
    <cellStyle name="20% - Accent1 3 7 3 5 2 2 2" xfId="30390" xr:uid="{00000000-0005-0000-0000-0000FE750000}"/>
    <cellStyle name="20% - Accent1 3 7 3 5 2 3" xfId="30391" xr:uid="{00000000-0005-0000-0000-0000FF750000}"/>
    <cellStyle name="20% - Accent1 3 7 3 5 3" xfId="30392" xr:uid="{00000000-0005-0000-0000-000000760000}"/>
    <cellStyle name="20% - Accent1 3 7 3 5 3 2" xfId="30393" xr:uid="{00000000-0005-0000-0000-000001760000}"/>
    <cellStyle name="20% - Accent1 3 7 3 5 4" xfId="30394" xr:uid="{00000000-0005-0000-0000-000002760000}"/>
    <cellStyle name="20% - Accent1 3 7 3 6" xfId="30395" xr:uid="{00000000-0005-0000-0000-000003760000}"/>
    <cellStyle name="20% - Accent1 3 7 3 6 2" xfId="30396" xr:uid="{00000000-0005-0000-0000-000004760000}"/>
    <cellStyle name="20% - Accent1 3 7 3 6 2 2" xfId="30397" xr:uid="{00000000-0005-0000-0000-000005760000}"/>
    <cellStyle name="20% - Accent1 3 7 3 6 2 2 2" xfId="30398" xr:uid="{00000000-0005-0000-0000-000006760000}"/>
    <cellStyle name="20% - Accent1 3 7 3 6 2 3" xfId="30399" xr:uid="{00000000-0005-0000-0000-000007760000}"/>
    <cellStyle name="20% - Accent1 3 7 3 6 3" xfId="30400" xr:uid="{00000000-0005-0000-0000-000008760000}"/>
    <cellStyle name="20% - Accent1 3 7 3 6 3 2" xfId="30401" xr:uid="{00000000-0005-0000-0000-000009760000}"/>
    <cellStyle name="20% - Accent1 3 7 3 6 4" xfId="30402" xr:uid="{00000000-0005-0000-0000-00000A760000}"/>
    <cellStyle name="20% - Accent1 3 7 3 7" xfId="30403" xr:uid="{00000000-0005-0000-0000-00000B760000}"/>
    <cellStyle name="20% - Accent1 3 7 3 7 2" xfId="30404" xr:uid="{00000000-0005-0000-0000-00000C760000}"/>
    <cellStyle name="20% - Accent1 3 7 3 7 2 2" xfId="30405" xr:uid="{00000000-0005-0000-0000-00000D760000}"/>
    <cellStyle name="20% - Accent1 3 7 3 7 3" xfId="30406" xr:uid="{00000000-0005-0000-0000-00000E760000}"/>
    <cellStyle name="20% - Accent1 3 7 3 8" xfId="30407" xr:uid="{00000000-0005-0000-0000-00000F760000}"/>
    <cellStyle name="20% - Accent1 3 7 3 8 2" xfId="30408" xr:uid="{00000000-0005-0000-0000-000010760000}"/>
    <cellStyle name="20% - Accent1 3 7 3 8 2 2" xfId="30409" xr:uid="{00000000-0005-0000-0000-000011760000}"/>
    <cellStyle name="20% - Accent1 3 7 3 8 3" xfId="30410" xr:uid="{00000000-0005-0000-0000-000012760000}"/>
    <cellStyle name="20% - Accent1 3 7 3 9" xfId="30411" xr:uid="{00000000-0005-0000-0000-000013760000}"/>
    <cellStyle name="20% - Accent1 3 7 3 9 2" xfId="30412" xr:uid="{00000000-0005-0000-0000-000014760000}"/>
    <cellStyle name="20% - Accent1 3 7 4" xfId="30413" xr:uid="{00000000-0005-0000-0000-000015760000}"/>
    <cellStyle name="20% - Accent1 3 7 4 10" xfId="30414" xr:uid="{00000000-0005-0000-0000-000016760000}"/>
    <cellStyle name="20% - Accent1 3 7 4 10 2" xfId="30415" xr:uid="{00000000-0005-0000-0000-000017760000}"/>
    <cellStyle name="20% - Accent1 3 7 4 11" xfId="30416" xr:uid="{00000000-0005-0000-0000-000018760000}"/>
    <cellStyle name="20% - Accent1 3 7 4 2" xfId="30417" xr:uid="{00000000-0005-0000-0000-000019760000}"/>
    <cellStyle name="20% - Accent1 3 7 4 2 2" xfId="30418" xr:uid="{00000000-0005-0000-0000-00001A760000}"/>
    <cellStyle name="20% - Accent1 3 7 4 2 2 2" xfId="30419" xr:uid="{00000000-0005-0000-0000-00001B760000}"/>
    <cellStyle name="20% - Accent1 3 7 4 2 2 2 2" xfId="30420" xr:uid="{00000000-0005-0000-0000-00001C760000}"/>
    <cellStyle name="20% - Accent1 3 7 4 2 2 2 2 2" xfId="30421" xr:uid="{00000000-0005-0000-0000-00001D760000}"/>
    <cellStyle name="20% - Accent1 3 7 4 2 2 2 3" xfId="30422" xr:uid="{00000000-0005-0000-0000-00001E760000}"/>
    <cellStyle name="20% - Accent1 3 7 4 2 2 3" xfId="30423" xr:uid="{00000000-0005-0000-0000-00001F760000}"/>
    <cellStyle name="20% - Accent1 3 7 4 2 2 3 2" xfId="30424" xr:uid="{00000000-0005-0000-0000-000020760000}"/>
    <cellStyle name="20% - Accent1 3 7 4 2 2 4" xfId="30425" xr:uid="{00000000-0005-0000-0000-000021760000}"/>
    <cellStyle name="20% - Accent1 3 7 4 2 3" xfId="30426" xr:uid="{00000000-0005-0000-0000-000022760000}"/>
    <cellStyle name="20% - Accent1 3 7 4 2 3 2" xfId="30427" xr:uid="{00000000-0005-0000-0000-000023760000}"/>
    <cellStyle name="20% - Accent1 3 7 4 2 3 2 2" xfId="30428" xr:uid="{00000000-0005-0000-0000-000024760000}"/>
    <cellStyle name="20% - Accent1 3 7 4 2 3 2 2 2" xfId="30429" xr:uid="{00000000-0005-0000-0000-000025760000}"/>
    <cellStyle name="20% - Accent1 3 7 4 2 3 2 3" xfId="30430" xr:uid="{00000000-0005-0000-0000-000026760000}"/>
    <cellStyle name="20% - Accent1 3 7 4 2 3 3" xfId="30431" xr:uid="{00000000-0005-0000-0000-000027760000}"/>
    <cellStyle name="20% - Accent1 3 7 4 2 3 3 2" xfId="30432" xr:uid="{00000000-0005-0000-0000-000028760000}"/>
    <cellStyle name="20% - Accent1 3 7 4 2 3 4" xfId="30433" xr:uid="{00000000-0005-0000-0000-000029760000}"/>
    <cellStyle name="20% - Accent1 3 7 4 2 4" xfId="30434" xr:uid="{00000000-0005-0000-0000-00002A760000}"/>
    <cellStyle name="20% - Accent1 3 7 4 2 4 2" xfId="30435" xr:uid="{00000000-0005-0000-0000-00002B760000}"/>
    <cellStyle name="20% - Accent1 3 7 4 2 4 2 2" xfId="30436" xr:uid="{00000000-0005-0000-0000-00002C760000}"/>
    <cellStyle name="20% - Accent1 3 7 4 2 4 2 2 2" xfId="30437" xr:uid="{00000000-0005-0000-0000-00002D760000}"/>
    <cellStyle name="20% - Accent1 3 7 4 2 4 2 3" xfId="30438" xr:uid="{00000000-0005-0000-0000-00002E760000}"/>
    <cellStyle name="20% - Accent1 3 7 4 2 4 3" xfId="30439" xr:uid="{00000000-0005-0000-0000-00002F760000}"/>
    <cellStyle name="20% - Accent1 3 7 4 2 4 3 2" xfId="30440" xr:uid="{00000000-0005-0000-0000-000030760000}"/>
    <cellStyle name="20% - Accent1 3 7 4 2 4 4" xfId="30441" xr:uid="{00000000-0005-0000-0000-000031760000}"/>
    <cellStyle name="20% - Accent1 3 7 4 2 5" xfId="30442" xr:uid="{00000000-0005-0000-0000-000032760000}"/>
    <cellStyle name="20% - Accent1 3 7 4 2 5 2" xfId="30443" xr:uid="{00000000-0005-0000-0000-000033760000}"/>
    <cellStyle name="20% - Accent1 3 7 4 2 5 2 2" xfId="30444" xr:uid="{00000000-0005-0000-0000-000034760000}"/>
    <cellStyle name="20% - Accent1 3 7 4 2 5 3" xfId="30445" xr:uid="{00000000-0005-0000-0000-000035760000}"/>
    <cellStyle name="20% - Accent1 3 7 4 2 6" xfId="30446" xr:uid="{00000000-0005-0000-0000-000036760000}"/>
    <cellStyle name="20% - Accent1 3 7 4 2 6 2" xfId="30447" xr:uid="{00000000-0005-0000-0000-000037760000}"/>
    <cellStyle name="20% - Accent1 3 7 4 2 6 2 2" xfId="30448" xr:uid="{00000000-0005-0000-0000-000038760000}"/>
    <cellStyle name="20% - Accent1 3 7 4 2 6 3" xfId="30449" xr:uid="{00000000-0005-0000-0000-000039760000}"/>
    <cellStyle name="20% - Accent1 3 7 4 2 7" xfId="30450" xr:uid="{00000000-0005-0000-0000-00003A760000}"/>
    <cellStyle name="20% - Accent1 3 7 4 2 7 2" xfId="30451" xr:uid="{00000000-0005-0000-0000-00003B760000}"/>
    <cellStyle name="20% - Accent1 3 7 4 2 8" xfId="30452" xr:uid="{00000000-0005-0000-0000-00003C760000}"/>
    <cellStyle name="20% - Accent1 3 7 4 2 8 2" xfId="30453" xr:uid="{00000000-0005-0000-0000-00003D760000}"/>
    <cellStyle name="20% - Accent1 3 7 4 2 9" xfId="30454" xr:uid="{00000000-0005-0000-0000-00003E760000}"/>
    <cellStyle name="20% - Accent1 3 7 4 3" xfId="30455" xr:uid="{00000000-0005-0000-0000-00003F760000}"/>
    <cellStyle name="20% - Accent1 3 7 4 3 2" xfId="30456" xr:uid="{00000000-0005-0000-0000-000040760000}"/>
    <cellStyle name="20% - Accent1 3 7 4 3 2 2" xfId="30457" xr:uid="{00000000-0005-0000-0000-000041760000}"/>
    <cellStyle name="20% - Accent1 3 7 4 3 2 2 2" xfId="30458" xr:uid="{00000000-0005-0000-0000-000042760000}"/>
    <cellStyle name="20% - Accent1 3 7 4 3 2 2 2 2" xfId="30459" xr:uid="{00000000-0005-0000-0000-000043760000}"/>
    <cellStyle name="20% - Accent1 3 7 4 3 2 2 3" xfId="30460" xr:uid="{00000000-0005-0000-0000-000044760000}"/>
    <cellStyle name="20% - Accent1 3 7 4 3 2 3" xfId="30461" xr:uid="{00000000-0005-0000-0000-000045760000}"/>
    <cellStyle name="20% - Accent1 3 7 4 3 2 3 2" xfId="30462" xr:uid="{00000000-0005-0000-0000-000046760000}"/>
    <cellStyle name="20% - Accent1 3 7 4 3 2 4" xfId="30463" xr:uid="{00000000-0005-0000-0000-000047760000}"/>
    <cellStyle name="20% - Accent1 3 7 4 3 3" xfId="30464" xr:uid="{00000000-0005-0000-0000-000048760000}"/>
    <cellStyle name="20% - Accent1 3 7 4 3 3 2" xfId="30465" xr:uid="{00000000-0005-0000-0000-000049760000}"/>
    <cellStyle name="20% - Accent1 3 7 4 3 3 2 2" xfId="30466" xr:uid="{00000000-0005-0000-0000-00004A760000}"/>
    <cellStyle name="20% - Accent1 3 7 4 3 3 2 2 2" xfId="30467" xr:uid="{00000000-0005-0000-0000-00004B760000}"/>
    <cellStyle name="20% - Accent1 3 7 4 3 3 2 3" xfId="30468" xr:uid="{00000000-0005-0000-0000-00004C760000}"/>
    <cellStyle name="20% - Accent1 3 7 4 3 3 3" xfId="30469" xr:uid="{00000000-0005-0000-0000-00004D760000}"/>
    <cellStyle name="20% - Accent1 3 7 4 3 3 3 2" xfId="30470" xr:uid="{00000000-0005-0000-0000-00004E760000}"/>
    <cellStyle name="20% - Accent1 3 7 4 3 3 4" xfId="30471" xr:uid="{00000000-0005-0000-0000-00004F760000}"/>
    <cellStyle name="20% - Accent1 3 7 4 3 4" xfId="30472" xr:uid="{00000000-0005-0000-0000-000050760000}"/>
    <cellStyle name="20% - Accent1 3 7 4 3 4 2" xfId="30473" xr:uid="{00000000-0005-0000-0000-000051760000}"/>
    <cellStyle name="20% - Accent1 3 7 4 3 4 2 2" xfId="30474" xr:uid="{00000000-0005-0000-0000-000052760000}"/>
    <cellStyle name="20% - Accent1 3 7 4 3 4 2 2 2" xfId="30475" xr:uid="{00000000-0005-0000-0000-000053760000}"/>
    <cellStyle name="20% - Accent1 3 7 4 3 4 2 3" xfId="30476" xr:uid="{00000000-0005-0000-0000-000054760000}"/>
    <cellStyle name="20% - Accent1 3 7 4 3 4 3" xfId="30477" xr:uid="{00000000-0005-0000-0000-000055760000}"/>
    <cellStyle name="20% - Accent1 3 7 4 3 4 3 2" xfId="30478" xr:uid="{00000000-0005-0000-0000-000056760000}"/>
    <cellStyle name="20% - Accent1 3 7 4 3 4 4" xfId="30479" xr:uid="{00000000-0005-0000-0000-000057760000}"/>
    <cellStyle name="20% - Accent1 3 7 4 3 5" xfId="30480" xr:uid="{00000000-0005-0000-0000-000058760000}"/>
    <cellStyle name="20% - Accent1 3 7 4 3 5 2" xfId="30481" xr:uid="{00000000-0005-0000-0000-000059760000}"/>
    <cellStyle name="20% - Accent1 3 7 4 3 5 2 2" xfId="30482" xr:uid="{00000000-0005-0000-0000-00005A760000}"/>
    <cellStyle name="20% - Accent1 3 7 4 3 5 3" xfId="30483" xr:uid="{00000000-0005-0000-0000-00005B760000}"/>
    <cellStyle name="20% - Accent1 3 7 4 3 6" xfId="30484" xr:uid="{00000000-0005-0000-0000-00005C760000}"/>
    <cellStyle name="20% - Accent1 3 7 4 3 6 2" xfId="30485" xr:uid="{00000000-0005-0000-0000-00005D760000}"/>
    <cellStyle name="20% - Accent1 3 7 4 3 6 2 2" xfId="30486" xr:uid="{00000000-0005-0000-0000-00005E760000}"/>
    <cellStyle name="20% - Accent1 3 7 4 3 6 3" xfId="30487" xr:uid="{00000000-0005-0000-0000-00005F760000}"/>
    <cellStyle name="20% - Accent1 3 7 4 3 7" xfId="30488" xr:uid="{00000000-0005-0000-0000-000060760000}"/>
    <cellStyle name="20% - Accent1 3 7 4 3 7 2" xfId="30489" xr:uid="{00000000-0005-0000-0000-000061760000}"/>
    <cellStyle name="20% - Accent1 3 7 4 3 8" xfId="30490" xr:uid="{00000000-0005-0000-0000-000062760000}"/>
    <cellStyle name="20% - Accent1 3 7 4 3 8 2" xfId="30491" xr:uid="{00000000-0005-0000-0000-000063760000}"/>
    <cellStyle name="20% - Accent1 3 7 4 3 9" xfId="30492" xr:uid="{00000000-0005-0000-0000-000064760000}"/>
    <cellStyle name="20% - Accent1 3 7 4 4" xfId="30493" xr:uid="{00000000-0005-0000-0000-000065760000}"/>
    <cellStyle name="20% - Accent1 3 7 4 4 2" xfId="30494" xr:uid="{00000000-0005-0000-0000-000066760000}"/>
    <cellStyle name="20% - Accent1 3 7 4 4 2 2" xfId="30495" xr:uid="{00000000-0005-0000-0000-000067760000}"/>
    <cellStyle name="20% - Accent1 3 7 4 4 2 2 2" xfId="30496" xr:uid="{00000000-0005-0000-0000-000068760000}"/>
    <cellStyle name="20% - Accent1 3 7 4 4 2 3" xfId="30497" xr:uid="{00000000-0005-0000-0000-000069760000}"/>
    <cellStyle name="20% - Accent1 3 7 4 4 3" xfId="30498" xr:uid="{00000000-0005-0000-0000-00006A760000}"/>
    <cellStyle name="20% - Accent1 3 7 4 4 3 2" xfId="30499" xr:uid="{00000000-0005-0000-0000-00006B760000}"/>
    <cellStyle name="20% - Accent1 3 7 4 4 4" xfId="30500" xr:uid="{00000000-0005-0000-0000-00006C760000}"/>
    <cellStyle name="20% - Accent1 3 7 4 5" xfId="30501" xr:uid="{00000000-0005-0000-0000-00006D760000}"/>
    <cellStyle name="20% - Accent1 3 7 4 5 2" xfId="30502" xr:uid="{00000000-0005-0000-0000-00006E760000}"/>
    <cellStyle name="20% - Accent1 3 7 4 5 2 2" xfId="30503" xr:uid="{00000000-0005-0000-0000-00006F760000}"/>
    <cellStyle name="20% - Accent1 3 7 4 5 2 2 2" xfId="30504" xr:uid="{00000000-0005-0000-0000-000070760000}"/>
    <cellStyle name="20% - Accent1 3 7 4 5 2 3" xfId="30505" xr:uid="{00000000-0005-0000-0000-000071760000}"/>
    <cellStyle name="20% - Accent1 3 7 4 5 3" xfId="30506" xr:uid="{00000000-0005-0000-0000-000072760000}"/>
    <cellStyle name="20% - Accent1 3 7 4 5 3 2" xfId="30507" xr:uid="{00000000-0005-0000-0000-000073760000}"/>
    <cellStyle name="20% - Accent1 3 7 4 5 4" xfId="30508" xr:uid="{00000000-0005-0000-0000-000074760000}"/>
    <cellStyle name="20% - Accent1 3 7 4 6" xfId="30509" xr:uid="{00000000-0005-0000-0000-000075760000}"/>
    <cellStyle name="20% - Accent1 3 7 4 6 2" xfId="30510" xr:uid="{00000000-0005-0000-0000-000076760000}"/>
    <cellStyle name="20% - Accent1 3 7 4 6 2 2" xfId="30511" xr:uid="{00000000-0005-0000-0000-000077760000}"/>
    <cellStyle name="20% - Accent1 3 7 4 6 2 2 2" xfId="30512" xr:uid="{00000000-0005-0000-0000-000078760000}"/>
    <cellStyle name="20% - Accent1 3 7 4 6 2 3" xfId="30513" xr:uid="{00000000-0005-0000-0000-000079760000}"/>
    <cellStyle name="20% - Accent1 3 7 4 6 3" xfId="30514" xr:uid="{00000000-0005-0000-0000-00007A760000}"/>
    <cellStyle name="20% - Accent1 3 7 4 6 3 2" xfId="30515" xr:uid="{00000000-0005-0000-0000-00007B760000}"/>
    <cellStyle name="20% - Accent1 3 7 4 6 4" xfId="30516" xr:uid="{00000000-0005-0000-0000-00007C760000}"/>
    <cellStyle name="20% - Accent1 3 7 4 7" xfId="30517" xr:uid="{00000000-0005-0000-0000-00007D760000}"/>
    <cellStyle name="20% - Accent1 3 7 4 7 2" xfId="30518" xr:uid="{00000000-0005-0000-0000-00007E760000}"/>
    <cellStyle name="20% - Accent1 3 7 4 7 2 2" xfId="30519" xr:uid="{00000000-0005-0000-0000-00007F760000}"/>
    <cellStyle name="20% - Accent1 3 7 4 7 3" xfId="30520" xr:uid="{00000000-0005-0000-0000-000080760000}"/>
    <cellStyle name="20% - Accent1 3 7 4 8" xfId="30521" xr:uid="{00000000-0005-0000-0000-000081760000}"/>
    <cellStyle name="20% - Accent1 3 7 4 8 2" xfId="30522" xr:uid="{00000000-0005-0000-0000-000082760000}"/>
    <cellStyle name="20% - Accent1 3 7 4 8 2 2" xfId="30523" xr:uid="{00000000-0005-0000-0000-000083760000}"/>
    <cellStyle name="20% - Accent1 3 7 4 8 3" xfId="30524" xr:uid="{00000000-0005-0000-0000-000084760000}"/>
    <cellStyle name="20% - Accent1 3 7 4 9" xfId="30525" xr:uid="{00000000-0005-0000-0000-000085760000}"/>
    <cellStyle name="20% - Accent1 3 7 4 9 2" xfId="30526" xr:uid="{00000000-0005-0000-0000-000086760000}"/>
    <cellStyle name="20% - Accent1 3 7 5" xfId="30527" xr:uid="{00000000-0005-0000-0000-000087760000}"/>
    <cellStyle name="20% - Accent1 3 7 5 2" xfId="30528" xr:uid="{00000000-0005-0000-0000-000088760000}"/>
    <cellStyle name="20% - Accent1 3 7 5 2 2" xfId="30529" xr:uid="{00000000-0005-0000-0000-000089760000}"/>
    <cellStyle name="20% - Accent1 3 7 5 2 2 2" xfId="30530" xr:uid="{00000000-0005-0000-0000-00008A760000}"/>
    <cellStyle name="20% - Accent1 3 7 5 2 2 2 2" xfId="30531" xr:uid="{00000000-0005-0000-0000-00008B760000}"/>
    <cellStyle name="20% - Accent1 3 7 5 2 2 3" xfId="30532" xr:uid="{00000000-0005-0000-0000-00008C760000}"/>
    <cellStyle name="20% - Accent1 3 7 5 2 3" xfId="30533" xr:uid="{00000000-0005-0000-0000-00008D760000}"/>
    <cellStyle name="20% - Accent1 3 7 5 2 3 2" xfId="30534" xr:uid="{00000000-0005-0000-0000-00008E760000}"/>
    <cellStyle name="20% - Accent1 3 7 5 2 4" xfId="30535" xr:uid="{00000000-0005-0000-0000-00008F760000}"/>
    <cellStyle name="20% - Accent1 3 7 5 3" xfId="30536" xr:uid="{00000000-0005-0000-0000-000090760000}"/>
    <cellStyle name="20% - Accent1 3 7 5 3 2" xfId="30537" xr:uid="{00000000-0005-0000-0000-000091760000}"/>
    <cellStyle name="20% - Accent1 3 7 5 3 2 2" xfId="30538" xr:uid="{00000000-0005-0000-0000-000092760000}"/>
    <cellStyle name="20% - Accent1 3 7 5 3 2 2 2" xfId="30539" xr:uid="{00000000-0005-0000-0000-000093760000}"/>
    <cellStyle name="20% - Accent1 3 7 5 3 2 3" xfId="30540" xr:uid="{00000000-0005-0000-0000-000094760000}"/>
    <cellStyle name="20% - Accent1 3 7 5 3 3" xfId="30541" xr:uid="{00000000-0005-0000-0000-000095760000}"/>
    <cellStyle name="20% - Accent1 3 7 5 3 3 2" xfId="30542" xr:uid="{00000000-0005-0000-0000-000096760000}"/>
    <cellStyle name="20% - Accent1 3 7 5 3 4" xfId="30543" xr:uid="{00000000-0005-0000-0000-000097760000}"/>
    <cellStyle name="20% - Accent1 3 7 5 4" xfId="30544" xr:uid="{00000000-0005-0000-0000-000098760000}"/>
    <cellStyle name="20% - Accent1 3 7 5 4 2" xfId="30545" xr:uid="{00000000-0005-0000-0000-000099760000}"/>
    <cellStyle name="20% - Accent1 3 7 5 4 2 2" xfId="30546" xr:uid="{00000000-0005-0000-0000-00009A760000}"/>
    <cellStyle name="20% - Accent1 3 7 5 4 2 2 2" xfId="30547" xr:uid="{00000000-0005-0000-0000-00009B760000}"/>
    <cellStyle name="20% - Accent1 3 7 5 4 2 3" xfId="30548" xr:uid="{00000000-0005-0000-0000-00009C760000}"/>
    <cellStyle name="20% - Accent1 3 7 5 4 3" xfId="30549" xr:uid="{00000000-0005-0000-0000-00009D760000}"/>
    <cellStyle name="20% - Accent1 3 7 5 4 3 2" xfId="30550" xr:uid="{00000000-0005-0000-0000-00009E760000}"/>
    <cellStyle name="20% - Accent1 3 7 5 4 4" xfId="30551" xr:uid="{00000000-0005-0000-0000-00009F760000}"/>
    <cellStyle name="20% - Accent1 3 7 5 5" xfId="30552" xr:uid="{00000000-0005-0000-0000-0000A0760000}"/>
    <cellStyle name="20% - Accent1 3 7 5 5 2" xfId="30553" xr:uid="{00000000-0005-0000-0000-0000A1760000}"/>
    <cellStyle name="20% - Accent1 3 7 5 5 2 2" xfId="30554" xr:uid="{00000000-0005-0000-0000-0000A2760000}"/>
    <cellStyle name="20% - Accent1 3 7 5 5 3" xfId="30555" xr:uid="{00000000-0005-0000-0000-0000A3760000}"/>
    <cellStyle name="20% - Accent1 3 7 5 6" xfId="30556" xr:uid="{00000000-0005-0000-0000-0000A4760000}"/>
    <cellStyle name="20% - Accent1 3 7 5 6 2" xfId="30557" xr:uid="{00000000-0005-0000-0000-0000A5760000}"/>
    <cellStyle name="20% - Accent1 3 7 5 6 2 2" xfId="30558" xr:uid="{00000000-0005-0000-0000-0000A6760000}"/>
    <cellStyle name="20% - Accent1 3 7 5 6 3" xfId="30559" xr:uid="{00000000-0005-0000-0000-0000A7760000}"/>
    <cellStyle name="20% - Accent1 3 7 5 7" xfId="30560" xr:uid="{00000000-0005-0000-0000-0000A8760000}"/>
    <cellStyle name="20% - Accent1 3 7 5 7 2" xfId="30561" xr:uid="{00000000-0005-0000-0000-0000A9760000}"/>
    <cellStyle name="20% - Accent1 3 7 5 8" xfId="30562" xr:uid="{00000000-0005-0000-0000-0000AA760000}"/>
    <cellStyle name="20% - Accent1 3 7 5 8 2" xfId="30563" xr:uid="{00000000-0005-0000-0000-0000AB760000}"/>
    <cellStyle name="20% - Accent1 3 7 5 9" xfId="30564" xr:uid="{00000000-0005-0000-0000-0000AC760000}"/>
    <cellStyle name="20% - Accent1 3 7 6" xfId="30565" xr:uid="{00000000-0005-0000-0000-0000AD760000}"/>
    <cellStyle name="20% - Accent1 3 7 6 2" xfId="30566" xr:uid="{00000000-0005-0000-0000-0000AE760000}"/>
    <cellStyle name="20% - Accent1 3 7 6 2 2" xfId="30567" xr:uid="{00000000-0005-0000-0000-0000AF760000}"/>
    <cellStyle name="20% - Accent1 3 7 6 2 2 2" xfId="30568" xr:uid="{00000000-0005-0000-0000-0000B0760000}"/>
    <cellStyle name="20% - Accent1 3 7 6 2 2 2 2" xfId="30569" xr:uid="{00000000-0005-0000-0000-0000B1760000}"/>
    <cellStyle name="20% - Accent1 3 7 6 2 2 3" xfId="30570" xr:uid="{00000000-0005-0000-0000-0000B2760000}"/>
    <cellStyle name="20% - Accent1 3 7 6 2 3" xfId="30571" xr:uid="{00000000-0005-0000-0000-0000B3760000}"/>
    <cellStyle name="20% - Accent1 3 7 6 2 3 2" xfId="30572" xr:uid="{00000000-0005-0000-0000-0000B4760000}"/>
    <cellStyle name="20% - Accent1 3 7 6 2 4" xfId="30573" xr:uid="{00000000-0005-0000-0000-0000B5760000}"/>
    <cellStyle name="20% - Accent1 3 7 6 3" xfId="30574" xr:uid="{00000000-0005-0000-0000-0000B6760000}"/>
    <cellStyle name="20% - Accent1 3 7 6 3 2" xfId="30575" xr:uid="{00000000-0005-0000-0000-0000B7760000}"/>
    <cellStyle name="20% - Accent1 3 7 6 3 2 2" xfId="30576" xr:uid="{00000000-0005-0000-0000-0000B8760000}"/>
    <cellStyle name="20% - Accent1 3 7 6 3 2 2 2" xfId="30577" xr:uid="{00000000-0005-0000-0000-0000B9760000}"/>
    <cellStyle name="20% - Accent1 3 7 6 3 2 3" xfId="30578" xr:uid="{00000000-0005-0000-0000-0000BA760000}"/>
    <cellStyle name="20% - Accent1 3 7 6 3 3" xfId="30579" xr:uid="{00000000-0005-0000-0000-0000BB760000}"/>
    <cellStyle name="20% - Accent1 3 7 6 3 3 2" xfId="30580" xr:uid="{00000000-0005-0000-0000-0000BC760000}"/>
    <cellStyle name="20% - Accent1 3 7 6 3 4" xfId="30581" xr:uid="{00000000-0005-0000-0000-0000BD760000}"/>
    <cellStyle name="20% - Accent1 3 7 6 4" xfId="30582" xr:uid="{00000000-0005-0000-0000-0000BE760000}"/>
    <cellStyle name="20% - Accent1 3 7 6 4 2" xfId="30583" xr:uid="{00000000-0005-0000-0000-0000BF760000}"/>
    <cellStyle name="20% - Accent1 3 7 6 4 2 2" xfId="30584" xr:uid="{00000000-0005-0000-0000-0000C0760000}"/>
    <cellStyle name="20% - Accent1 3 7 6 4 2 2 2" xfId="30585" xr:uid="{00000000-0005-0000-0000-0000C1760000}"/>
    <cellStyle name="20% - Accent1 3 7 6 4 2 3" xfId="30586" xr:uid="{00000000-0005-0000-0000-0000C2760000}"/>
    <cellStyle name="20% - Accent1 3 7 6 4 3" xfId="30587" xr:uid="{00000000-0005-0000-0000-0000C3760000}"/>
    <cellStyle name="20% - Accent1 3 7 6 4 3 2" xfId="30588" xr:uid="{00000000-0005-0000-0000-0000C4760000}"/>
    <cellStyle name="20% - Accent1 3 7 6 4 4" xfId="30589" xr:uid="{00000000-0005-0000-0000-0000C5760000}"/>
    <cellStyle name="20% - Accent1 3 7 6 5" xfId="30590" xr:uid="{00000000-0005-0000-0000-0000C6760000}"/>
    <cellStyle name="20% - Accent1 3 7 6 5 2" xfId="30591" xr:uid="{00000000-0005-0000-0000-0000C7760000}"/>
    <cellStyle name="20% - Accent1 3 7 6 5 2 2" xfId="30592" xr:uid="{00000000-0005-0000-0000-0000C8760000}"/>
    <cellStyle name="20% - Accent1 3 7 6 5 3" xfId="30593" xr:uid="{00000000-0005-0000-0000-0000C9760000}"/>
    <cellStyle name="20% - Accent1 3 7 6 6" xfId="30594" xr:uid="{00000000-0005-0000-0000-0000CA760000}"/>
    <cellStyle name="20% - Accent1 3 7 6 6 2" xfId="30595" xr:uid="{00000000-0005-0000-0000-0000CB760000}"/>
    <cellStyle name="20% - Accent1 3 7 6 6 2 2" xfId="30596" xr:uid="{00000000-0005-0000-0000-0000CC760000}"/>
    <cellStyle name="20% - Accent1 3 7 6 6 3" xfId="30597" xr:uid="{00000000-0005-0000-0000-0000CD760000}"/>
    <cellStyle name="20% - Accent1 3 7 6 7" xfId="30598" xr:uid="{00000000-0005-0000-0000-0000CE760000}"/>
    <cellStyle name="20% - Accent1 3 7 6 7 2" xfId="30599" xr:uid="{00000000-0005-0000-0000-0000CF760000}"/>
    <cellStyle name="20% - Accent1 3 7 6 8" xfId="30600" xr:uid="{00000000-0005-0000-0000-0000D0760000}"/>
    <cellStyle name="20% - Accent1 3 7 6 8 2" xfId="30601" xr:uid="{00000000-0005-0000-0000-0000D1760000}"/>
    <cellStyle name="20% - Accent1 3 7 6 9" xfId="30602" xr:uid="{00000000-0005-0000-0000-0000D2760000}"/>
    <cellStyle name="20% - Accent1 3 7 7" xfId="30603" xr:uid="{00000000-0005-0000-0000-0000D3760000}"/>
    <cellStyle name="20% - Accent1 3 7 7 2" xfId="30604" xr:uid="{00000000-0005-0000-0000-0000D4760000}"/>
    <cellStyle name="20% - Accent1 3 7 7 2 2" xfId="30605" xr:uid="{00000000-0005-0000-0000-0000D5760000}"/>
    <cellStyle name="20% - Accent1 3 7 7 2 2 2" xfId="30606" xr:uid="{00000000-0005-0000-0000-0000D6760000}"/>
    <cellStyle name="20% - Accent1 3 7 7 2 3" xfId="30607" xr:uid="{00000000-0005-0000-0000-0000D7760000}"/>
    <cellStyle name="20% - Accent1 3 7 7 3" xfId="30608" xr:uid="{00000000-0005-0000-0000-0000D8760000}"/>
    <cellStyle name="20% - Accent1 3 7 7 3 2" xfId="30609" xr:uid="{00000000-0005-0000-0000-0000D9760000}"/>
    <cellStyle name="20% - Accent1 3 7 7 4" xfId="30610" xr:uid="{00000000-0005-0000-0000-0000DA760000}"/>
    <cellStyle name="20% - Accent1 3 7 8" xfId="30611" xr:uid="{00000000-0005-0000-0000-0000DB760000}"/>
    <cellStyle name="20% - Accent1 3 7 8 2" xfId="30612" xr:uid="{00000000-0005-0000-0000-0000DC760000}"/>
    <cellStyle name="20% - Accent1 3 7 8 2 2" xfId="30613" xr:uid="{00000000-0005-0000-0000-0000DD760000}"/>
    <cellStyle name="20% - Accent1 3 7 8 2 2 2" xfId="30614" xr:uid="{00000000-0005-0000-0000-0000DE760000}"/>
    <cellStyle name="20% - Accent1 3 7 8 2 3" xfId="30615" xr:uid="{00000000-0005-0000-0000-0000DF760000}"/>
    <cellStyle name="20% - Accent1 3 7 8 3" xfId="30616" xr:uid="{00000000-0005-0000-0000-0000E0760000}"/>
    <cellStyle name="20% - Accent1 3 7 8 3 2" xfId="30617" xr:uid="{00000000-0005-0000-0000-0000E1760000}"/>
    <cellStyle name="20% - Accent1 3 7 8 4" xfId="30618" xr:uid="{00000000-0005-0000-0000-0000E2760000}"/>
    <cellStyle name="20% - Accent1 3 7 9" xfId="30619" xr:uid="{00000000-0005-0000-0000-0000E3760000}"/>
    <cellStyle name="20% - Accent1 3 7 9 2" xfId="30620" xr:uid="{00000000-0005-0000-0000-0000E4760000}"/>
    <cellStyle name="20% - Accent1 3 7 9 2 2" xfId="30621" xr:uid="{00000000-0005-0000-0000-0000E5760000}"/>
    <cellStyle name="20% - Accent1 3 7 9 2 2 2" xfId="30622" xr:uid="{00000000-0005-0000-0000-0000E6760000}"/>
    <cellStyle name="20% - Accent1 3 7 9 2 3" xfId="30623" xr:uid="{00000000-0005-0000-0000-0000E7760000}"/>
    <cellStyle name="20% - Accent1 3 7 9 3" xfId="30624" xr:uid="{00000000-0005-0000-0000-0000E8760000}"/>
    <cellStyle name="20% - Accent1 3 7 9 3 2" xfId="30625" xr:uid="{00000000-0005-0000-0000-0000E9760000}"/>
    <cellStyle name="20% - Accent1 3 7 9 4" xfId="30626" xr:uid="{00000000-0005-0000-0000-0000EA760000}"/>
    <cellStyle name="20% - Accent1 3 8" xfId="30627" xr:uid="{00000000-0005-0000-0000-0000EB760000}"/>
    <cellStyle name="20% - Accent1 3 8 10" xfId="30628" xr:uid="{00000000-0005-0000-0000-0000EC760000}"/>
    <cellStyle name="20% - Accent1 3 8 10 2" xfId="30629" xr:uid="{00000000-0005-0000-0000-0000ED760000}"/>
    <cellStyle name="20% - Accent1 3 8 11" xfId="30630" xr:uid="{00000000-0005-0000-0000-0000EE760000}"/>
    <cellStyle name="20% - Accent1 3 8 11 2" xfId="30631" xr:uid="{00000000-0005-0000-0000-0000EF760000}"/>
    <cellStyle name="20% - Accent1 3 8 12" xfId="30632" xr:uid="{00000000-0005-0000-0000-0000F0760000}"/>
    <cellStyle name="20% - Accent1 3 8 2" xfId="30633" xr:uid="{00000000-0005-0000-0000-0000F1760000}"/>
    <cellStyle name="20% - Accent1 3 8 2 10" xfId="30634" xr:uid="{00000000-0005-0000-0000-0000F2760000}"/>
    <cellStyle name="20% - Accent1 3 8 2 10 2" xfId="30635" xr:uid="{00000000-0005-0000-0000-0000F3760000}"/>
    <cellStyle name="20% - Accent1 3 8 2 11" xfId="30636" xr:uid="{00000000-0005-0000-0000-0000F4760000}"/>
    <cellStyle name="20% - Accent1 3 8 2 2" xfId="30637" xr:uid="{00000000-0005-0000-0000-0000F5760000}"/>
    <cellStyle name="20% - Accent1 3 8 2 2 2" xfId="30638" xr:uid="{00000000-0005-0000-0000-0000F6760000}"/>
    <cellStyle name="20% - Accent1 3 8 2 2 2 2" xfId="30639" xr:uid="{00000000-0005-0000-0000-0000F7760000}"/>
    <cellStyle name="20% - Accent1 3 8 2 2 2 2 2" xfId="30640" xr:uid="{00000000-0005-0000-0000-0000F8760000}"/>
    <cellStyle name="20% - Accent1 3 8 2 2 2 2 2 2" xfId="30641" xr:uid="{00000000-0005-0000-0000-0000F9760000}"/>
    <cellStyle name="20% - Accent1 3 8 2 2 2 2 3" xfId="30642" xr:uid="{00000000-0005-0000-0000-0000FA760000}"/>
    <cellStyle name="20% - Accent1 3 8 2 2 2 3" xfId="30643" xr:uid="{00000000-0005-0000-0000-0000FB760000}"/>
    <cellStyle name="20% - Accent1 3 8 2 2 2 3 2" xfId="30644" xr:uid="{00000000-0005-0000-0000-0000FC760000}"/>
    <cellStyle name="20% - Accent1 3 8 2 2 2 4" xfId="30645" xr:uid="{00000000-0005-0000-0000-0000FD760000}"/>
    <cellStyle name="20% - Accent1 3 8 2 2 3" xfId="30646" xr:uid="{00000000-0005-0000-0000-0000FE760000}"/>
    <cellStyle name="20% - Accent1 3 8 2 2 3 2" xfId="30647" xr:uid="{00000000-0005-0000-0000-0000FF760000}"/>
    <cellStyle name="20% - Accent1 3 8 2 2 3 2 2" xfId="30648" xr:uid="{00000000-0005-0000-0000-000000770000}"/>
    <cellStyle name="20% - Accent1 3 8 2 2 3 2 2 2" xfId="30649" xr:uid="{00000000-0005-0000-0000-000001770000}"/>
    <cellStyle name="20% - Accent1 3 8 2 2 3 2 3" xfId="30650" xr:uid="{00000000-0005-0000-0000-000002770000}"/>
    <cellStyle name="20% - Accent1 3 8 2 2 3 3" xfId="30651" xr:uid="{00000000-0005-0000-0000-000003770000}"/>
    <cellStyle name="20% - Accent1 3 8 2 2 3 3 2" xfId="30652" xr:uid="{00000000-0005-0000-0000-000004770000}"/>
    <cellStyle name="20% - Accent1 3 8 2 2 3 4" xfId="30653" xr:uid="{00000000-0005-0000-0000-000005770000}"/>
    <cellStyle name="20% - Accent1 3 8 2 2 4" xfId="30654" xr:uid="{00000000-0005-0000-0000-000006770000}"/>
    <cellStyle name="20% - Accent1 3 8 2 2 4 2" xfId="30655" xr:uid="{00000000-0005-0000-0000-000007770000}"/>
    <cellStyle name="20% - Accent1 3 8 2 2 4 2 2" xfId="30656" xr:uid="{00000000-0005-0000-0000-000008770000}"/>
    <cellStyle name="20% - Accent1 3 8 2 2 4 2 2 2" xfId="30657" xr:uid="{00000000-0005-0000-0000-000009770000}"/>
    <cellStyle name="20% - Accent1 3 8 2 2 4 2 3" xfId="30658" xr:uid="{00000000-0005-0000-0000-00000A770000}"/>
    <cellStyle name="20% - Accent1 3 8 2 2 4 3" xfId="30659" xr:uid="{00000000-0005-0000-0000-00000B770000}"/>
    <cellStyle name="20% - Accent1 3 8 2 2 4 3 2" xfId="30660" xr:uid="{00000000-0005-0000-0000-00000C770000}"/>
    <cellStyle name="20% - Accent1 3 8 2 2 4 4" xfId="30661" xr:uid="{00000000-0005-0000-0000-00000D770000}"/>
    <cellStyle name="20% - Accent1 3 8 2 2 5" xfId="30662" xr:uid="{00000000-0005-0000-0000-00000E770000}"/>
    <cellStyle name="20% - Accent1 3 8 2 2 5 2" xfId="30663" xr:uid="{00000000-0005-0000-0000-00000F770000}"/>
    <cellStyle name="20% - Accent1 3 8 2 2 5 2 2" xfId="30664" xr:uid="{00000000-0005-0000-0000-000010770000}"/>
    <cellStyle name="20% - Accent1 3 8 2 2 5 3" xfId="30665" xr:uid="{00000000-0005-0000-0000-000011770000}"/>
    <cellStyle name="20% - Accent1 3 8 2 2 6" xfId="30666" xr:uid="{00000000-0005-0000-0000-000012770000}"/>
    <cellStyle name="20% - Accent1 3 8 2 2 6 2" xfId="30667" xr:uid="{00000000-0005-0000-0000-000013770000}"/>
    <cellStyle name="20% - Accent1 3 8 2 2 6 2 2" xfId="30668" xr:uid="{00000000-0005-0000-0000-000014770000}"/>
    <cellStyle name="20% - Accent1 3 8 2 2 6 3" xfId="30669" xr:uid="{00000000-0005-0000-0000-000015770000}"/>
    <cellStyle name="20% - Accent1 3 8 2 2 7" xfId="30670" xr:uid="{00000000-0005-0000-0000-000016770000}"/>
    <cellStyle name="20% - Accent1 3 8 2 2 7 2" xfId="30671" xr:uid="{00000000-0005-0000-0000-000017770000}"/>
    <cellStyle name="20% - Accent1 3 8 2 2 8" xfId="30672" xr:uid="{00000000-0005-0000-0000-000018770000}"/>
    <cellStyle name="20% - Accent1 3 8 2 2 8 2" xfId="30673" xr:uid="{00000000-0005-0000-0000-000019770000}"/>
    <cellStyle name="20% - Accent1 3 8 2 2 9" xfId="30674" xr:uid="{00000000-0005-0000-0000-00001A770000}"/>
    <cellStyle name="20% - Accent1 3 8 2 3" xfId="30675" xr:uid="{00000000-0005-0000-0000-00001B770000}"/>
    <cellStyle name="20% - Accent1 3 8 2 3 2" xfId="30676" xr:uid="{00000000-0005-0000-0000-00001C770000}"/>
    <cellStyle name="20% - Accent1 3 8 2 3 2 2" xfId="30677" xr:uid="{00000000-0005-0000-0000-00001D770000}"/>
    <cellStyle name="20% - Accent1 3 8 2 3 2 2 2" xfId="30678" xr:uid="{00000000-0005-0000-0000-00001E770000}"/>
    <cellStyle name="20% - Accent1 3 8 2 3 2 2 2 2" xfId="30679" xr:uid="{00000000-0005-0000-0000-00001F770000}"/>
    <cellStyle name="20% - Accent1 3 8 2 3 2 2 3" xfId="30680" xr:uid="{00000000-0005-0000-0000-000020770000}"/>
    <cellStyle name="20% - Accent1 3 8 2 3 2 3" xfId="30681" xr:uid="{00000000-0005-0000-0000-000021770000}"/>
    <cellStyle name="20% - Accent1 3 8 2 3 2 3 2" xfId="30682" xr:uid="{00000000-0005-0000-0000-000022770000}"/>
    <cellStyle name="20% - Accent1 3 8 2 3 2 4" xfId="30683" xr:uid="{00000000-0005-0000-0000-000023770000}"/>
    <cellStyle name="20% - Accent1 3 8 2 3 3" xfId="30684" xr:uid="{00000000-0005-0000-0000-000024770000}"/>
    <cellStyle name="20% - Accent1 3 8 2 3 3 2" xfId="30685" xr:uid="{00000000-0005-0000-0000-000025770000}"/>
    <cellStyle name="20% - Accent1 3 8 2 3 3 2 2" xfId="30686" xr:uid="{00000000-0005-0000-0000-000026770000}"/>
    <cellStyle name="20% - Accent1 3 8 2 3 3 2 2 2" xfId="30687" xr:uid="{00000000-0005-0000-0000-000027770000}"/>
    <cellStyle name="20% - Accent1 3 8 2 3 3 2 3" xfId="30688" xr:uid="{00000000-0005-0000-0000-000028770000}"/>
    <cellStyle name="20% - Accent1 3 8 2 3 3 3" xfId="30689" xr:uid="{00000000-0005-0000-0000-000029770000}"/>
    <cellStyle name="20% - Accent1 3 8 2 3 3 3 2" xfId="30690" xr:uid="{00000000-0005-0000-0000-00002A770000}"/>
    <cellStyle name="20% - Accent1 3 8 2 3 3 4" xfId="30691" xr:uid="{00000000-0005-0000-0000-00002B770000}"/>
    <cellStyle name="20% - Accent1 3 8 2 3 4" xfId="30692" xr:uid="{00000000-0005-0000-0000-00002C770000}"/>
    <cellStyle name="20% - Accent1 3 8 2 3 4 2" xfId="30693" xr:uid="{00000000-0005-0000-0000-00002D770000}"/>
    <cellStyle name="20% - Accent1 3 8 2 3 4 2 2" xfId="30694" xr:uid="{00000000-0005-0000-0000-00002E770000}"/>
    <cellStyle name="20% - Accent1 3 8 2 3 4 2 2 2" xfId="30695" xr:uid="{00000000-0005-0000-0000-00002F770000}"/>
    <cellStyle name="20% - Accent1 3 8 2 3 4 2 3" xfId="30696" xr:uid="{00000000-0005-0000-0000-000030770000}"/>
    <cellStyle name="20% - Accent1 3 8 2 3 4 3" xfId="30697" xr:uid="{00000000-0005-0000-0000-000031770000}"/>
    <cellStyle name="20% - Accent1 3 8 2 3 4 3 2" xfId="30698" xr:uid="{00000000-0005-0000-0000-000032770000}"/>
    <cellStyle name="20% - Accent1 3 8 2 3 4 4" xfId="30699" xr:uid="{00000000-0005-0000-0000-000033770000}"/>
    <cellStyle name="20% - Accent1 3 8 2 3 5" xfId="30700" xr:uid="{00000000-0005-0000-0000-000034770000}"/>
    <cellStyle name="20% - Accent1 3 8 2 3 5 2" xfId="30701" xr:uid="{00000000-0005-0000-0000-000035770000}"/>
    <cellStyle name="20% - Accent1 3 8 2 3 5 2 2" xfId="30702" xr:uid="{00000000-0005-0000-0000-000036770000}"/>
    <cellStyle name="20% - Accent1 3 8 2 3 5 3" xfId="30703" xr:uid="{00000000-0005-0000-0000-000037770000}"/>
    <cellStyle name="20% - Accent1 3 8 2 3 6" xfId="30704" xr:uid="{00000000-0005-0000-0000-000038770000}"/>
    <cellStyle name="20% - Accent1 3 8 2 3 6 2" xfId="30705" xr:uid="{00000000-0005-0000-0000-000039770000}"/>
    <cellStyle name="20% - Accent1 3 8 2 3 6 2 2" xfId="30706" xr:uid="{00000000-0005-0000-0000-00003A770000}"/>
    <cellStyle name="20% - Accent1 3 8 2 3 6 3" xfId="30707" xr:uid="{00000000-0005-0000-0000-00003B770000}"/>
    <cellStyle name="20% - Accent1 3 8 2 3 7" xfId="30708" xr:uid="{00000000-0005-0000-0000-00003C770000}"/>
    <cellStyle name="20% - Accent1 3 8 2 3 7 2" xfId="30709" xr:uid="{00000000-0005-0000-0000-00003D770000}"/>
    <cellStyle name="20% - Accent1 3 8 2 3 8" xfId="30710" xr:uid="{00000000-0005-0000-0000-00003E770000}"/>
    <cellStyle name="20% - Accent1 3 8 2 3 8 2" xfId="30711" xr:uid="{00000000-0005-0000-0000-00003F770000}"/>
    <cellStyle name="20% - Accent1 3 8 2 3 9" xfId="30712" xr:uid="{00000000-0005-0000-0000-000040770000}"/>
    <cellStyle name="20% - Accent1 3 8 2 4" xfId="30713" xr:uid="{00000000-0005-0000-0000-000041770000}"/>
    <cellStyle name="20% - Accent1 3 8 2 4 2" xfId="30714" xr:uid="{00000000-0005-0000-0000-000042770000}"/>
    <cellStyle name="20% - Accent1 3 8 2 4 2 2" xfId="30715" xr:uid="{00000000-0005-0000-0000-000043770000}"/>
    <cellStyle name="20% - Accent1 3 8 2 4 2 2 2" xfId="30716" xr:uid="{00000000-0005-0000-0000-000044770000}"/>
    <cellStyle name="20% - Accent1 3 8 2 4 2 3" xfId="30717" xr:uid="{00000000-0005-0000-0000-000045770000}"/>
    <cellStyle name="20% - Accent1 3 8 2 4 3" xfId="30718" xr:uid="{00000000-0005-0000-0000-000046770000}"/>
    <cellStyle name="20% - Accent1 3 8 2 4 3 2" xfId="30719" xr:uid="{00000000-0005-0000-0000-000047770000}"/>
    <cellStyle name="20% - Accent1 3 8 2 4 4" xfId="30720" xr:uid="{00000000-0005-0000-0000-000048770000}"/>
    <cellStyle name="20% - Accent1 3 8 2 5" xfId="30721" xr:uid="{00000000-0005-0000-0000-000049770000}"/>
    <cellStyle name="20% - Accent1 3 8 2 5 2" xfId="30722" xr:uid="{00000000-0005-0000-0000-00004A770000}"/>
    <cellStyle name="20% - Accent1 3 8 2 5 2 2" xfId="30723" xr:uid="{00000000-0005-0000-0000-00004B770000}"/>
    <cellStyle name="20% - Accent1 3 8 2 5 2 2 2" xfId="30724" xr:uid="{00000000-0005-0000-0000-00004C770000}"/>
    <cellStyle name="20% - Accent1 3 8 2 5 2 3" xfId="30725" xr:uid="{00000000-0005-0000-0000-00004D770000}"/>
    <cellStyle name="20% - Accent1 3 8 2 5 3" xfId="30726" xr:uid="{00000000-0005-0000-0000-00004E770000}"/>
    <cellStyle name="20% - Accent1 3 8 2 5 3 2" xfId="30727" xr:uid="{00000000-0005-0000-0000-00004F770000}"/>
    <cellStyle name="20% - Accent1 3 8 2 5 4" xfId="30728" xr:uid="{00000000-0005-0000-0000-000050770000}"/>
    <cellStyle name="20% - Accent1 3 8 2 6" xfId="30729" xr:uid="{00000000-0005-0000-0000-000051770000}"/>
    <cellStyle name="20% - Accent1 3 8 2 6 2" xfId="30730" xr:uid="{00000000-0005-0000-0000-000052770000}"/>
    <cellStyle name="20% - Accent1 3 8 2 6 2 2" xfId="30731" xr:uid="{00000000-0005-0000-0000-000053770000}"/>
    <cellStyle name="20% - Accent1 3 8 2 6 2 2 2" xfId="30732" xr:uid="{00000000-0005-0000-0000-000054770000}"/>
    <cellStyle name="20% - Accent1 3 8 2 6 2 3" xfId="30733" xr:uid="{00000000-0005-0000-0000-000055770000}"/>
    <cellStyle name="20% - Accent1 3 8 2 6 3" xfId="30734" xr:uid="{00000000-0005-0000-0000-000056770000}"/>
    <cellStyle name="20% - Accent1 3 8 2 6 3 2" xfId="30735" xr:uid="{00000000-0005-0000-0000-000057770000}"/>
    <cellStyle name="20% - Accent1 3 8 2 6 4" xfId="30736" xr:uid="{00000000-0005-0000-0000-000058770000}"/>
    <cellStyle name="20% - Accent1 3 8 2 7" xfId="30737" xr:uid="{00000000-0005-0000-0000-000059770000}"/>
    <cellStyle name="20% - Accent1 3 8 2 7 2" xfId="30738" xr:uid="{00000000-0005-0000-0000-00005A770000}"/>
    <cellStyle name="20% - Accent1 3 8 2 7 2 2" xfId="30739" xr:uid="{00000000-0005-0000-0000-00005B770000}"/>
    <cellStyle name="20% - Accent1 3 8 2 7 3" xfId="30740" xr:uid="{00000000-0005-0000-0000-00005C770000}"/>
    <cellStyle name="20% - Accent1 3 8 2 8" xfId="30741" xr:uid="{00000000-0005-0000-0000-00005D770000}"/>
    <cellStyle name="20% - Accent1 3 8 2 8 2" xfId="30742" xr:uid="{00000000-0005-0000-0000-00005E770000}"/>
    <cellStyle name="20% - Accent1 3 8 2 8 2 2" xfId="30743" xr:uid="{00000000-0005-0000-0000-00005F770000}"/>
    <cellStyle name="20% - Accent1 3 8 2 8 3" xfId="30744" xr:uid="{00000000-0005-0000-0000-000060770000}"/>
    <cellStyle name="20% - Accent1 3 8 2 9" xfId="30745" xr:uid="{00000000-0005-0000-0000-000061770000}"/>
    <cellStyle name="20% - Accent1 3 8 2 9 2" xfId="30746" xr:uid="{00000000-0005-0000-0000-000062770000}"/>
    <cellStyle name="20% - Accent1 3 8 3" xfId="30747" xr:uid="{00000000-0005-0000-0000-000063770000}"/>
    <cellStyle name="20% - Accent1 3 8 3 2" xfId="30748" xr:uid="{00000000-0005-0000-0000-000064770000}"/>
    <cellStyle name="20% - Accent1 3 8 3 2 2" xfId="30749" xr:uid="{00000000-0005-0000-0000-000065770000}"/>
    <cellStyle name="20% - Accent1 3 8 3 2 2 2" xfId="30750" xr:uid="{00000000-0005-0000-0000-000066770000}"/>
    <cellStyle name="20% - Accent1 3 8 3 2 2 2 2" xfId="30751" xr:uid="{00000000-0005-0000-0000-000067770000}"/>
    <cellStyle name="20% - Accent1 3 8 3 2 2 3" xfId="30752" xr:uid="{00000000-0005-0000-0000-000068770000}"/>
    <cellStyle name="20% - Accent1 3 8 3 2 3" xfId="30753" xr:uid="{00000000-0005-0000-0000-000069770000}"/>
    <cellStyle name="20% - Accent1 3 8 3 2 3 2" xfId="30754" xr:uid="{00000000-0005-0000-0000-00006A770000}"/>
    <cellStyle name="20% - Accent1 3 8 3 2 4" xfId="30755" xr:uid="{00000000-0005-0000-0000-00006B770000}"/>
    <cellStyle name="20% - Accent1 3 8 3 3" xfId="30756" xr:uid="{00000000-0005-0000-0000-00006C770000}"/>
    <cellStyle name="20% - Accent1 3 8 3 3 2" xfId="30757" xr:uid="{00000000-0005-0000-0000-00006D770000}"/>
    <cellStyle name="20% - Accent1 3 8 3 3 2 2" xfId="30758" xr:uid="{00000000-0005-0000-0000-00006E770000}"/>
    <cellStyle name="20% - Accent1 3 8 3 3 2 2 2" xfId="30759" xr:uid="{00000000-0005-0000-0000-00006F770000}"/>
    <cellStyle name="20% - Accent1 3 8 3 3 2 3" xfId="30760" xr:uid="{00000000-0005-0000-0000-000070770000}"/>
    <cellStyle name="20% - Accent1 3 8 3 3 3" xfId="30761" xr:uid="{00000000-0005-0000-0000-000071770000}"/>
    <cellStyle name="20% - Accent1 3 8 3 3 3 2" xfId="30762" xr:uid="{00000000-0005-0000-0000-000072770000}"/>
    <cellStyle name="20% - Accent1 3 8 3 3 4" xfId="30763" xr:uid="{00000000-0005-0000-0000-000073770000}"/>
    <cellStyle name="20% - Accent1 3 8 3 4" xfId="30764" xr:uid="{00000000-0005-0000-0000-000074770000}"/>
    <cellStyle name="20% - Accent1 3 8 3 4 2" xfId="30765" xr:uid="{00000000-0005-0000-0000-000075770000}"/>
    <cellStyle name="20% - Accent1 3 8 3 4 2 2" xfId="30766" xr:uid="{00000000-0005-0000-0000-000076770000}"/>
    <cellStyle name="20% - Accent1 3 8 3 4 2 2 2" xfId="30767" xr:uid="{00000000-0005-0000-0000-000077770000}"/>
    <cellStyle name="20% - Accent1 3 8 3 4 2 3" xfId="30768" xr:uid="{00000000-0005-0000-0000-000078770000}"/>
    <cellStyle name="20% - Accent1 3 8 3 4 3" xfId="30769" xr:uid="{00000000-0005-0000-0000-000079770000}"/>
    <cellStyle name="20% - Accent1 3 8 3 4 3 2" xfId="30770" xr:uid="{00000000-0005-0000-0000-00007A770000}"/>
    <cellStyle name="20% - Accent1 3 8 3 4 4" xfId="30771" xr:uid="{00000000-0005-0000-0000-00007B770000}"/>
    <cellStyle name="20% - Accent1 3 8 3 5" xfId="30772" xr:uid="{00000000-0005-0000-0000-00007C770000}"/>
    <cellStyle name="20% - Accent1 3 8 3 5 2" xfId="30773" xr:uid="{00000000-0005-0000-0000-00007D770000}"/>
    <cellStyle name="20% - Accent1 3 8 3 5 2 2" xfId="30774" xr:uid="{00000000-0005-0000-0000-00007E770000}"/>
    <cellStyle name="20% - Accent1 3 8 3 5 3" xfId="30775" xr:uid="{00000000-0005-0000-0000-00007F770000}"/>
    <cellStyle name="20% - Accent1 3 8 3 6" xfId="30776" xr:uid="{00000000-0005-0000-0000-000080770000}"/>
    <cellStyle name="20% - Accent1 3 8 3 6 2" xfId="30777" xr:uid="{00000000-0005-0000-0000-000081770000}"/>
    <cellStyle name="20% - Accent1 3 8 3 6 2 2" xfId="30778" xr:uid="{00000000-0005-0000-0000-000082770000}"/>
    <cellStyle name="20% - Accent1 3 8 3 6 3" xfId="30779" xr:uid="{00000000-0005-0000-0000-000083770000}"/>
    <cellStyle name="20% - Accent1 3 8 3 7" xfId="30780" xr:uid="{00000000-0005-0000-0000-000084770000}"/>
    <cellStyle name="20% - Accent1 3 8 3 7 2" xfId="30781" xr:uid="{00000000-0005-0000-0000-000085770000}"/>
    <cellStyle name="20% - Accent1 3 8 3 8" xfId="30782" xr:uid="{00000000-0005-0000-0000-000086770000}"/>
    <cellStyle name="20% - Accent1 3 8 3 8 2" xfId="30783" xr:uid="{00000000-0005-0000-0000-000087770000}"/>
    <cellStyle name="20% - Accent1 3 8 3 9" xfId="30784" xr:uid="{00000000-0005-0000-0000-000088770000}"/>
    <cellStyle name="20% - Accent1 3 8 4" xfId="30785" xr:uid="{00000000-0005-0000-0000-000089770000}"/>
    <cellStyle name="20% - Accent1 3 8 4 2" xfId="30786" xr:uid="{00000000-0005-0000-0000-00008A770000}"/>
    <cellStyle name="20% - Accent1 3 8 4 2 2" xfId="30787" xr:uid="{00000000-0005-0000-0000-00008B770000}"/>
    <cellStyle name="20% - Accent1 3 8 4 2 2 2" xfId="30788" xr:uid="{00000000-0005-0000-0000-00008C770000}"/>
    <cellStyle name="20% - Accent1 3 8 4 2 2 2 2" xfId="30789" xr:uid="{00000000-0005-0000-0000-00008D770000}"/>
    <cellStyle name="20% - Accent1 3 8 4 2 2 3" xfId="30790" xr:uid="{00000000-0005-0000-0000-00008E770000}"/>
    <cellStyle name="20% - Accent1 3 8 4 2 3" xfId="30791" xr:uid="{00000000-0005-0000-0000-00008F770000}"/>
    <cellStyle name="20% - Accent1 3 8 4 2 3 2" xfId="30792" xr:uid="{00000000-0005-0000-0000-000090770000}"/>
    <cellStyle name="20% - Accent1 3 8 4 2 4" xfId="30793" xr:uid="{00000000-0005-0000-0000-000091770000}"/>
    <cellStyle name="20% - Accent1 3 8 4 3" xfId="30794" xr:uid="{00000000-0005-0000-0000-000092770000}"/>
    <cellStyle name="20% - Accent1 3 8 4 3 2" xfId="30795" xr:uid="{00000000-0005-0000-0000-000093770000}"/>
    <cellStyle name="20% - Accent1 3 8 4 3 2 2" xfId="30796" xr:uid="{00000000-0005-0000-0000-000094770000}"/>
    <cellStyle name="20% - Accent1 3 8 4 3 2 2 2" xfId="30797" xr:uid="{00000000-0005-0000-0000-000095770000}"/>
    <cellStyle name="20% - Accent1 3 8 4 3 2 3" xfId="30798" xr:uid="{00000000-0005-0000-0000-000096770000}"/>
    <cellStyle name="20% - Accent1 3 8 4 3 3" xfId="30799" xr:uid="{00000000-0005-0000-0000-000097770000}"/>
    <cellStyle name="20% - Accent1 3 8 4 3 3 2" xfId="30800" xr:uid="{00000000-0005-0000-0000-000098770000}"/>
    <cellStyle name="20% - Accent1 3 8 4 3 4" xfId="30801" xr:uid="{00000000-0005-0000-0000-000099770000}"/>
    <cellStyle name="20% - Accent1 3 8 4 4" xfId="30802" xr:uid="{00000000-0005-0000-0000-00009A770000}"/>
    <cellStyle name="20% - Accent1 3 8 4 4 2" xfId="30803" xr:uid="{00000000-0005-0000-0000-00009B770000}"/>
    <cellStyle name="20% - Accent1 3 8 4 4 2 2" xfId="30804" xr:uid="{00000000-0005-0000-0000-00009C770000}"/>
    <cellStyle name="20% - Accent1 3 8 4 4 2 2 2" xfId="30805" xr:uid="{00000000-0005-0000-0000-00009D770000}"/>
    <cellStyle name="20% - Accent1 3 8 4 4 2 3" xfId="30806" xr:uid="{00000000-0005-0000-0000-00009E770000}"/>
    <cellStyle name="20% - Accent1 3 8 4 4 3" xfId="30807" xr:uid="{00000000-0005-0000-0000-00009F770000}"/>
    <cellStyle name="20% - Accent1 3 8 4 4 3 2" xfId="30808" xr:uid="{00000000-0005-0000-0000-0000A0770000}"/>
    <cellStyle name="20% - Accent1 3 8 4 4 4" xfId="30809" xr:uid="{00000000-0005-0000-0000-0000A1770000}"/>
    <cellStyle name="20% - Accent1 3 8 4 5" xfId="30810" xr:uid="{00000000-0005-0000-0000-0000A2770000}"/>
    <cellStyle name="20% - Accent1 3 8 4 5 2" xfId="30811" xr:uid="{00000000-0005-0000-0000-0000A3770000}"/>
    <cellStyle name="20% - Accent1 3 8 4 5 2 2" xfId="30812" xr:uid="{00000000-0005-0000-0000-0000A4770000}"/>
    <cellStyle name="20% - Accent1 3 8 4 5 3" xfId="30813" xr:uid="{00000000-0005-0000-0000-0000A5770000}"/>
    <cellStyle name="20% - Accent1 3 8 4 6" xfId="30814" xr:uid="{00000000-0005-0000-0000-0000A6770000}"/>
    <cellStyle name="20% - Accent1 3 8 4 6 2" xfId="30815" xr:uid="{00000000-0005-0000-0000-0000A7770000}"/>
    <cellStyle name="20% - Accent1 3 8 4 6 2 2" xfId="30816" xr:uid="{00000000-0005-0000-0000-0000A8770000}"/>
    <cellStyle name="20% - Accent1 3 8 4 6 3" xfId="30817" xr:uid="{00000000-0005-0000-0000-0000A9770000}"/>
    <cellStyle name="20% - Accent1 3 8 4 7" xfId="30818" xr:uid="{00000000-0005-0000-0000-0000AA770000}"/>
    <cellStyle name="20% - Accent1 3 8 4 7 2" xfId="30819" xr:uid="{00000000-0005-0000-0000-0000AB770000}"/>
    <cellStyle name="20% - Accent1 3 8 4 8" xfId="30820" xr:uid="{00000000-0005-0000-0000-0000AC770000}"/>
    <cellStyle name="20% - Accent1 3 8 4 8 2" xfId="30821" xr:uid="{00000000-0005-0000-0000-0000AD770000}"/>
    <cellStyle name="20% - Accent1 3 8 4 9" xfId="30822" xr:uid="{00000000-0005-0000-0000-0000AE770000}"/>
    <cellStyle name="20% - Accent1 3 8 5" xfId="30823" xr:uid="{00000000-0005-0000-0000-0000AF770000}"/>
    <cellStyle name="20% - Accent1 3 8 5 2" xfId="30824" xr:uid="{00000000-0005-0000-0000-0000B0770000}"/>
    <cellStyle name="20% - Accent1 3 8 5 2 2" xfId="30825" xr:uid="{00000000-0005-0000-0000-0000B1770000}"/>
    <cellStyle name="20% - Accent1 3 8 5 2 2 2" xfId="30826" xr:uid="{00000000-0005-0000-0000-0000B2770000}"/>
    <cellStyle name="20% - Accent1 3 8 5 2 3" xfId="30827" xr:uid="{00000000-0005-0000-0000-0000B3770000}"/>
    <cellStyle name="20% - Accent1 3 8 5 3" xfId="30828" xr:uid="{00000000-0005-0000-0000-0000B4770000}"/>
    <cellStyle name="20% - Accent1 3 8 5 3 2" xfId="30829" xr:uid="{00000000-0005-0000-0000-0000B5770000}"/>
    <cellStyle name="20% - Accent1 3 8 5 4" xfId="30830" xr:uid="{00000000-0005-0000-0000-0000B6770000}"/>
    <cellStyle name="20% - Accent1 3 8 6" xfId="30831" xr:uid="{00000000-0005-0000-0000-0000B7770000}"/>
    <cellStyle name="20% - Accent1 3 8 6 2" xfId="30832" xr:uid="{00000000-0005-0000-0000-0000B8770000}"/>
    <cellStyle name="20% - Accent1 3 8 6 2 2" xfId="30833" xr:uid="{00000000-0005-0000-0000-0000B9770000}"/>
    <cellStyle name="20% - Accent1 3 8 6 2 2 2" xfId="30834" xr:uid="{00000000-0005-0000-0000-0000BA770000}"/>
    <cellStyle name="20% - Accent1 3 8 6 2 3" xfId="30835" xr:uid="{00000000-0005-0000-0000-0000BB770000}"/>
    <cellStyle name="20% - Accent1 3 8 6 3" xfId="30836" xr:uid="{00000000-0005-0000-0000-0000BC770000}"/>
    <cellStyle name="20% - Accent1 3 8 6 3 2" xfId="30837" xr:uid="{00000000-0005-0000-0000-0000BD770000}"/>
    <cellStyle name="20% - Accent1 3 8 6 4" xfId="30838" xr:uid="{00000000-0005-0000-0000-0000BE770000}"/>
    <cellStyle name="20% - Accent1 3 8 7" xfId="30839" xr:uid="{00000000-0005-0000-0000-0000BF770000}"/>
    <cellStyle name="20% - Accent1 3 8 7 2" xfId="30840" xr:uid="{00000000-0005-0000-0000-0000C0770000}"/>
    <cellStyle name="20% - Accent1 3 8 7 2 2" xfId="30841" xr:uid="{00000000-0005-0000-0000-0000C1770000}"/>
    <cellStyle name="20% - Accent1 3 8 7 2 2 2" xfId="30842" xr:uid="{00000000-0005-0000-0000-0000C2770000}"/>
    <cellStyle name="20% - Accent1 3 8 7 2 3" xfId="30843" xr:uid="{00000000-0005-0000-0000-0000C3770000}"/>
    <cellStyle name="20% - Accent1 3 8 7 3" xfId="30844" xr:uid="{00000000-0005-0000-0000-0000C4770000}"/>
    <cellStyle name="20% - Accent1 3 8 7 3 2" xfId="30845" xr:uid="{00000000-0005-0000-0000-0000C5770000}"/>
    <cellStyle name="20% - Accent1 3 8 7 4" xfId="30846" xr:uid="{00000000-0005-0000-0000-0000C6770000}"/>
    <cellStyle name="20% - Accent1 3 8 8" xfId="30847" xr:uid="{00000000-0005-0000-0000-0000C7770000}"/>
    <cellStyle name="20% - Accent1 3 8 8 2" xfId="30848" xr:uid="{00000000-0005-0000-0000-0000C8770000}"/>
    <cellStyle name="20% - Accent1 3 8 8 2 2" xfId="30849" xr:uid="{00000000-0005-0000-0000-0000C9770000}"/>
    <cellStyle name="20% - Accent1 3 8 8 3" xfId="30850" xr:uid="{00000000-0005-0000-0000-0000CA770000}"/>
    <cellStyle name="20% - Accent1 3 8 9" xfId="30851" xr:uid="{00000000-0005-0000-0000-0000CB770000}"/>
    <cellStyle name="20% - Accent1 3 8 9 2" xfId="30852" xr:uid="{00000000-0005-0000-0000-0000CC770000}"/>
    <cellStyle name="20% - Accent1 3 8 9 2 2" xfId="30853" xr:uid="{00000000-0005-0000-0000-0000CD770000}"/>
    <cellStyle name="20% - Accent1 3 8 9 3" xfId="30854" xr:uid="{00000000-0005-0000-0000-0000CE770000}"/>
    <cellStyle name="20% - Accent1 3 9" xfId="30855" xr:uid="{00000000-0005-0000-0000-0000CF770000}"/>
    <cellStyle name="20% - Accent1 3 9 10" xfId="30856" xr:uid="{00000000-0005-0000-0000-0000D0770000}"/>
    <cellStyle name="20% - Accent1 3 9 10 2" xfId="30857" xr:uid="{00000000-0005-0000-0000-0000D1770000}"/>
    <cellStyle name="20% - Accent1 3 9 11" xfId="30858" xr:uid="{00000000-0005-0000-0000-0000D2770000}"/>
    <cellStyle name="20% - Accent1 3 9 2" xfId="30859" xr:uid="{00000000-0005-0000-0000-0000D3770000}"/>
    <cellStyle name="20% - Accent1 3 9 2 2" xfId="30860" xr:uid="{00000000-0005-0000-0000-0000D4770000}"/>
    <cellStyle name="20% - Accent1 3 9 2 2 2" xfId="30861" xr:uid="{00000000-0005-0000-0000-0000D5770000}"/>
    <cellStyle name="20% - Accent1 3 9 2 2 2 2" xfId="30862" xr:uid="{00000000-0005-0000-0000-0000D6770000}"/>
    <cellStyle name="20% - Accent1 3 9 2 2 2 2 2" xfId="30863" xr:uid="{00000000-0005-0000-0000-0000D7770000}"/>
    <cellStyle name="20% - Accent1 3 9 2 2 2 3" xfId="30864" xr:uid="{00000000-0005-0000-0000-0000D8770000}"/>
    <cellStyle name="20% - Accent1 3 9 2 2 3" xfId="30865" xr:uid="{00000000-0005-0000-0000-0000D9770000}"/>
    <cellStyle name="20% - Accent1 3 9 2 2 3 2" xfId="30866" xr:uid="{00000000-0005-0000-0000-0000DA770000}"/>
    <cellStyle name="20% - Accent1 3 9 2 2 4" xfId="30867" xr:uid="{00000000-0005-0000-0000-0000DB770000}"/>
    <cellStyle name="20% - Accent1 3 9 2 3" xfId="30868" xr:uid="{00000000-0005-0000-0000-0000DC770000}"/>
    <cellStyle name="20% - Accent1 3 9 2 3 2" xfId="30869" xr:uid="{00000000-0005-0000-0000-0000DD770000}"/>
    <cellStyle name="20% - Accent1 3 9 2 3 2 2" xfId="30870" xr:uid="{00000000-0005-0000-0000-0000DE770000}"/>
    <cellStyle name="20% - Accent1 3 9 2 3 2 2 2" xfId="30871" xr:uid="{00000000-0005-0000-0000-0000DF770000}"/>
    <cellStyle name="20% - Accent1 3 9 2 3 2 3" xfId="30872" xr:uid="{00000000-0005-0000-0000-0000E0770000}"/>
    <cellStyle name="20% - Accent1 3 9 2 3 3" xfId="30873" xr:uid="{00000000-0005-0000-0000-0000E1770000}"/>
    <cellStyle name="20% - Accent1 3 9 2 3 3 2" xfId="30874" xr:uid="{00000000-0005-0000-0000-0000E2770000}"/>
    <cellStyle name="20% - Accent1 3 9 2 3 4" xfId="30875" xr:uid="{00000000-0005-0000-0000-0000E3770000}"/>
    <cellStyle name="20% - Accent1 3 9 2 4" xfId="30876" xr:uid="{00000000-0005-0000-0000-0000E4770000}"/>
    <cellStyle name="20% - Accent1 3 9 2 4 2" xfId="30877" xr:uid="{00000000-0005-0000-0000-0000E5770000}"/>
    <cellStyle name="20% - Accent1 3 9 2 4 2 2" xfId="30878" xr:uid="{00000000-0005-0000-0000-0000E6770000}"/>
    <cellStyle name="20% - Accent1 3 9 2 4 2 2 2" xfId="30879" xr:uid="{00000000-0005-0000-0000-0000E7770000}"/>
    <cellStyle name="20% - Accent1 3 9 2 4 2 3" xfId="30880" xr:uid="{00000000-0005-0000-0000-0000E8770000}"/>
    <cellStyle name="20% - Accent1 3 9 2 4 3" xfId="30881" xr:uid="{00000000-0005-0000-0000-0000E9770000}"/>
    <cellStyle name="20% - Accent1 3 9 2 4 3 2" xfId="30882" xr:uid="{00000000-0005-0000-0000-0000EA770000}"/>
    <cellStyle name="20% - Accent1 3 9 2 4 4" xfId="30883" xr:uid="{00000000-0005-0000-0000-0000EB770000}"/>
    <cellStyle name="20% - Accent1 3 9 2 5" xfId="30884" xr:uid="{00000000-0005-0000-0000-0000EC770000}"/>
    <cellStyle name="20% - Accent1 3 9 2 5 2" xfId="30885" xr:uid="{00000000-0005-0000-0000-0000ED770000}"/>
    <cellStyle name="20% - Accent1 3 9 2 5 2 2" xfId="30886" xr:uid="{00000000-0005-0000-0000-0000EE770000}"/>
    <cellStyle name="20% - Accent1 3 9 2 5 3" xfId="30887" xr:uid="{00000000-0005-0000-0000-0000EF770000}"/>
    <cellStyle name="20% - Accent1 3 9 2 6" xfId="30888" xr:uid="{00000000-0005-0000-0000-0000F0770000}"/>
    <cellStyle name="20% - Accent1 3 9 2 6 2" xfId="30889" xr:uid="{00000000-0005-0000-0000-0000F1770000}"/>
    <cellStyle name="20% - Accent1 3 9 2 6 2 2" xfId="30890" xr:uid="{00000000-0005-0000-0000-0000F2770000}"/>
    <cellStyle name="20% - Accent1 3 9 2 6 3" xfId="30891" xr:uid="{00000000-0005-0000-0000-0000F3770000}"/>
    <cellStyle name="20% - Accent1 3 9 2 7" xfId="30892" xr:uid="{00000000-0005-0000-0000-0000F4770000}"/>
    <cellStyle name="20% - Accent1 3 9 2 7 2" xfId="30893" xr:uid="{00000000-0005-0000-0000-0000F5770000}"/>
    <cellStyle name="20% - Accent1 3 9 2 8" xfId="30894" xr:uid="{00000000-0005-0000-0000-0000F6770000}"/>
    <cellStyle name="20% - Accent1 3 9 2 8 2" xfId="30895" xr:uid="{00000000-0005-0000-0000-0000F7770000}"/>
    <cellStyle name="20% - Accent1 3 9 2 9" xfId="30896" xr:uid="{00000000-0005-0000-0000-0000F8770000}"/>
    <cellStyle name="20% - Accent1 3 9 3" xfId="30897" xr:uid="{00000000-0005-0000-0000-0000F9770000}"/>
    <cellStyle name="20% - Accent1 3 9 3 2" xfId="30898" xr:uid="{00000000-0005-0000-0000-0000FA770000}"/>
    <cellStyle name="20% - Accent1 3 9 3 2 2" xfId="30899" xr:uid="{00000000-0005-0000-0000-0000FB770000}"/>
    <cellStyle name="20% - Accent1 3 9 3 2 2 2" xfId="30900" xr:uid="{00000000-0005-0000-0000-0000FC770000}"/>
    <cellStyle name="20% - Accent1 3 9 3 2 2 2 2" xfId="30901" xr:uid="{00000000-0005-0000-0000-0000FD770000}"/>
    <cellStyle name="20% - Accent1 3 9 3 2 2 3" xfId="30902" xr:uid="{00000000-0005-0000-0000-0000FE770000}"/>
    <cellStyle name="20% - Accent1 3 9 3 2 3" xfId="30903" xr:uid="{00000000-0005-0000-0000-0000FF770000}"/>
    <cellStyle name="20% - Accent1 3 9 3 2 3 2" xfId="30904" xr:uid="{00000000-0005-0000-0000-000000780000}"/>
    <cellStyle name="20% - Accent1 3 9 3 2 4" xfId="30905" xr:uid="{00000000-0005-0000-0000-000001780000}"/>
    <cellStyle name="20% - Accent1 3 9 3 3" xfId="30906" xr:uid="{00000000-0005-0000-0000-000002780000}"/>
    <cellStyle name="20% - Accent1 3 9 3 3 2" xfId="30907" xr:uid="{00000000-0005-0000-0000-000003780000}"/>
    <cellStyle name="20% - Accent1 3 9 3 3 2 2" xfId="30908" xr:uid="{00000000-0005-0000-0000-000004780000}"/>
    <cellStyle name="20% - Accent1 3 9 3 3 2 2 2" xfId="30909" xr:uid="{00000000-0005-0000-0000-000005780000}"/>
    <cellStyle name="20% - Accent1 3 9 3 3 2 3" xfId="30910" xr:uid="{00000000-0005-0000-0000-000006780000}"/>
    <cellStyle name="20% - Accent1 3 9 3 3 3" xfId="30911" xr:uid="{00000000-0005-0000-0000-000007780000}"/>
    <cellStyle name="20% - Accent1 3 9 3 3 3 2" xfId="30912" xr:uid="{00000000-0005-0000-0000-000008780000}"/>
    <cellStyle name="20% - Accent1 3 9 3 3 4" xfId="30913" xr:uid="{00000000-0005-0000-0000-000009780000}"/>
    <cellStyle name="20% - Accent1 3 9 3 4" xfId="30914" xr:uid="{00000000-0005-0000-0000-00000A780000}"/>
    <cellStyle name="20% - Accent1 3 9 3 4 2" xfId="30915" xr:uid="{00000000-0005-0000-0000-00000B780000}"/>
    <cellStyle name="20% - Accent1 3 9 3 4 2 2" xfId="30916" xr:uid="{00000000-0005-0000-0000-00000C780000}"/>
    <cellStyle name="20% - Accent1 3 9 3 4 2 2 2" xfId="30917" xr:uid="{00000000-0005-0000-0000-00000D780000}"/>
    <cellStyle name="20% - Accent1 3 9 3 4 2 3" xfId="30918" xr:uid="{00000000-0005-0000-0000-00000E780000}"/>
    <cellStyle name="20% - Accent1 3 9 3 4 3" xfId="30919" xr:uid="{00000000-0005-0000-0000-00000F780000}"/>
    <cellStyle name="20% - Accent1 3 9 3 4 3 2" xfId="30920" xr:uid="{00000000-0005-0000-0000-000010780000}"/>
    <cellStyle name="20% - Accent1 3 9 3 4 4" xfId="30921" xr:uid="{00000000-0005-0000-0000-000011780000}"/>
    <cellStyle name="20% - Accent1 3 9 3 5" xfId="30922" xr:uid="{00000000-0005-0000-0000-000012780000}"/>
    <cellStyle name="20% - Accent1 3 9 3 5 2" xfId="30923" xr:uid="{00000000-0005-0000-0000-000013780000}"/>
    <cellStyle name="20% - Accent1 3 9 3 5 2 2" xfId="30924" xr:uid="{00000000-0005-0000-0000-000014780000}"/>
    <cellStyle name="20% - Accent1 3 9 3 5 3" xfId="30925" xr:uid="{00000000-0005-0000-0000-000015780000}"/>
    <cellStyle name="20% - Accent1 3 9 3 6" xfId="30926" xr:uid="{00000000-0005-0000-0000-000016780000}"/>
    <cellStyle name="20% - Accent1 3 9 3 6 2" xfId="30927" xr:uid="{00000000-0005-0000-0000-000017780000}"/>
    <cellStyle name="20% - Accent1 3 9 3 6 2 2" xfId="30928" xr:uid="{00000000-0005-0000-0000-000018780000}"/>
    <cellStyle name="20% - Accent1 3 9 3 6 3" xfId="30929" xr:uid="{00000000-0005-0000-0000-000019780000}"/>
    <cellStyle name="20% - Accent1 3 9 3 7" xfId="30930" xr:uid="{00000000-0005-0000-0000-00001A780000}"/>
    <cellStyle name="20% - Accent1 3 9 3 7 2" xfId="30931" xr:uid="{00000000-0005-0000-0000-00001B780000}"/>
    <cellStyle name="20% - Accent1 3 9 3 8" xfId="30932" xr:uid="{00000000-0005-0000-0000-00001C780000}"/>
    <cellStyle name="20% - Accent1 3 9 3 8 2" xfId="30933" xr:uid="{00000000-0005-0000-0000-00001D780000}"/>
    <cellStyle name="20% - Accent1 3 9 3 9" xfId="30934" xr:uid="{00000000-0005-0000-0000-00001E780000}"/>
    <cellStyle name="20% - Accent1 3 9 4" xfId="30935" xr:uid="{00000000-0005-0000-0000-00001F780000}"/>
    <cellStyle name="20% - Accent1 3 9 4 2" xfId="30936" xr:uid="{00000000-0005-0000-0000-000020780000}"/>
    <cellStyle name="20% - Accent1 3 9 4 2 2" xfId="30937" xr:uid="{00000000-0005-0000-0000-000021780000}"/>
    <cellStyle name="20% - Accent1 3 9 4 2 2 2" xfId="30938" xr:uid="{00000000-0005-0000-0000-000022780000}"/>
    <cellStyle name="20% - Accent1 3 9 4 2 3" xfId="30939" xr:uid="{00000000-0005-0000-0000-000023780000}"/>
    <cellStyle name="20% - Accent1 3 9 4 3" xfId="30940" xr:uid="{00000000-0005-0000-0000-000024780000}"/>
    <cellStyle name="20% - Accent1 3 9 4 3 2" xfId="30941" xr:uid="{00000000-0005-0000-0000-000025780000}"/>
    <cellStyle name="20% - Accent1 3 9 4 4" xfId="30942" xr:uid="{00000000-0005-0000-0000-000026780000}"/>
    <cellStyle name="20% - Accent1 3 9 5" xfId="30943" xr:uid="{00000000-0005-0000-0000-000027780000}"/>
    <cellStyle name="20% - Accent1 3 9 5 2" xfId="30944" xr:uid="{00000000-0005-0000-0000-000028780000}"/>
    <cellStyle name="20% - Accent1 3 9 5 2 2" xfId="30945" xr:uid="{00000000-0005-0000-0000-000029780000}"/>
    <cellStyle name="20% - Accent1 3 9 5 2 2 2" xfId="30946" xr:uid="{00000000-0005-0000-0000-00002A780000}"/>
    <cellStyle name="20% - Accent1 3 9 5 2 3" xfId="30947" xr:uid="{00000000-0005-0000-0000-00002B780000}"/>
    <cellStyle name="20% - Accent1 3 9 5 3" xfId="30948" xr:uid="{00000000-0005-0000-0000-00002C780000}"/>
    <cellStyle name="20% - Accent1 3 9 5 3 2" xfId="30949" xr:uid="{00000000-0005-0000-0000-00002D780000}"/>
    <cellStyle name="20% - Accent1 3 9 5 4" xfId="30950" xr:uid="{00000000-0005-0000-0000-00002E780000}"/>
    <cellStyle name="20% - Accent1 3 9 6" xfId="30951" xr:uid="{00000000-0005-0000-0000-00002F780000}"/>
    <cellStyle name="20% - Accent1 3 9 6 2" xfId="30952" xr:uid="{00000000-0005-0000-0000-000030780000}"/>
    <cellStyle name="20% - Accent1 3 9 6 2 2" xfId="30953" xr:uid="{00000000-0005-0000-0000-000031780000}"/>
    <cellStyle name="20% - Accent1 3 9 6 2 2 2" xfId="30954" xr:uid="{00000000-0005-0000-0000-000032780000}"/>
    <cellStyle name="20% - Accent1 3 9 6 2 3" xfId="30955" xr:uid="{00000000-0005-0000-0000-000033780000}"/>
    <cellStyle name="20% - Accent1 3 9 6 3" xfId="30956" xr:uid="{00000000-0005-0000-0000-000034780000}"/>
    <cellStyle name="20% - Accent1 3 9 6 3 2" xfId="30957" xr:uid="{00000000-0005-0000-0000-000035780000}"/>
    <cellStyle name="20% - Accent1 3 9 6 4" xfId="30958" xr:uid="{00000000-0005-0000-0000-000036780000}"/>
    <cellStyle name="20% - Accent1 3 9 7" xfId="30959" xr:uid="{00000000-0005-0000-0000-000037780000}"/>
    <cellStyle name="20% - Accent1 3 9 7 2" xfId="30960" xr:uid="{00000000-0005-0000-0000-000038780000}"/>
    <cellStyle name="20% - Accent1 3 9 7 2 2" xfId="30961" xr:uid="{00000000-0005-0000-0000-000039780000}"/>
    <cellStyle name="20% - Accent1 3 9 7 3" xfId="30962" xr:uid="{00000000-0005-0000-0000-00003A780000}"/>
    <cellStyle name="20% - Accent1 3 9 8" xfId="30963" xr:uid="{00000000-0005-0000-0000-00003B780000}"/>
    <cellStyle name="20% - Accent1 3 9 8 2" xfId="30964" xr:uid="{00000000-0005-0000-0000-00003C780000}"/>
    <cellStyle name="20% - Accent1 3 9 8 2 2" xfId="30965" xr:uid="{00000000-0005-0000-0000-00003D780000}"/>
    <cellStyle name="20% - Accent1 3 9 8 3" xfId="30966" xr:uid="{00000000-0005-0000-0000-00003E780000}"/>
    <cellStyle name="20% - Accent1 3 9 9" xfId="30967" xr:uid="{00000000-0005-0000-0000-00003F780000}"/>
    <cellStyle name="20% - Accent1 3 9 9 2" xfId="30968" xr:uid="{00000000-0005-0000-0000-000040780000}"/>
    <cellStyle name="20% - Accent1 4" xfId="30969" xr:uid="{00000000-0005-0000-0000-000041780000}"/>
    <cellStyle name="20% - Accent1 4 10" xfId="30970" xr:uid="{00000000-0005-0000-0000-000042780000}"/>
    <cellStyle name="20% - Accent1 4 10 10" xfId="30971" xr:uid="{00000000-0005-0000-0000-000043780000}"/>
    <cellStyle name="20% - Accent1 4 10 10 2" xfId="30972" xr:uid="{00000000-0005-0000-0000-000044780000}"/>
    <cellStyle name="20% - Accent1 4 10 11" xfId="30973" xr:uid="{00000000-0005-0000-0000-000045780000}"/>
    <cellStyle name="20% - Accent1 4 10 2" xfId="30974" xr:uid="{00000000-0005-0000-0000-000046780000}"/>
    <cellStyle name="20% - Accent1 4 10 2 2" xfId="30975" xr:uid="{00000000-0005-0000-0000-000047780000}"/>
    <cellStyle name="20% - Accent1 4 10 2 2 2" xfId="30976" xr:uid="{00000000-0005-0000-0000-000048780000}"/>
    <cellStyle name="20% - Accent1 4 10 2 2 2 2" xfId="30977" xr:uid="{00000000-0005-0000-0000-000049780000}"/>
    <cellStyle name="20% - Accent1 4 10 2 2 2 2 2" xfId="30978" xr:uid="{00000000-0005-0000-0000-00004A780000}"/>
    <cellStyle name="20% - Accent1 4 10 2 2 2 3" xfId="30979" xr:uid="{00000000-0005-0000-0000-00004B780000}"/>
    <cellStyle name="20% - Accent1 4 10 2 2 3" xfId="30980" xr:uid="{00000000-0005-0000-0000-00004C780000}"/>
    <cellStyle name="20% - Accent1 4 10 2 2 3 2" xfId="30981" xr:uid="{00000000-0005-0000-0000-00004D780000}"/>
    <cellStyle name="20% - Accent1 4 10 2 2 4" xfId="30982" xr:uid="{00000000-0005-0000-0000-00004E780000}"/>
    <cellStyle name="20% - Accent1 4 10 2 3" xfId="30983" xr:uid="{00000000-0005-0000-0000-00004F780000}"/>
    <cellStyle name="20% - Accent1 4 10 2 3 2" xfId="30984" xr:uid="{00000000-0005-0000-0000-000050780000}"/>
    <cellStyle name="20% - Accent1 4 10 2 3 2 2" xfId="30985" xr:uid="{00000000-0005-0000-0000-000051780000}"/>
    <cellStyle name="20% - Accent1 4 10 2 3 2 2 2" xfId="30986" xr:uid="{00000000-0005-0000-0000-000052780000}"/>
    <cellStyle name="20% - Accent1 4 10 2 3 2 3" xfId="30987" xr:uid="{00000000-0005-0000-0000-000053780000}"/>
    <cellStyle name="20% - Accent1 4 10 2 3 3" xfId="30988" xr:uid="{00000000-0005-0000-0000-000054780000}"/>
    <cellStyle name="20% - Accent1 4 10 2 3 3 2" xfId="30989" xr:uid="{00000000-0005-0000-0000-000055780000}"/>
    <cellStyle name="20% - Accent1 4 10 2 3 4" xfId="30990" xr:uid="{00000000-0005-0000-0000-000056780000}"/>
    <cellStyle name="20% - Accent1 4 10 2 4" xfId="30991" xr:uid="{00000000-0005-0000-0000-000057780000}"/>
    <cellStyle name="20% - Accent1 4 10 2 4 2" xfId="30992" xr:uid="{00000000-0005-0000-0000-000058780000}"/>
    <cellStyle name="20% - Accent1 4 10 2 4 2 2" xfId="30993" xr:uid="{00000000-0005-0000-0000-000059780000}"/>
    <cellStyle name="20% - Accent1 4 10 2 4 2 2 2" xfId="30994" xr:uid="{00000000-0005-0000-0000-00005A780000}"/>
    <cellStyle name="20% - Accent1 4 10 2 4 2 3" xfId="30995" xr:uid="{00000000-0005-0000-0000-00005B780000}"/>
    <cellStyle name="20% - Accent1 4 10 2 4 3" xfId="30996" xr:uid="{00000000-0005-0000-0000-00005C780000}"/>
    <cellStyle name="20% - Accent1 4 10 2 4 3 2" xfId="30997" xr:uid="{00000000-0005-0000-0000-00005D780000}"/>
    <cellStyle name="20% - Accent1 4 10 2 4 4" xfId="30998" xr:uid="{00000000-0005-0000-0000-00005E780000}"/>
    <cellStyle name="20% - Accent1 4 10 2 5" xfId="30999" xr:uid="{00000000-0005-0000-0000-00005F780000}"/>
    <cellStyle name="20% - Accent1 4 10 2 5 2" xfId="31000" xr:uid="{00000000-0005-0000-0000-000060780000}"/>
    <cellStyle name="20% - Accent1 4 10 2 5 2 2" xfId="31001" xr:uid="{00000000-0005-0000-0000-000061780000}"/>
    <cellStyle name="20% - Accent1 4 10 2 5 3" xfId="31002" xr:uid="{00000000-0005-0000-0000-000062780000}"/>
    <cellStyle name="20% - Accent1 4 10 2 6" xfId="31003" xr:uid="{00000000-0005-0000-0000-000063780000}"/>
    <cellStyle name="20% - Accent1 4 10 2 6 2" xfId="31004" xr:uid="{00000000-0005-0000-0000-000064780000}"/>
    <cellStyle name="20% - Accent1 4 10 2 6 2 2" xfId="31005" xr:uid="{00000000-0005-0000-0000-000065780000}"/>
    <cellStyle name="20% - Accent1 4 10 2 6 3" xfId="31006" xr:uid="{00000000-0005-0000-0000-000066780000}"/>
    <cellStyle name="20% - Accent1 4 10 2 7" xfId="31007" xr:uid="{00000000-0005-0000-0000-000067780000}"/>
    <cellStyle name="20% - Accent1 4 10 2 7 2" xfId="31008" xr:uid="{00000000-0005-0000-0000-000068780000}"/>
    <cellStyle name="20% - Accent1 4 10 2 8" xfId="31009" xr:uid="{00000000-0005-0000-0000-000069780000}"/>
    <cellStyle name="20% - Accent1 4 10 2 8 2" xfId="31010" xr:uid="{00000000-0005-0000-0000-00006A780000}"/>
    <cellStyle name="20% - Accent1 4 10 2 9" xfId="31011" xr:uid="{00000000-0005-0000-0000-00006B780000}"/>
    <cellStyle name="20% - Accent1 4 10 3" xfId="31012" xr:uid="{00000000-0005-0000-0000-00006C780000}"/>
    <cellStyle name="20% - Accent1 4 10 3 2" xfId="31013" xr:uid="{00000000-0005-0000-0000-00006D780000}"/>
    <cellStyle name="20% - Accent1 4 10 3 2 2" xfId="31014" xr:uid="{00000000-0005-0000-0000-00006E780000}"/>
    <cellStyle name="20% - Accent1 4 10 3 2 2 2" xfId="31015" xr:uid="{00000000-0005-0000-0000-00006F780000}"/>
    <cellStyle name="20% - Accent1 4 10 3 2 2 2 2" xfId="31016" xr:uid="{00000000-0005-0000-0000-000070780000}"/>
    <cellStyle name="20% - Accent1 4 10 3 2 2 3" xfId="31017" xr:uid="{00000000-0005-0000-0000-000071780000}"/>
    <cellStyle name="20% - Accent1 4 10 3 2 3" xfId="31018" xr:uid="{00000000-0005-0000-0000-000072780000}"/>
    <cellStyle name="20% - Accent1 4 10 3 2 3 2" xfId="31019" xr:uid="{00000000-0005-0000-0000-000073780000}"/>
    <cellStyle name="20% - Accent1 4 10 3 2 4" xfId="31020" xr:uid="{00000000-0005-0000-0000-000074780000}"/>
    <cellStyle name="20% - Accent1 4 10 3 3" xfId="31021" xr:uid="{00000000-0005-0000-0000-000075780000}"/>
    <cellStyle name="20% - Accent1 4 10 3 3 2" xfId="31022" xr:uid="{00000000-0005-0000-0000-000076780000}"/>
    <cellStyle name="20% - Accent1 4 10 3 3 2 2" xfId="31023" xr:uid="{00000000-0005-0000-0000-000077780000}"/>
    <cellStyle name="20% - Accent1 4 10 3 3 2 2 2" xfId="31024" xr:uid="{00000000-0005-0000-0000-000078780000}"/>
    <cellStyle name="20% - Accent1 4 10 3 3 2 3" xfId="31025" xr:uid="{00000000-0005-0000-0000-000079780000}"/>
    <cellStyle name="20% - Accent1 4 10 3 3 3" xfId="31026" xr:uid="{00000000-0005-0000-0000-00007A780000}"/>
    <cellStyle name="20% - Accent1 4 10 3 3 3 2" xfId="31027" xr:uid="{00000000-0005-0000-0000-00007B780000}"/>
    <cellStyle name="20% - Accent1 4 10 3 3 4" xfId="31028" xr:uid="{00000000-0005-0000-0000-00007C780000}"/>
    <cellStyle name="20% - Accent1 4 10 3 4" xfId="31029" xr:uid="{00000000-0005-0000-0000-00007D780000}"/>
    <cellStyle name="20% - Accent1 4 10 3 4 2" xfId="31030" xr:uid="{00000000-0005-0000-0000-00007E780000}"/>
    <cellStyle name="20% - Accent1 4 10 3 4 2 2" xfId="31031" xr:uid="{00000000-0005-0000-0000-00007F780000}"/>
    <cellStyle name="20% - Accent1 4 10 3 4 2 2 2" xfId="31032" xr:uid="{00000000-0005-0000-0000-000080780000}"/>
    <cellStyle name="20% - Accent1 4 10 3 4 2 3" xfId="31033" xr:uid="{00000000-0005-0000-0000-000081780000}"/>
    <cellStyle name="20% - Accent1 4 10 3 4 3" xfId="31034" xr:uid="{00000000-0005-0000-0000-000082780000}"/>
    <cellStyle name="20% - Accent1 4 10 3 4 3 2" xfId="31035" xr:uid="{00000000-0005-0000-0000-000083780000}"/>
    <cellStyle name="20% - Accent1 4 10 3 4 4" xfId="31036" xr:uid="{00000000-0005-0000-0000-000084780000}"/>
    <cellStyle name="20% - Accent1 4 10 3 5" xfId="31037" xr:uid="{00000000-0005-0000-0000-000085780000}"/>
    <cellStyle name="20% - Accent1 4 10 3 5 2" xfId="31038" xr:uid="{00000000-0005-0000-0000-000086780000}"/>
    <cellStyle name="20% - Accent1 4 10 3 5 2 2" xfId="31039" xr:uid="{00000000-0005-0000-0000-000087780000}"/>
    <cellStyle name="20% - Accent1 4 10 3 5 3" xfId="31040" xr:uid="{00000000-0005-0000-0000-000088780000}"/>
    <cellStyle name="20% - Accent1 4 10 3 6" xfId="31041" xr:uid="{00000000-0005-0000-0000-000089780000}"/>
    <cellStyle name="20% - Accent1 4 10 3 6 2" xfId="31042" xr:uid="{00000000-0005-0000-0000-00008A780000}"/>
    <cellStyle name="20% - Accent1 4 10 3 6 2 2" xfId="31043" xr:uid="{00000000-0005-0000-0000-00008B780000}"/>
    <cellStyle name="20% - Accent1 4 10 3 6 3" xfId="31044" xr:uid="{00000000-0005-0000-0000-00008C780000}"/>
    <cellStyle name="20% - Accent1 4 10 3 7" xfId="31045" xr:uid="{00000000-0005-0000-0000-00008D780000}"/>
    <cellStyle name="20% - Accent1 4 10 3 7 2" xfId="31046" xr:uid="{00000000-0005-0000-0000-00008E780000}"/>
    <cellStyle name="20% - Accent1 4 10 3 8" xfId="31047" xr:uid="{00000000-0005-0000-0000-00008F780000}"/>
    <cellStyle name="20% - Accent1 4 10 3 8 2" xfId="31048" xr:uid="{00000000-0005-0000-0000-000090780000}"/>
    <cellStyle name="20% - Accent1 4 10 3 9" xfId="31049" xr:uid="{00000000-0005-0000-0000-000091780000}"/>
    <cellStyle name="20% - Accent1 4 10 4" xfId="31050" xr:uid="{00000000-0005-0000-0000-000092780000}"/>
    <cellStyle name="20% - Accent1 4 10 4 2" xfId="31051" xr:uid="{00000000-0005-0000-0000-000093780000}"/>
    <cellStyle name="20% - Accent1 4 10 4 2 2" xfId="31052" xr:uid="{00000000-0005-0000-0000-000094780000}"/>
    <cellStyle name="20% - Accent1 4 10 4 2 2 2" xfId="31053" xr:uid="{00000000-0005-0000-0000-000095780000}"/>
    <cellStyle name="20% - Accent1 4 10 4 2 3" xfId="31054" xr:uid="{00000000-0005-0000-0000-000096780000}"/>
    <cellStyle name="20% - Accent1 4 10 4 3" xfId="31055" xr:uid="{00000000-0005-0000-0000-000097780000}"/>
    <cellStyle name="20% - Accent1 4 10 4 3 2" xfId="31056" xr:uid="{00000000-0005-0000-0000-000098780000}"/>
    <cellStyle name="20% - Accent1 4 10 4 4" xfId="31057" xr:uid="{00000000-0005-0000-0000-000099780000}"/>
    <cellStyle name="20% - Accent1 4 10 5" xfId="31058" xr:uid="{00000000-0005-0000-0000-00009A780000}"/>
    <cellStyle name="20% - Accent1 4 10 5 2" xfId="31059" xr:uid="{00000000-0005-0000-0000-00009B780000}"/>
    <cellStyle name="20% - Accent1 4 10 5 2 2" xfId="31060" xr:uid="{00000000-0005-0000-0000-00009C780000}"/>
    <cellStyle name="20% - Accent1 4 10 5 2 2 2" xfId="31061" xr:uid="{00000000-0005-0000-0000-00009D780000}"/>
    <cellStyle name="20% - Accent1 4 10 5 2 3" xfId="31062" xr:uid="{00000000-0005-0000-0000-00009E780000}"/>
    <cellStyle name="20% - Accent1 4 10 5 3" xfId="31063" xr:uid="{00000000-0005-0000-0000-00009F780000}"/>
    <cellStyle name="20% - Accent1 4 10 5 3 2" xfId="31064" xr:uid="{00000000-0005-0000-0000-0000A0780000}"/>
    <cellStyle name="20% - Accent1 4 10 5 4" xfId="31065" xr:uid="{00000000-0005-0000-0000-0000A1780000}"/>
    <cellStyle name="20% - Accent1 4 10 6" xfId="31066" xr:uid="{00000000-0005-0000-0000-0000A2780000}"/>
    <cellStyle name="20% - Accent1 4 10 6 2" xfId="31067" xr:uid="{00000000-0005-0000-0000-0000A3780000}"/>
    <cellStyle name="20% - Accent1 4 10 6 2 2" xfId="31068" xr:uid="{00000000-0005-0000-0000-0000A4780000}"/>
    <cellStyle name="20% - Accent1 4 10 6 2 2 2" xfId="31069" xr:uid="{00000000-0005-0000-0000-0000A5780000}"/>
    <cellStyle name="20% - Accent1 4 10 6 2 3" xfId="31070" xr:uid="{00000000-0005-0000-0000-0000A6780000}"/>
    <cellStyle name="20% - Accent1 4 10 6 3" xfId="31071" xr:uid="{00000000-0005-0000-0000-0000A7780000}"/>
    <cellStyle name="20% - Accent1 4 10 6 3 2" xfId="31072" xr:uid="{00000000-0005-0000-0000-0000A8780000}"/>
    <cellStyle name="20% - Accent1 4 10 6 4" xfId="31073" xr:uid="{00000000-0005-0000-0000-0000A9780000}"/>
    <cellStyle name="20% - Accent1 4 10 7" xfId="31074" xr:uid="{00000000-0005-0000-0000-0000AA780000}"/>
    <cellStyle name="20% - Accent1 4 10 7 2" xfId="31075" xr:uid="{00000000-0005-0000-0000-0000AB780000}"/>
    <cellStyle name="20% - Accent1 4 10 7 2 2" xfId="31076" xr:uid="{00000000-0005-0000-0000-0000AC780000}"/>
    <cellStyle name="20% - Accent1 4 10 7 3" xfId="31077" xr:uid="{00000000-0005-0000-0000-0000AD780000}"/>
    <cellStyle name="20% - Accent1 4 10 8" xfId="31078" xr:uid="{00000000-0005-0000-0000-0000AE780000}"/>
    <cellStyle name="20% - Accent1 4 10 8 2" xfId="31079" xr:uid="{00000000-0005-0000-0000-0000AF780000}"/>
    <cellStyle name="20% - Accent1 4 10 8 2 2" xfId="31080" xr:uid="{00000000-0005-0000-0000-0000B0780000}"/>
    <cellStyle name="20% - Accent1 4 10 8 3" xfId="31081" xr:uid="{00000000-0005-0000-0000-0000B1780000}"/>
    <cellStyle name="20% - Accent1 4 10 9" xfId="31082" xr:uid="{00000000-0005-0000-0000-0000B2780000}"/>
    <cellStyle name="20% - Accent1 4 10 9 2" xfId="31083" xr:uid="{00000000-0005-0000-0000-0000B3780000}"/>
    <cellStyle name="20% - Accent1 4 11" xfId="31084" xr:uid="{00000000-0005-0000-0000-0000B4780000}"/>
    <cellStyle name="20% - Accent1 4 11 10" xfId="31085" xr:uid="{00000000-0005-0000-0000-0000B5780000}"/>
    <cellStyle name="20% - Accent1 4 11 10 2" xfId="31086" xr:uid="{00000000-0005-0000-0000-0000B6780000}"/>
    <cellStyle name="20% - Accent1 4 11 11" xfId="31087" xr:uid="{00000000-0005-0000-0000-0000B7780000}"/>
    <cellStyle name="20% - Accent1 4 11 2" xfId="31088" xr:uid="{00000000-0005-0000-0000-0000B8780000}"/>
    <cellStyle name="20% - Accent1 4 11 2 2" xfId="31089" xr:uid="{00000000-0005-0000-0000-0000B9780000}"/>
    <cellStyle name="20% - Accent1 4 11 2 2 2" xfId="31090" xr:uid="{00000000-0005-0000-0000-0000BA780000}"/>
    <cellStyle name="20% - Accent1 4 11 2 2 2 2" xfId="31091" xr:uid="{00000000-0005-0000-0000-0000BB780000}"/>
    <cellStyle name="20% - Accent1 4 11 2 2 2 2 2" xfId="31092" xr:uid="{00000000-0005-0000-0000-0000BC780000}"/>
    <cellStyle name="20% - Accent1 4 11 2 2 2 3" xfId="31093" xr:uid="{00000000-0005-0000-0000-0000BD780000}"/>
    <cellStyle name="20% - Accent1 4 11 2 2 3" xfId="31094" xr:uid="{00000000-0005-0000-0000-0000BE780000}"/>
    <cellStyle name="20% - Accent1 4 11 2 2 3 2" xfId="31095" xr:uid="{00000000-0005-0000-0000-0000BF780000}"/>
    <cellStyle name="20% - Accent1 4 11 2 2 4" xfId="31096" xr:uid="{00000000-0005-0000-0000-0000C0780000}"/>
    <cellStyle name="20% - Accent1 4 11 2 3" xfId="31097" xr:uid="{00000000-0005-0000-0000-0000C1780000}"/>
    <cellStyle name="20% - Accent1 4 11 2 3 2" xfId="31098" xr:uid="{00000000-0005-0000-0000-0000C2780000}"/>
    <cellStyle name="20% - Accent1 4 11 2 3 2 2" xfId="31099" xr:uid="{00000000-0005-0000-0000-0000C3780000}"/>
    <cellStyle name="20% - Accent1 4 11 2 3 2 2 2" xfId="31100" xr:uid="{00000000-0005-0000-0000-0000C4780000}"/>
    <cellStyle name="20% - Accent1 4 11 2 3 2 3" xfId="31101" xr:uid="{00000000-0005-0000-0000-0000C5780000}"/>
    <cellStyle name="20% - Accent1 4 11 2 3 3" xfId="31102" xr:uid="{00000000-0005-0000-0000-0000C6780000}"/>
    <cellStyle name="20% - Accent1 4 11 2 3 3 2" xfId="31103" xr:uid="{00000000-0005-0000-0000-0000C7780000}"/>
    <cellStyle name="20% - Accent1 4 11 2 3 4" xfId="31104" xr:uid="{00000000-0005-0000-0000-0000C8780000}"/>
    <cellStyle name="20% - Accent1 4 11 2 4" xfId="31105" xr:uid="{00000000-0005-0000-0000-0000C9780000}"/>
    <cellStyle name="20% - Accent1 4 11 2 4 2" xfId="31106" xr:uid="{00000000-0005-0000-0000-0000CA780000}"/>
    <cellStyle name="20% - Accent1 4 11 2 4 2 2" xfId="31107" xr:uid="{00000000-0005-0000-0000-0000CB780000}"/>
    <cellStyle name="20% - Accent1 4 11 2 4 2 2 2" xfId="31108" xr:uid="{00000000-0005-0000-0000-0000CC780000}"/>
    <cellStyle name="20% - Accent1 4 11 2 4 2 3" xfId="31109" xr:uid="{00000000-0005-0000-0000-0000CD780000}"/>
    <cellStyle name="20% - Accent1 4 11 2 4 3" xfId="31110" xr:uid="{00000000-0005-0000-0000-0000CE780000}"/>
    <cellStyle name="20% - Accent1 4 11 2 4 3 2" xfId="31111" xr:uid="{00000000-0005-0000-0000-0000CF780000}"/>
    <cellStyle name="20% - Accent1 4 11 2 4 4" xfId="31112" xr:uid="{00000000-0005-0000-0000-0000D0780000}"/>
    <cellStyle name="20% - Accent1 4 11 2 5" xfId="31113" xr:uid="{00000000-0005-0000-0000-0000D1780000}"/>
    <cellStyle name="20% - Accent1 4 11 2 5 2" xfId="31114" xr:uid="{00000000-0005-0000-0000-0000D2780000}"/>
    <cellStyle name="20% - Accent1 4 11 2 5 2 2" xfId="31115" xr:uid="{00000000-0005-0000-0000-0000D3780000}"/>
    <cellStyle name="20% - Accent1 4 11 2 5 3" xfId="31116" xr:uid="{00000000-0005-0000-0000-0000D4780000}"/>
    <cellStyle name="20% - Accent1 4 11 2 6" xfId="31117" xr:uid="{00000000-0005-0000-0000-0000D5780000}"/>
    <cellStyle name="20% - Accent1 4 11 2 6 2" xfId="31118" xr:uid="{00000000-0005-0000-0000-0000D6780000}"/>
    <cellStyle name="20% - Accent1 4 11 2 6 2 2" xfId="31119" xr:uid="{00000000-0005-0000-0000-0000D7780000}"/>
    <cellStyle name="20% - Accent1 4 11 2 6 3" xfId="31120" xr:uid="{00000000-0005-0000-0000-0000D8780000}"/>
    <cellStyle name="20% - Accent1 4 11 2 7" xfId="31121" xr:uid="{00000000-0005-0000-0000-0000D9780000}"/>
    <cellStyle name="20% - Accent1 4 11 2 7 2" xfId="31122" xr:uid="{00000000-0005-0000-0000-0000DA780000}"/>
    <cellStyle name="20% - Accent1 4 11 2 8" xfId="31123" xr:uid="{00000000-0005-0000-0000-0000DB780000}"/>
    <cellStyle name="20% - Accent1 4 11 2 8 2" xfId="31124" xr:uid="{00000000-0005-0000-0000-0000DC780000}"/>
    <cellStyle name="20% - Accent1 4 11 2 9" xfId="31125" xr:uid="{00000000-0005-0000-0000-0000DD780000}"/>
    <cellStyle name="20% - Accent1 4 11 3" xfId="31126" xr:uid="{00000000-0005-0000-0000-0000DE780000}"/>
    <cellStyle name="20% - Accent1 4 11 3 2" xfId="31127" xr:uid="{00000000-0005-0000-0000-0000DF780000}"/>
    <cellStyle name="20% - Accent1 4 11 3 2 2" xfId="31128" xr:uid="{00000000-0005-0000-0000-0000E0780000}"/>
    <cellStyle name="20% - Accent1 4 11 3 2 2 2" xfId="31129" xr:uid="{00000000-0005-0000-0000-0000E1780000}"/>
    <cellStyle name="20% - Accent1 4 11 3 2 2 2 2" xfId="31130" xr:uid="{00000000-0005-0000-0000-0000E2780000}"/>
    <cellStyle name="20% - Accent1 4 11 3 2 2 3" xfId="31131" xr:uid="{00000000-0005-0000-0000-0000E3780000}"/>
    <cellStyle name="20% - Accent1 4 11 3 2 3" xfId="31132" xr:uid="{00000000-0005-0000-0000-0000E4780000}"/>
    <cellStyle name="20% - Accent1 4 11 3 2 3 2" xfId="31133" xr:uid="{00000000-0005-0000-0000-0000E5780000}"/>
    <cellStyle name="20% - Accent1 4 11 3 2 4" xfId="31134" xr:uid="{00000000-0005-0000-0000-0000E6780000}"/>
    <cellStyle name="20% - Accent1 4 11 3 3" xfId="31135" xr:uid="{00000000-0005-0000-0000-0000E7780000}"/>
    <cellStyle name="20% - Accent1 4 11 3 3 2" xfId="31136" xr:uid="{00000000-0005-0000-0000-0000E8780000}"/>
    <cellStyle name="20% - Accent1 4 11 3 3 2 2" xfId="31137" xr:uid="{00000000-0005-0000-0000-0000E9780000}"/>
    <cellStyle name="20% - Accent1 4 11 3 3 2 2 2" xfId="31138" xr:uid="{00000000-0005-0000-0000-0000EA780000}"/>
    <cellStyle name="20% - Accent1 4 11 3 3 2 3" xfId="31139" xr:uid="{00000000-0005-0000-0000-0000EB780000}"/>
    <cellStyle name="20% - Accent1 4 11 3 3 3" xfId="31140" xr:uid="{00000000-0005-0000-0000-0000EC780000}"/>
    <cellStyle name="20% - Accent1 4 11 3 3 3 2" xfId="31141" xr:uid="{00000000-0005-0000-0000-0000ED780000}"/>
    <cellStyle name="20% - Accent1 4 11 3 3 4" xfId="31142" xr:uid="{00000000-0005-0000-0000-0000EE780000}"/>
    <cellStyle name="20% - Accent1 4 11 3 4" xfId="31143" xr:uid="{00000000-0005-0000-0000-0000EF780000}"/>
    <cellStyle name="20% - Accent1 4 11 3 4 2" xfId="31144" xr:uid="{00000000-0005-0000-0000-0000F0780000}"/>
    <cellStyle name="20% - Accent1 4 11 3 4 2 2" xfId="31145" xr:uid="{00000000-0005-0000-0000-0000F1780000}"/>
    <cellStyle name="20% - Accent1 4 11 3 4 2 2 2" xfId="31146" xr:uid="{00000000-0005-0000-0000-0000F2780000}"/>
    <cellStyle name="20% - Accent1 4 11 3 4 2 3" xfId="31147" xr:uid="{00000000-0005-0000-0000-0000F3780000}"/>
    <cellStyle name="20% - Accent1 4 11 3 4 3" xfId="31148" xr:uid="{00000000-0005-0000-0000-0000F4780000}"/>
    <cellStyle name="20% - Accent1 4 11 3 4 3 2" xfId="31149" xr:uid="{00000000-0005-0000-0000-0000F5780000}"/>
    <cellStyle name="20% - Accent1 4 11 3 4 4" xfId="31150" xr:uid="{00000000-0005-0000-0000-0000F6780000}"/>
    <cellStyle name="20% - Accent1 4 11 3 5" xfId="31151" xr:uid="{00000000-0005-0000-0000-0000F7780000}"/>
    <cellStyle name="20% - Accent1 4 11 3 5 2" xfId="31152" xr:uid="{00000000-0005-0000-0000-0000F8780000}"/>
    <cellStyle name="20% - Accent1 4 11 3 5 2 2" xfId="31153" xr:uid="{00000000-0005-0000-0000-0000F9780000}"/>
    <cellStyle name="20% - Accent1 4 11 3 5 3" xfId="31154" xr:uid="{00000000-0005-0000-0000-0000FA780000}"/>
    <cellStyle name="20% - Accent1 4 11 3 6" xfId="31155" xr:uid="{00000000-0005-0000-0000-0000FB780000}"/>
    <cellStyle name="20% - Accent1 4 11 3 6 2" xfId="31156" xr:uid="{00000000-0005-0000-0000-0000FC780000}"/>
    <cellStyle name="20% - Accent1 4 11 3 6 2 2" xfId="31157" xr:uid="{00000000-0005-0000-0000-0000FD780000}"/>
    <cellStyle name="20% - Accent1 4 11 3 6 3" xfId="31158" xr:uid="{00000000-0005-0000-0000-0000FE780000}"/>
    <cellStyle name="20% - Accent1 4 11 3 7" xfId="31159" xr:uid="{00000000-0005-0000-0000-0000FF780000}"/>
    <cellStyle name="20% - Accent1 4 11 3 7 2" xfId="31160" xr:uid="{00000000-0005-0000-0000-000000790000}"/>
    <cellStyle name="20% - Accent1 4 11 3 8" xfId="31161" xr:uid="{00000000-0005-0000-0000-000001790000}"/>
    <cellStyle name="20% - Accent1 4 11 3 8 2" xfId="31162" xr:uid="{00000000-0005-0000-0000-000002790000}"/>
    <cellStyle name="20% - Accent1 4 11 3 9" xfId="31163" xr:uid="{00000000-0005-0000-0000-000003790000}"/>
    <cellStyle name="20% - Accent1 4 11 4" xfId="31164" xr:uid="{00000000-0005-0000-0000-000004790000}"/>
    <cellStyle name="20% - Accent1 4 11 4 2" xfId="31165" xr:uid="{00000000-0005-0000-0000-000005790000}"/>
    <cellStyle name="20% - Accent1 4 11 4 2 2" xfId="31166" xr:uid="{00000000-0005-0000-0000-000006790000}"/>
    <cellStyle name="20% - Accent1 4 11 4 2 2 2" xfId="31167" xr:uid="{00000000-0005-0000-0000-000007790000}"/>
    <cellStyle name="20% - Accent1 4 11 4 2 3" xfId="31168" xr:uid="{00000000-0005-0000-0000-000008790000}"/>
    <cellStyle name="20% - Accent1 4 11 4 3" xfId="31169" xr:uid="{00000000-0005-0000-0000-000009790000}"/>
    <cellStyle name="20% - Accent1 4 11 4 3 2" xfId="31170" xr:uid="{00000000-0005-0000-0000-00000A790000}"/>
    <cellStyle name="20% - Accent1 4 11 4 4" xfId="31171" xr:uid="{00000000-0005-0000-0000-00000B790000}"/>
    <cellStyle name="20% - Accent1 4 11 5" xfId="31172" xr:uid="{00000000-0005-0000-0000-00000C790000}"/>
    <cellStyle name="20% - Accent1 4 11 5 2" xfId="31173" xr:uid="{00000000-0005-0000-0000-00000D790000}"/>
    <cellStyle name="20% - Accent1 4 11 5 2 2" xfId="31174" xr:uid="{00000000-0005-0000-0000-00000E790000}"/>
    <cellStyle name="20% - Accent1 4 11 5 2 2 2" xfId="31175" xr:uid="{00000000-0005-0000-0000-00000F790000}"/>
    <cellStyle name="20% - Accent1 4 11 5 2 3" xfId="31176" xr:uid="{00000000-0005-0000-0000-000010790000}"/>
    <cellStyle name="20% - Accent1 4 11 5 3" xfId="31177" xr:uid="{00000000-0005-0000-0000-000011790000}"/>
    <cellStyle name="20% - Accent1 4 11 5 3 2" xfId="31178" xr:uid="{00000000-0005-0000-0000-000012790000}"/>
    <cellStyle name="20% - Accent1 4 11 5 4" xfId="31179" xr:uid="{00000000-0005-0000-0000-000013790000}"/>
    <cellStyle name="20% - Accent1 4 11 6" xfId="31180" xr:uid="{00000000-0005-0000-0000-000014790000}"/>
    <cellStyle name="20% - Accent1 4 11 6 2" xfId="31181" xr:uid="{00000000-0005-0000-0000-000015790000}"/>
    <cellStyle name="20% - Accent1 4 11 6 2 2" xfId="31182" xr:uid="{00000000-0005-0000-0000-000016790000}"/>
    <cellStyle name="20% - Accent1 4 11 6 2 2 2" xfId="31183" xr:uid="{00000000-0005-0000-0000-000017790000}"/>
    <cellStyle name="20% - Accent1 4 11 6 2 3" xfId="31184" xr:uid="{00000000-0005-0000-0000-000018790000}"/>
    <cellStyle name="20% - Accent1 4 11 6 3" xfId="31185" xr:uid="{00000000-0005-0000-0000-000019790000}"/>
    <cellStyle name="20% - Accent1 4 11 6 3 2" xfId="31186" xr:uid="{00000000-0005-0000-0000-00001A790000}"/>
    <cellStyle name="20% - Accent1 4 11 6 4" xfId="31187" xr:uid="{00000000-0005-0000-0000-00001B790000}"/>
    <cellStyle name="20% - Accent1 4 11 7" xfId="31188" xr:uid="{00000000-0005-0000-0000-00001C790000}"/>
    <cellStyle name="20% - Accent1 4 11 7 2" xfId="31189" xr:uid="{00000000-0005-0000-0000-00001D790000}"/>
    <cellStyle name="20% - Accent1 4 11 7 2 2" xfId="31190" xr:uid="{00000000-0005-0000-0000-00001E790000}"/>
    <cellStyle name="20% - Accent1 4 11 7 3" xfId="31191" xr:uid="{00000000-0005-0000-0000-00001F790000}"/>
    <cellStyle name="20% - Accent1 4 11 8" xfId="31192" xr:uid="{00000000-0005-0000-0000-000020790000}"/>
    <cellStyle name="20% - Accent1 4 11 8 2" xfId="31193" xr:uid="{00000000-0005-0000-0000-000021790000}"/>
    <cellStyle name="20% - Accent1 4 11 8 2 2" xfId="31194" xr:uid="{00000000-0005-0000-0000-000022790000}"/>
    <cellStyle name="20% - Accent1 4 11 8 3" xfId="31195" xr:uid="{00000000-0005-0000-0000-000023790000}"/>
    <cellStyle name="20% - Accent1 4 11 9" xfId="31196" xr:uid="{00000000-0005-0000-0000-000024790000}"/>
    <cellStyle name="20% - Accent1 4 11 9 2" xfId="31197" xr:uid="{00000000-0005-0000-0000-000025790000}"/>
    <cellStyle name="20% - Accent1 4 12" xfId="31198" xr:uid="{00000000-0005-0000-0000-000026790000}"/>
    <cellStyle name="20% - Accent1 4 12 2" xfId="31199" xr:uid="{00000000-0005-0000-0000-000027790000}"/>
    <cellStyle name="20% - Accent1 4 12 2 2" xfId="31200" xr:uid="{00000000-0005-0000-0000-000028790000}"/>
    <cellStyle name="20% - Accent1 4 12 2 2 2" xfId="31201" xr:uid="{00000000-0005-0000-0000-000029790000}"/>
    <cellStyle name="20% - Accent1 4 12 2 2 2 2" xfId="31202" xr:uid="{00000000-0005-0000-0000-00002A790000}"/>
    <cellStyle name="20% - Accent1 4 12 2 2 3" xfId="31203" xr:uid="{00000000-0005-0000-0000-00002B790000}"/>
    <cellStyle name="20% - Accent1 4 12 2 3" xfId="31204" xr:uid="{00000000-0005-0000-0000-00002C790000}"/>
    <cellStyle name="20% - Accent1 4 12 2 3 2" xfId="31205" xr:uid="{00000000-0005-0000-0000-00002D790000}"/>
    <cellStyle name="20% - Accent1 4 12 2 4" xfId="31206" xr:uid="{00000000-0005-0000-0000-00002E790000}"/>
    <cellStyle name="20% - Accent1 4 12 3" xfId="31207" xr:uid="{00000000-0005-0000-0000-00002F790000}"/>
    <cellStyle name="20% - Accent1 4 12 3 2" xfId="31208" xr:uid="{00000000-0005-0000-0000-000030790000}"/>
    <cellStyle name="20% - Accent1 4 12 3 2 2" xfId="31209" xr:uid="{00000000-0005-0000-0000-000031790000}"/>
    <cellStyle name="20% - Accent1 4 12 3 2 2 2" xfId="31210" xr:uid="{00000000-0005-0000-0000-000032790000}"/>
    <cellStyle name="20% - Accent1 4 12 3 2 3" xfId="31211" xr:uid="{00000000-0005-0000-0000-000033790000}"/>
    <cellStyle name="20% - Accent1 4 12 3 3" xfId="31212" xr:uid="{00000000-0005-0000-0000-000034790000}"/>
    <cellStyle name="20% - Accent1 4 12 3 3 2" xfId="31213" xr:uid="{00000000-0005-0000-0000-000035790000}"/>
    <cellStyle name="20% - Accent1 4 12 3 4" xfId="31214" xr:uid="{00000000-0005-0000-0000-000036790000}"/>
    <cellStyle name="20% - Accent1 4 12 4" xfId="31215" xr:uid="{00000000-0005-0000-0000-000037790000}"/>
    <cellStyle name="20% - Accent1 4 12 4 2" xfId="31216" xr:uid="{00000000-0005-0000-0000-000038790000}"/>
    <cellStyle name="20% - Accent1 4 12 4 2 2" xfId="31217" xr:uid="{00000000-0005-0000-0000-000039790000}"/>
    <cellStyle name="20% - Accent1 4 12 4 2 2 2" xfId="31218" xr:uid="{00000000-0005-0000-0000-00003A790000}"/>
    <cellStyle name="20% - Accent1 4 12 4 2 3" xfId="31219" xr:uid="{00000000-0005-0000-0000-00003B790000}"/>
    <cellStyle name="20% - Accent1 4 12 4 3" xfId="31220" xr:uid="{00000000-0005-0000-0000-00003C790000}"/>
    <cellStyle name="20% - Accent1 4 12 4 3 2" xfId="31221" xr:uid="{00000000-0005-0000-0000-00003D790000}"/>
    <cellStyle name="20% - Accent1 4 12 4 4" xfId="31222" xr:uid="{00000000-0005-0000-0000-00003E790000}"/>
    <cellStyle name="20% - Accent1 4 12 5" xfId="31223" xr:uid="{00000000-0005-0000-0000-00003F790000}"/>
    <cellStyle name="20% - Accent1 4 12 5 2" xfId="31224" xr:uid="{00000000-0005-0000-0000-000040790000}"/>
    <cellStyle name="20% - Accent1 4 12 5 2 2" xfId="31225" xr:uid="{00000000-0005-0000-0000-000041790000}"/>
    <cellStyle name="20% - Accent1 4 12 5 3" xfId="31226" xr:uid="{00000000-0005-0000-0000-000042790000}"/>
    <cellStyle name="20% - Accent1 4 12 6" xfId="31227" xr:uid="{00000000-0005-0000-0000-000043790000}"/>
    <cellStyle name="20% - Accent1 4 12 6 2" xfId="31228" xr:uid="{00000000-0005-0000-0000-000044790000}"/>
    <cellStyle name="20% - Accent1 4 12 6 2 2" xfId="31229" xr:uid="{00000000-0005-0000-0000-000045790000}"/>
    <cellStyle name="20% - Accent1 4 12 6 3" xfId="31230" xr:uid="{00000000-0005-0000-0000-000046790000}"/>
    <cellStyle name="20% - Accent1 4 12 7" xfId="31231" xr:uid="{00000000-0005-0000-0000-000047790000}"/>
    <cellStyle name="20% - Accent1 4 12 7 2" xfId="31232" xr:uid="{00000000-0005-0000-0000-000048790000}"/>
    <cellStyle name="20% - Accent1 4 12 8" xfId="31233" xr:uid="{00000000-0005-0000-0000-000049790000}"/>
    <cellStyle name="20% - Accent1 4 12 8 2" xfId="31234" xr:uid="{00000000-0005-0000-0000-00004A790000}"/>
    <cellStyle name="20% - Accent1 4 12 9" xfId="31235" xr:uid="{00000000-0005-0000-0000-00004B790000}"/>
    <cellStyle name="20% - Accent1 4 13" xfId="31236" xr:uid="{00000000-0005-0000-0000-00004C790000}"/>
    <cellStyle name="20% - Accent1 4 13 2" xfId="31237" xr:uid="{00000000-0005-0000-0000-00004D790000}"/>
    <cellStyle name="20% - Accent1 4 13 2 2" xfId="31238" xr:uid="{00000000-0005-0000-0000-00004E790000}"/>
    <cellStyle name="20% - Accent1 4 13 2 2 2" xfId="31239" xr:uid="{00000000-0005-0000-0000-00004F790000}"/>
    <cellStyle name="20% - Accent1 4 13 2 2 2 2" xfId="31240" xr:uid="{00000000-0005-0000-0000-000050790000}"/>
    <cellStyle name="20% - Accent1 4 13 2 2 3" xfId="31241" xr:uid="{00000000-0005-0000-0000-000051790000}"/>
    <cellStyle name="20% - Accent1 4 13 2 3" xfId="31242" xr:uid="{00000000-0005-0000-0000-000052790000}"/>
    <cellStyle name="20% - Accent1 4 13 2 3 2" xfId="31243" xr:uid="{00000000-0005-0000-0000-000053790000}"/>
    <cellStyle name="20% - Accent1 4 13 2 4" xfId="31244" xr:uid="{00000000-0005-0000-0000-000054790000}"/>
    <cellStyle name="20% - Accent1 4 13 3" xfId="31245" xr:uid="{00000000-0005-0000-0000-000055790000}"/>
    <cellStyle name="20% - Accent1 4 13 3 2" xfId="31246" xr:uid="{00000000-0005-0000-0000-000056790000}"/>
    <cellStyle name="20% - Accent1 4 13 3 2 2" xfId="31247" xr:uid="{00000000-0005-0000-0000-000057790000}"/>
    <cellStyle name="20% - Accent1 4 13 3 2 2 2" xfId="31248" xr:uid="{00000000-0005-0000-0000-000058790000}"/>
    <cellStyle name="20% - Accent1 4 13 3 2 3" xfId="31249" xr:uid="{00000000-0005-0000-0000-000059790000}"/>
    <cellStyle name="20% - Accent1 4 13 3 3" xfId="31250" xr:uid="{00000000-0005-0000-0000-00005A790000}"/>
    <cellStyle name="20% - Accent1 4 13 3 3 2" xfId="31251" xr:uid="{00000000-0005-0000-0000-00005B790000}"/>
    <cellStyle name="20% - Accent1 4 13 3 4" xfId="31252" xr:uid="{00000000-0005-0000-0000-00005C790000}"/>
    <cellStyle name="20% - Accent1 4 13 4" xfId="31253" xr:uid="{00000000-0005-0000-0000-00005D790000}"/>
    <cellStyle name="20% - Accent1 4 13 4 2" xfId="31254" xr:uid="{00000000-0005-0000-0000-00005E790000}"/>
    <cellStyle name="20% - Accent1 4 13 4 2 2" xfId="31255" xr:uid="{00000000-0005-0000-0000-00005F790000}"/>
    <cellStyle name="20% - Accent1 4 13 4 2 2 2" xfId="31256" xr:uid="{00000000-0005-0000-0000-000060790000}"/>
    <cellStyle name="20% - Accent1 4 13 4 2 3" xfId="31257" xr:uid="{00000000-0005-0000-0000-000061790000}"/>
    <cellStyle name="20% - Accent1 4 13 4 3" xfId="31258" xr:uid="{00000000-0005-0000-0000-000062790000}"/>
    <cellStyle name="20% - Accent1 4 13 4 3 2" xfId="31259" xr:uid="{00000000-0005-0000-0000-000063790000}"/>
    <cellStyle name="20% - Accent1 4 13 4 4" xfId="31260" xr:uid="{00000000-0005-0000-0000-000064790000}"/>
    <cellStyle name="20% - Accent1 4 13 5" xfId="31261" xr:uid="{00000000-0005-0000-0000-000065790000}"/>
    <cellStyle name="20% - Accent1 4 13 5 2" xfId="31262" xr:uid="{00000000-0005-0000-0000-000066790000}"/>
    <cellStyle name="20% - Accent1 4 13 5 2 2" xfId="31263" xr:uid="{00000000-0005-0000-0000-000067790000}"/>
    <cellStyle name="20% - Accent1 4 13 5 3" xfId="31264" xr:uid="{00000000-0005-0000-0000-000068790000}"/>
    <cellStyle name="20% - Accent1 4 13 6" xfId="31265" xr:uid="{00000000-0005-0000-0000-000069790000}"/>
    <cellStyle name="20% - Accent1 4 13 6 2" xfId="31266" xr:uid="{00000000-0005-0000-0000-00006A790000}"/>
    <cellStyle name="20% - Accent1 4 13 6 2 2" xfId="31267" xr:uid="{00000000-0005-0000-0000-00006B790000}"/>
    <cellStyle name="20% - Accent1 4 13 6 3" xfId="31268" xr:uid="{00000000-0005-0000-0000-00006C790000}"/>
    <cellStyle name="20% - Accent1 4 13 7" xfId="31269" xr:uid="{00000000-0005-0000-0000-00006D790000}"/>
    <cellStyle name="20% - Accent1 4 13 7 2" xfId="31270" xr:uid="{00000000-0005-0000-0000-00006E790000}"/>
    <cellStyle name="20% - Accent1 4 13 8" xfId="31271" xr:uid="{00000000-0005-0000-0000-00006F790000}"/>
    <cellStyle name="20% - Accent1 4 13 8 2" xfId="31272" xr:uid="{00000000-0005-0000-0000-000070790000}"/>
    <cellStyle name="20% - Accent1 4 13 9" xfId="31273" xr:uid="{00000000-0005-0000-0000-000071790000}"/>
    <cellStyle name="20% - Accent1 4 14" xfId="31274" xr:uid="{00000000-0005-0000-0000-000072790000}"/>
    <cellStyle name="20% - Accent1 4 14 2" xfId="31275" xr:uid="{00000000-0005-0000-0000-000073790000}"/>
    <cellStyle name="20% - Accent1 4 14 2 2" xfId="31276" xr:uid="{00000000-0005-0000-0000-000074790000}"/>
    <cellStyle name="20% - Accent1 4 14 2 2 2" xfId="31277" xr:uid="{00000000-0005-0000-0000-000075790000}"/>
    <cellStyle name="20% - Accent1 4 14 2 3" xfId="31278" xr:uid="{00000000-0005-0000-0000-000076790000}"/>
    <cellStyle name="20% - Accent1 4 14 3" xfId="31279" xr:uid="{00000000-0005-0000-0000-000077790000}"/>
    <cellStyle name="20% - Accent1 4 14 3 2" xfId="31280" xr:uid="{00000000-0005-0000-0000-000078790000}"/>
    <cellStyle name="20% - Accent1 4 14 4" xfId="31281" xr:uid="{00000000-0005-0000-0000-000079790000}"/>
    <cellStyle name="20% - Accent1 4 15" xfId="31282" xr:uid="{00000000-0005-0000-0000-00007A790000}"/>
    <cellStyle name="20% - Accent1 4 15 2" xfId="31283" xr:uid="{00000000-0005-0000-0000-00007B790000}"/>
    <cellStyle name="20% - Accent1 4 15 2 2" xfId="31284" xr:uid="{00000000-0005-0000-0000-00007C790000}"/>
    <cellStyle name="20% - Accent1 4 15 2 2 2" xfId="31285" xr:uid="{00000000-0005-0000-0000-00007D790000}"/>
    <cellStyle name="20% - Accent1 4 15 2 3" xfId="31286" xr:uid="{00000000-0005-0000-0000-00007E790000}"/>
    <cellStyle name="20% - Accent1 4 15 3" xfId="31287" xr:uid="{00000000-0005-0000-0000-00007F790000}"/>
    <cellStyle name="20% - Accent1 4 15 3 2" xfId="31288" xr:uid="{00000000-0005-0000-0000-000080790000}"/>
    <cellStyle name="20% - Accent1 4 15 4" xfId="31289" xr:uid="{00000000-0005-0000-0000-000081790000}"/>
    <cellStyle name="20% - Accent1 4 16" xfId="31290" xr:uid="{00000000-0005-0000-0000-000082790000}"/>
    <cellStyle name="20% - Accent1 4 16 2" xfId="31291" xr:uid="{00000000-0005-0000-0000-000083790000}"/>
    <cellStyle name="20% - Accent1 4 16 2 2" xfId="31292" xr:uid="{00000000-0005-0000-0000-000084790000}"/>
    <cellStyle name="20% - Accent1 4 16 2 2 2" xfId="31293" xr:uid="{00000000-0005-0000-0000-000085790000}"/>
    <cellStyle name="20% - Accent1 4 16 2 3" xfId="31294" xr:uid="{00000000-0005-0000-0000-000086790000}"/>
    <cellStyle name="20% - Accent1 4 16 3" xfId="31295" xr:uid="{00000000-0005-0000-0000-000087790000}"/>
    <cellStyle name="20% - Accent1 4 16 3 2" xfId="31296" xr:uid="{00000000-0005-0000-0000-000088790000}"/>
    <cellStyle name="20% - Accent1 4 16 4" xfId="31297" xr:uid="{00000000-0005-0000-0000-000089790000}"/>
    <cellStyle name="20% - Accent1 4 17" xfId="31298" xr:uid="{00000000-0005-0000-0000-00008A790000}"/>
    <cellStyle name="20% - Accent1 4 17 2" xfId="31299" xr:uid="{00000000-0005-0000-0000-00008B790000}"/>
    <cellStyle name="20% - Accent1 4 17 2 2" xfId="31300" xr:uid="{00000000-0005-0000-0000-00008C790000}"/>
    <cellStyle name="20% - Accent1 4 17 3" xfId="31301" xr:uid="{00000000-0005-0000-0000-00008D790000}"/>
    <cellStyle name="20% - Accent1 4 18" xfId="31302" xr:uid="{00000000-0005-0000-0000-00008E790000}"/>
    <cellStyle name="20% - Accent1 4 18 2" xfId="31303" xr:uid="{00000000-0005-0000-0000-00008F790000}"/>
    <cellStyle name="20% - Accent1 4 18 2 2" xfId="31304" xr:uid="{00000000-0005-0000-0000-000090790000}"/>
    <cellStyle name="20% - Accent1 4 18 3" xfId="31305" xr:uid="{00000000-0005-0000-0000-000091790000}"/>
    <cellStyle name="20% - Accent1 4 19" xfId="31306" xr:uid="{00000000-0005-0000-0000-000092790000}"/>
    <cellStyle name="20% - Accent1 4 19 2" xfId="31307" xr:uid="{00000000-0005-0000-0000-000093790000}"/>
    <cellStyle name="20% - Accent1 4 2" xfId="31308" xr:uid="{00000000-0005-0000-0000-000094790000}"/>
    <cellStyle name="20% - Accent1 4 2 10" xfId="31309" xr:uid="{00000000-0005-0000-0000-000095790000}"/>
    <cellStyle name="20% - Accent1 4 2 10 10" xfId="31310" xr:uid="{00000000-0005-0000-0000-000096790000}"/>
    <cellStyle name="20% - Accent1 4 2 10 10 2" xfId="31311" xr:uid="{00000000-0005-0000-0000-000097790000}"/>
    <cellStyle name="20% - Accent1 4 2 10 11" xfId="31312" xr:uid="{00000000-0005-0000-0000-000098790000}"/>
    <cellStyle name="20% - Accent1 4 2 10 2" xfId="31313" xr:uid="{00000000-0005-0000-0000-000099790000}"/>
    <cellStyle name="20% - Accent1 4 2 10 2 2" xfId="31314" xr:uid="{00000000-0005-0000-0000-00009A790000}"/>
    <cellStyle name="20% - Accent1 4 2 10 2 2 2" xfId="31315" xr:uid="{00000000-0005-0000-0000-00009B790000}"/>
    <cellStyle name="20% - Accent1 4 2 10 2 2 2 2" xfId="31316" xr:uid="{00000000-0005-0000-0000-00009C790000}"/>
    <cellStyle name="20% - Accent1 4 2 10 2 2 2 2 2" xfId="31317" xr:uid="{00000000-0005-0000-0000-00009D790000}"/>
    <cellStyle name="20% - Accent1 4 2 10 2 2 2 3" xfId="31318" xr:uid="{00000000-0005-0000-0000-00009E790000}"/>
    <cellStyle name="20% - Accent1 4 2 10 2 2 3" xfId="31319" xr:uid="{00000000-0005-0000-0000-00009F790000}"/>
    <cellStyle name="20% - Accent1 4 2 10 2 2 3 2" xfId="31320" xr:uid="{00000000-0005-0000-0000-0000A0790000}"/>
    <cellStyle name="20% - Accent1 4 2 10 2 2 4" xfId="31321" xr:uid="{00000000-0005-0000-0000-0000A1790000}"/>
    <cellStyle name="20% - Accent1 4 2 10 2 3" xfId="31322" xr:uid="{00000000-0005-0000-0000-0000A2790000}"/>
    <cellStyle name="20% - Accent1 4 2 10 2 3 2" xfId="31323" xr:uid="{00000000-0005-0000-0000-0000A3790000}"/>
    <cellStyle name="20% - Accent1 4 2 10 2 3 2 2" xfId="31324" xr:uid="{00000000-0005-0000-0000-0000A4790000}"/>
    <cellStyle name="20% - Accent1 4 2 10 2 3 2 2 2" xfId="31325" xr:uid="{00000000-0005-0000-0000-0000A5790000}"/>
    <cellStyle name="20% - Accent1 4 2 10 2 3 2 3" xfId="31326" xr:uid="{00000000-0005-0000-0000-0000A6790000}"/>
    <cellStyle name="20% - Accent1 4 2 10 2 3 3" xfId="31327" xr:uid="{00000000-0005-0000-0000-0000A7790000}"/>
    <cellStyle name="20% - Accent1 4 2 10 2 3 3 2" xfId="31328" xr:uid="{00000000-0005-0000-0000-0000A8790000}"/>
    <cellStyle name="20% - Accent1 4 2 10 2 3 4" xfId="31329" xr:uid="{00000000-0005-0000-0000-0000A9790000}"/>
    <cellStyle name="20% - Accent1 4 2 10 2 4" xfId="31330" xr:uid="{00000000-0005-0000-0000-0000AA790000}"/>
    <cellStyle name="20% - Accent1 4 2 10 2 4 2" xfId="31331" xr:uid="{00000000-0005-0000-0000-0000AB790000}"/>
    <cellStyle name="20% - Accent1 4 2 10 2 4 2 2" xfId="31332" xr:uid="{00000000-0005-0000-0000-0000AC790000}"/>
    <cellStyle name="20% - Accent1 4 2 10 2 4 2 2 2" xfId="31333" xr:uid="{00000000-0005-0000-0000-0000AD790000}"/>
    <cellStyle name="20% - Accent1 4 2 10 2 4 2 3" xfId="31334" xr:uid="{00000000-0005-0000-0000-0000AE790000}"/>
    <cellStyle name="20% - Accent1 4 2 10 2 4 3" xfId="31335" xr:uid="{00000000-0005-0000-0000-0000AF790000}"/>
    <cellStyle name="20% - Accent1 4 2 10 2 4 3 2" xfId="31336" xr:uid="{00000000-0005-0000-0000-0000B0790000}"/>
    <cellStyle name="20% - Accent1 4 2 10 2 4 4" xfId="31337" xr:uid="{00000000-0005-0000-0000-0000B1790000}"/>
    <cellStyle name="20% - Accent1 4 2 10 2 5" xfId="31338" xr:uid="{00000000-0005-0000-0000-0000B2790000}"/>
    <cellStyle name="20% - Accent1 4 2 10 2 5 2" xfId="31339" xr:uid="{00000000-0005-0000-0000-0000B3790000}"/>
    <cellStyle name="20% - Accent1 4 2 10 2 5 2 2" xfId="31340" xr:uid="{00000000-0005-0000-0000-0000B4790000}"/>
    <cellStyle name="20% - Accent1 4 2 10 2 5 3" xfId="31341" xr:uid="{00000000-0005-0000-0000-0000B5790000}"/>
    <cellStyle name="20% - Accent1 4 2 10 2 6" xfId="31342" xr:uid="{00000000-0005-0000-0000-0000B6790000}"/>
    <cellStyle name="20% - Accent1 4 2 10 2 6 2" xfId="31343" xr:uid="{00000000-0005-0000-0000-0000B7790000}"/>
    <cellStyle name="20% - Accent1 4 2 10 2 6 2 2" xfId="31344" xr:uid="{00000000-0005-0000-0000-0000B8790000}"/>
    <cellStyle name="20% - Accent1 4 2 10 2 6 3" xfId="31345" xr:uid="{00000000-0005-0000-0000-0000B9790000}"/>
    <cellStyle name="20% - Accent1 4 2 10 2 7" xfId="31346" xr:uid="{00000000-0005-0000-0000-0000BA790000}"/>
    <cellStyle name="20% - Accent1 4 2 10 2 7 2" xfId="31347" xr:uid="{00000000-0005-0000-0000-0000BB790000}"/>
    <cellStyle name="20% - Accent1 4 2 10 2 8" xfId="31348" xr:uid="{00000000-0005-0000-0000-0000BC790000}"/>
    <cellStyle name="20% - Accent1 4 2 10 2 8 2" xfId="31349" xr:uid="{00000000-0005-0000-0000-0000BD790000}"/>
    <cellStyle name="20% - Accent1 4 2 10 2 9" xfId="31350" xr:uid="{00000000-0005-0000-0000-0000BE790000}"/>
    <cellStyle name="20% - Accent1 4 2 10 3" xfId="31351" xr:uid="{00000000-0005-0000-0000-0000BF790000}"/>
    <cellStyle name="20% - Accent1 4 2 10 3 2" xfId="31352" xr:uid="{00000000-0005-0000-0000-0000C0790000}"/>
    <cellStyle name="20% - Accent1 4 2 10 3 2 2" xfId="31353" xr:uid="{00000000-0005-0000-0000-0000C1790000}"/>
    <cellStyle name="20% - Accent1 4 2 10 3 2 2 2" xfId="31354" xr:uid="{00000000-0005-0000-0000-0000C2790000}"/>
    <cellStyle name="20% - Accent1 4 2 10 3 2 2 2 2" xfId="31355" xr:uid="{00000000-0005-0000-0000-0000C3790000}"/>
    <cellStyle name="20% - Accent1 4 2 10 3 2 2 3" xfId="31356" xr:uid="{00000000-0005-0000-0000-0000C4790000}"/>
    <cellStyle name="20% - Accent1 4 2 10 3 2 3" xfId="31357" xr:uid="{00000000-0005-0000-0000-0000C5790000}"/>
    <cellStyle name="20% - Accent1 4 2 10 3 2 3 2" xfId="31358" xr:uid="{00000000-0005-0000-0000-0000C6790000}"/>
    <cellStyle name="20% - Accent1 4 2 10 3 2 4" xfId="31359" xr:uid="{00000000-0005-0000-0000-0000C7790000}"/>
    <cellStyle name="20% - Accent1 4 2 10 3 3" xfId="31360" xr:uid="{00000000-0005-0000-0000-0000C8790000}"/>
    <cellStyle name="20% - Accent1 4 2 10 3 3 2" xfId="31361" xr:uid="{00000000-0005-0000-0000-0000C9790000}"/>
    <cellStyle name="20% - Accent1 4 2 10 3 3 2 2" xfId="31362" xr:uid="{00000000-0005-0000-0000-0000CA790000}"/>
    <cellStyle name="20% - Accent1 4 2 10 3 3 2 2 2" xfId="31363" xr:uid="{00000000-0005-0000-0000-0000CB790000}"/>
    <cellStyle name="20% - Accent1 4 2 10 3 3 2 3" xfId="31364" xr:uid="{00000000-0005-0000-0000-0000CC790000}"/>
    <cellStyle name="20% - Accent1 4 2 10 3 3 3" xfId="31365" xr:uid="{00000000-0005-0000-0000-0000CD790000}"/>
    <cellStyle name="20% - Accent1 4 2 10 3 3 3 2" xfId="31366" xr:uid="{00000000-0005-0000-0000-0000CE790000}"/>
    <cellStyle name="20% - Accent1 4 2 10 3 3 4" xfId="31367" xr:uid="{00000000-0005-0000-0000-0000CF790000}"/>
    <cellStyle name="20% - Accent1 4 2 10 3 4" xfId="31368" xr:uid="{00000000-0005-0000-0000-0000D0790000}"/>
    <cellStyle name="20% - Accent1 4 2 10 3 4 2" xfId="31369" xr:uid="{00000000-0005-0000-0000-0000D1790000}"/>
    <cellStyle name="20% - Accent1 4 2 10 3 4 2 2" xfId="31370" xr:uid="{00000000-0005-0000-0000-0000D2790000}"/>
    <cellStyle name="20% - Accent1 4 2 10 3 4 2 2 2" xfId="31371" xr:uid="{00000000-0005-0000-0000-0000D3790000}"/>
    <cellStyle name="20% - Accent1 4 2 10 3 4 2 3" xfId="31372" xr:uid="{00000000-0005-0000-0000-0000D4790000}"/>
    <cellStyle name="20% - Accent1 4 2 10 3 4 3" xfId="31373" xr:uid="{00000000-0005-0000-0000-0000D5790000}"/>
    <cellStyle name="20% - Accent1 4 2 10 3 4 3 2" xfId="31374" xr:uid="{00000000-0005-0000-0000-0000D6790000}"/>
    <cellStyle name="20% - Accent1 4 2 10 3 4 4" xfId="31375" xr:uid="{00000000-0005-0000-0000-0000D7790000}"/>
    <cellStyle name="20% - Accent1 4 2 10 3 5" xfId="31376" xr:uid="{00000000-0005-0000-0000-0000D8790000}"/>
    <cellStyle name="20% - Accent1 4 2 10 3 5 2" xfId="31377" xr:uid="{00000000-0005-0000-0000-0000D9790000}"/>
    <cellStyle name="20% - Accent1 4 2 10 3 5 2 2" xfId="31378" xr:uid="{00000000-0005-0000-0000-0000DA790000}"/>
    <cellStyle name="20% - Accent1 4 2 10 3 5 3" xfId="31379" xr:uid="{00000000-0005-0000-0000-0000DB790000}"/>
    <cellStyle name="20% - Accent1 4 2 10 3 6" xfId="31380" xr:uid="{00000000-0005-0000-0000-0000DC790000}"/>
    <cellStyle name="20% - Accent1 4 2 10 3 6 2" xfId="31381" xr:uid="{00000000-0005-0000-0000-0000DD790000}"/>
    <cellStyle name="20% - Accent1 4 2 10 3 6 2 2" xfId="31382" xr:uid="{00000000-0005-0000-0000-0000DE790000}"/>
    <cellStyle name="20% - Accent1 4 2 10 3 6 3" xfId="31383" xr:uid="{00000000-0005-0000-0000-0000DF790000}"/>
    <cellStyle name="20% - Accent1 4 2 10 3 7" xfId="31384" xr:uid="{00000000-0005-0000-0000-0000E0790000}"/>
    <cellStyle name="20% - Accent1 4 2 10 3 7 2" xfId="31385" xr:uid="{00000000-0005-0000-0000-0000E1790000}"/>
    <cellStyle name="20% - Accent1 4 2 10 3 8" xfId="31386" xr:uid="{00000000-0005-0000-0000-0000E2790000}"/>
    <cellStyle name="20% - Accent1 4 2 10 3 8 2" xfId="31387" xr:uid="{00000000-0005-0000-0000-0000E3790000}"/>
    <cellStyle name="20% - Accent1 4 2 10 3 9" xfId="31388" xr:uid="{00000000-0005-0000-0000-0000E4790000}"/>
    <cellStyle name="20% - Accent1 4 2 10 4" xfId="31389" xr:uid="{00000000-0005-0000-0000-0000E5790000}"/>
    <cellStyle name="20% - Accent1 4 2 10 4 2" xfId="31390" xr:uid="{00000000-0005-0000-0000-0000E6790000}"/>
    <cellStyle name="20% - Accent1 4 2 10 4 2 2" xfId="31391" xr:uid="{00000000-0005-0000-0000-0000E7790000}"/>
    <cellStyle name="20% - Accent1 4 2 10 4 2 2 2" xfId="31392" xr:uid="{00000000-0005-0000-0000-0000E8790000}"/>
    <cellStyle name="20% - Accent1 4 2 10 4 2 3" xfId="31393" xr:uid="{00000000-0005-0000-0000-0000E9790000}"/>
    <cellStyle name="20% - Accent1 4 2 10 4 3" xfId="31394" xr:uid="{00000000-0005-0000-0000-0000EA790000}"/>
    <cellStyle name="20% - Accent1 4 2 10 4 3 2" xfId="31395" xr:uid="{00000000-0005-0000-0000-0000EB790000}"/>
    <cellStyle name="20% - Accent1 4 2 10 4 4" xfId="31396" xr:uid="{00000000-0005-0000-0000-0000EC790000}"/>
    <cellStyle name="20% - Accent1 4 2 10 5" xfId="31397" xr:uid="{00000000-0005-0000-0000-0000ED790000}"/>
    <cellStyle name="20% - Accent1 4 2 10 5 2" xfId="31398" xr:uid="{00000000-0005-0000-0000-0000EE790000}"/>
    <cellStyle name="20% - Accent1 4 2 10 5 2 2" xfId="31399" xr:uid="{00000000-0005-0000-0000-0000EF790000}"/>
    <cellStyle name="20% - Accent1 4 2 10 5 2 2 2" xfId="31400" xr:uid="{00000000-0005-0000-0000-0000F0790000}"/>
    <cellStyle name="20% - Accent1 4 2 10 5 2 3" xfId="31401" xr:uid="{00000000-0005-0000-0000-0000F1790000}"/>
    <cellStyle name="20% - Accent1 4 2 10 5 3" xfId="31402" xr:uid="{00000000-0005-0000-0000-0000F2790000}"/>
    <cellStyle name="20% - Accent1 4 2 10 5 3 2" xfId="31403" xr:uid="{00000000-0005-0000-0000-0000F3790000}"/>
    <cellStyle name="20% - Accent1 4 2 10 5 4" xfId="31404" xr:uid="{00000000-0005-0000-0000-0000F4790000}"/>
    <cellStyle name="20% - Accent1 4 2 10 6" xfId="31405" xr:uid="{00000000-0005-0000-0000-0000F5790000}"/>
    <cellStyle name="20% - Accent1 4 2 10 6 2" xfId="31406" xr:uid="{00000000-0005-0000-0000-0000F6790000}"/>
    <cellStyle name="20% - Accent1 4 2 10 6 2 2" xfId="31407" xr:uid="{00000000-0005-0000-0000-0000F7790000}"/>
    <cellStyle name="20% - Accent1 4 2 10 6 2 2 2" xfId="31408" xr:uid="{00000000-0005-0000-0000-0000F8790000}"/>
    <cellStyle name="20% - Accent1 4 2 10 6 2 3" xfId="31409" xr:uid="{00000000-0005-0000-0000-0000F9790000}"/>
    <cellStyle name="20% - Accent1 4 2 10 6 3" xfId="31410" xr:uid="{00000000-0005-0000-0000-0000FA790000}"/>
    <cellStyle name="20% - Accent1 4 2 10 6 3 2" xfId="31411" xr:uid="{00000000-0005-0000-0000-0000FB790000}"/>
    <cellStyle name="20% - Accent1 4 2 10 6 4" xfId="31412" xr:uid="{00000000-0005-0000-0000-0000FC790000}"/>
    <cellStyle name="20% - Accent1 4 2 10 7" xfId="31413" xr:uid="{00000000-0005-0000-0000-0000FD790000}"/>
    <cellStyle name="20% - Accent1 4 2 10 7 2" xfId="31414" xr:uid="{00000000-0005-0000-0000-0000FE790000}"/>
    <cellStyle name="20% - Accent1 4 2 10 7 2 2" xfId="31415" xr:uid="{00000000-0005-0000-0000-0000FF790000}"/>
    <cellStyle name="20% - Accent1 4 2 10 7 3" xfId="31416" xr:uid="{00000000-0005-0000-0000-0000007A0000}"/>
    <cellStyle name="20% - Accent1 4 2 10 8" xfId="31417" xr:uid="{00000000-0005-0000-0000-0000017A0000}"/>
    <cellStyle name="20% - Accent1 4 2 10 8 2" xfId="31418" xr:uid="{00000000-0005-0000-0000-0000027A0000}"/>
    <cellStyle name="20% - Accent1 4 2 10 8 2 2" xfId="31419" xr:uid="{00000000-0005-0000-0000-0000037A0000}"/>
    <cellStyle name="20% - Accent1 4 2 10 8 3" xfId="31420" xr:uid="{00000000-0005-0000-0000-0000047A0000}"/>
    <cellStyle name="20% - Accent1 4 2 10 9" xfId="31421" xr:uid="{00000000-0005-0000-0000-0000057A0000}"/>
    <cellStyle name="20% - Accent1 4 2 10 9 2" xfId="31422" xr:uid="{00000000-0005-0000-0000-0000067A0000}"/>
    <cellStyle name="20% - Accent1 4 2 11" xfId="31423" xr:uid="{00000000-0005-0000-0000-0000077A0000}"/>
    <cellStyle name="20% - Accent1 4 2 11 2" xfId="31424" xr:uid="{00000000-0005-0000-0000-0000087A0000}"/>
    <cellStyle name="20% - Accent1 4 2 11 2 2" xfId="31425" xr:uid="{00000000-0005-0000-0000-0000097A0000}"/>
    <cellStyle name="20% - Accent1 4 2 11 2 2 2" xfId="31426" xr:uid="{00000000-0005-0000-0000-00000A7A0000}"/>
    <cellStyle name="20% - Accent1 4 2 11 2 2 2 2" xfId="31427" xr:uid="{00000000-0005-0000-0000-00000B7A0000}"/>
    <cellStyle name="20% - Accent1 4 2 11 2 2 3" xfId="31428" xr:uid="{00000000-0005-0000-0000-00000C7A0000}"/>
    <cellStyle name="20% - Accent1 4 2 11 2 3" xfId="31429" xr:uid="{00000000-0005-0000-0000-00000D7A0000}"/>
    <cellStyle name="20% - Accent1 4 2 11 2 3 2" xfId="31430" xr:uid="{00000000-0005-0000-0000-00000E7A0000}"/>
    <cellStyle name="20% - Accent1 4 2 11 2 4" xfId="31431" xr:uid="{00000000-0005-0000-0000-00000F7A0000}"/>
    <cellStyle name="20% - Accent1 4 2 11 3" xfId="31432" xr:uid="{00000000-0005-0000-0000-0000107A0000}"/>
    <cellStyle name="20% - Accent1 4 2 11 3 2" xfId="31433" xr:uid="{00000000-0005-0000-0000-0000117A0000}"/>
    <cellStyle name="20% - Accent1 4 2 11 3 2 2" xfId="31434" xr:uid="{00000000-0005-0000-0000-0000127A0000}"/>
    <cellStyle name="20% - Accent1 4 2 11 3 2 2 2" xfId="31435" xr:uid="{00000000-0005-0000-0000-0000137A0000}"/>
    <cellStyle name="20% - Accent1 4 2 11 3 2 3" xfId="31436" xr:uid="{00000000-0005-0000-0000-0000147A0000}"/>
    <cellStyle name="20% - Accent1 4 2 11 3 3" xfId="31437" xr:uid="{00000000-0005-0000-0000-0000157A0000}"/>
    <cellStyle name="20% - Accent1 4 2 11 3 3 2" xfId="31438" xr:uid="{00000000-0005-0000-0000-0000167A0000}"/>
    <cellStyle name="20% - Accent1 4 2 11 3 4" xfId="31439" xr:uid="{00000000-0005-0000-0000-0000177A0000}"/>
    <cellStyle name="20% - Accent1 4 2 11 4" xfId="31440" xr:uid="{00000000-0005-0000-0000-0000187A0000}"/>
    <cellStyle name="20% - Accent1 4 2 11 4 2" xfId="31441" xr:uid="{00000000-0005-0000-0000-0000197A0000}"/>
    <cellStyle name="20% - Accent1 4 2 11 4 2 2" xfId="31442" xr:uid="{00000000-0005-0000-0000-00001A7A0000}"/>
    <cellStyle name="20% - Accent1 4 2 11 4 2 2 2" xfId="31443" xr:uid="{00000000-0005-0000-0000-00001B7A0000}"/>
    <cellStyle name="20% - Accent1 4 2 11 4 2 3" xfId="31444" xr:uid="{00000000-0005-0000-0000-00001C7A0000}"/>
    <cellStyle name="20% - Accent1 4 2 11 4 3" xfId="31445" xr:uid="{00000000-0005-0000-0000-00001D7A0000}"/>
    <cellStyle name="20% - Accent1 4 2 11 4 3 2" xfId="31446" xr:uid="{00000000-0005-0000-0000-00001E7A0000}"/>
    <cellStyle name="20% - Accent1 4 2 11 4 4" xfId="31447" xr:uid="{00000000-0005-0000-0000-00001F7A0000}"/>
    <cellStyle name="20% - Accent1 4 2 11 5" xfId="31448" xr:uid="{00000000-0005-0000-0000-0000207A0000}"/>
    <cellStyle name="20% - Accent1 4 2 11 5 2" xfId="31449" xr:uid="{00000000-0005-0000-0000-0000217A0000}"/>
    <cellStyle name="20% - Accent1 4 2 11 5 2 2" xfId="31450" xr:uid="{00000000-0005-0000-0000-0000227A0000}"/>
    <cellStyle name="20% - Accent1 4 2 11 5 3" xfId="31451" xr:uid="{00000000-0005-0000-0000-0000237A0000}"/>
    <cellStyle name="20% - Accent1 4 2 11 6" xfId="31452" xr:uid="{00000000-0005-0000-0000-0000247A0000}"/>
    <cellStyle name="20% - Accent1 4 2 11 6 2" xfId="31453" xr:uid="{00000000-0005-0000-0000-0000257A0000}"/>
    <cellStyle name="20% - Accent1 4 2 11 6 2 2" xfId="31454" xr:uid="{00000000-0005-0000-0000-0000267A0000}"/>
    <cellStyle name="20% - Accent1 4 2 11 6 3" xfId="31455" xr:uid="{00000000-0005-0000-0000-0000277A0000}"/>
    <cellStyle name="20% - Accent1 4 2 11 7" xfId="31456" xr:uid="{00000000-0005-0000-0000-0000287A0000}"/>
    <cellStyle name="20% - Accent1 4 2 11 7 2" xfId="31457" xr:uid="{00000000-0005-0000-0000-0000297A0000}"/>
    <cellStyle name="20% - Accent1 4 2 11 8" xfId="31458" xr:uid="{00000000-0005-0000-0000-00002A7A0000}"/>
    <cellStyle name="20% - Accent1 4 2 11 8 2" xfId="31459" xr:uid="{00000000-0005-0000-0000-00002B7A0000}"/>
    <cellStyle name="20% - Accent1 4 2 11 9" xfId="31460" xr:uid="{00000000-0005-0000-0000-00002C7A0000}"/>
    <cellStyle name="20% - Accent1 4 2 12" xfId="31461" xr:uid="{00000000-0005-0000-0000-00002D7A0000}"/>
    <cellStyle name="20% - Accent1 4 2 12 2" xfId="31462" xr:uid="{00000000-0005-0000-0000-00002E7A0000}"/>
    <cellStyle name="20% - Accent1 4 2 12 2 2" xfId="31463" xr:uid="{00000000-0005-0000-0000-00002F7A0000}"/>
    <cellStyle name="20% - Accent1 4 2 12 2 2 2" xfId="31464" xr:uid="{00000000-0005-0000-0000-0000307A0000}"/>
    <cellStyle name="20% - Accent1 4 2 12 2 2 2 2" xfId="31465" xr:uid="{00000000-0005-0000-0000-0000317A0000}"/>
    <cellStyle name="20% - Accent1 4 2 12 2 2 3" xfId="31466" xr:uid="{00000000-0005-0000-0000-0000327A0000}"/>
    <cellStyle name="20% - Accent1 4 2 12 2 3" xfId="31467" xr:uid="{00000000-0005-0000-0000-0000337A0000}"/>
    <cellStyle name="20% - Accent1 4 2 12 2 3 2" xfId="31468" xr:uid="{00000000-0005-0000-0000-0000347A0000}"/>
    <cellStyle name="20% - Accent1 4 2 12 2 4" xfId="31469" xr:uid="{00000000-0005-0000-0000-0000357A0000}"/>
    <cellStyle name="20% - Accent1 4 2 12 3" xfId="31470" xr:uid="{00000000-0005-0000-0000-0000367A0000}"/>
    <cellStyle name="20% - Accent1 4 2 12 3 2" xfId="31471" xr:uid="{00000000-0005-0000-0000-0000377A0000}"/>
    <cellStyle name="20% - Accent1 4 2 12 3 2 2" xfId="31472" xr:uid="{00000000-0005-0000-0000-0000387A0000}"/>
    <cellStyle name="20% - Accent1 4 2 12 3 2 2 2" xfId="31473" xr:uid="{00000000-0005-0000-0000-0000397A0000}"/>
    <cellStyle name="20% - Accent1 4 2 12 3 2 3" xfId="31474" xr:uid="{00000000-0005-0000-0000-00003A7A0000}"/>
    <cellStyle name="20% - Accent1 4 2 12 3 3" xfId="31475" xr:uid="{00000000-0005-0000-0000-00003B7A0000}"/>
    <cellStyle name="20% - Accent1 4 2 12 3 3 2" xfId="31476" xr:uid="{00000000-0005-0000-0000-00003C7A0000}"/>
    <cellStyle name="20% - Accent1 4 2 12 3 4" xfId="31477" xr:uid="{00000000-0005-0000-0000-00003D7A0000}"/>
    <cellStyle name="20% - Accent1 4 2 12 4" xfId="31478" xr:uid="{00000000-0005-0000-0000-00003E7A0000}"/>
    <cellStyle name="20% - Accent1 4 2 12 4 2" xfId="31479" xr:uid="{00000000-0005-0000-0000-00003F7A0000}"/>
    <cellStyle name="20% - Accent1 4 2 12 4 2 2" xfId="31480" xr:uid="{00000000-0005-0000-0000-0000407A0000}"/>
    <cellStyle name="20% - Accent1 4 2 12 4 2 2 2" xfId="31481" xr:uid="{00000000-0005-0000-0000-0000417A0000}"/>
    <cellStyle name="20% - Accent1 4 2 12 4 2 3" xfId="31482" xr:uid="{00000000-0005-0000-0000-0000427A0000}"/>
    <cellStyle name="20% - Accent1 4 2 12 4 3" xfId="31483" xr:uid="{00000000-0005-0000-0000-0000437A0000}"/>
    <cellStyle name="20% - Accent1 4 2 12 4 3 2" xfId="31484" xr:uid="{00000000-0005-0000-0000-0000447A0000}"/>
    <cellStyle name="20% - Accent1 4 2 12 4 4" xfId="31485" xr:uid="{00000000-0005-0000-0000-0000457A0000}"/>
    <cellStyle name="20% - Accent1 4 2 12 5" xfId="31486" xr:uid="{00000000-0005-0000-0000-0000467A0000}"/>
    <cellStyle name="20% - Accent1 4 2 12 5 2" xfId="31487" xr:uid="{00000000-0005-0000-0000-0000477A0000}"/>
    <cellStyle name="20% - Accent1 4 2 12 5 2 2" xfId="31488" xr:uid="{00000000-0005-0000-0000-0000487A0000}"/>
    <cellStyle name="20% - Accent1 4 2 12 5 3" xfId="31489" xr:uid="{00000000-0005-0000-0000-0000497A0000}"/>
    <cellStyle name="20% - Accent1 4 2 12 6" xfId="31490" xr:uid="{00000000-0005-0000-0000-00004A7A0000}"/>
    <cellStyle name="20% - Accent1 4 2 12 6 2" xfId="31491" xr:uid="{00000000-0005-0000-0000-00004B7A0000}"/>
    <cellStyle name="20% - Accent1 4 2 12 6 2 2" xfId="31492" xr:uid="{00000000-0005-0000-0000-00004C7A0000}"/>
    <cellStyle name="20% - Accent1 4 2 12 6 3" xfId="31493" xr:uid="{00000000-0005-0000-0000-00004D7A0000}"/>
    <cellStyle name="20% - Accent1 4 2 12 7" xfId="31494" xr:uid="{00000000-0005-0000-0000-00004E7A0000}"/>
    <cellStyle name="20% - Accent1 4 2 12 7 2" xfId="31495" xr:uid="{00000000-0005-0000-0000-00004F7A0000}"/>
    <cellStyle name="20% - Accent1 4 2 12 8" xfId="31496" xr:uid="{00000000-0005-0000-0000-0000507A0000}"/>
    <cellStyle name="20% - Accent1 4 2 12 8 2" xfId="31497" xr:uid="{00000000-0005-0000-0000-0000517A0000}"/>
    <cellStyle name="20% - Accent1 4 2 12 9" xfId="31498" xr:uid="{00000000-0005-0000-0000-0000527A0000}"/>
    <cellStyle name="20% - Accent1 4 2 13" xfId="31499" xr:uid="{00000000-0005-0000-0000-0000537A0000}"/>
    <cellStyle name="20% - Accent1 4 2 13 2" xfId="31500" xr:uid="{00000000-0005-0000-0000-0000547A0000}"/>
    <cellStyle name="20% - Accent1 4 2 13 2 2" xfId="31501" xr:uid="{00000000-0005-0000-0000-0000557A0000}"/>
    <cellStyle name="20% - Accent1 4 2 13 2 2 2" xfId="31502" xr:uid="{00000000-0005-0000-0000-0000567A0000}"/>
    <cellStyle name="20% - Accent1 4 2 13 2 3" xfId="31503" xr:uid="{00000000-0005-0000-0000-0000577A0000}"/>
    <cellStyle name="20% - Accent1 4 2 13 3" xfId="31504" xr:uid="{00000000-0005-0000-0000-0000587A0000}"/>
    <cellStyle name="20% - Accent1 4 2 13 3 2" xfId="31505" xr:uid="{00000000-0005-0000-0000-0000597A0000}"/>
    <cellStyle name="20% - Accent1 4 2 13 4" xfId="31506" xr:uid="{00000000-0005-0000-0000-00005A7A0000}"/>
    <cellStyle name="20% - Accent1 4 2 14" xfId="31507" xr:uid="{00000000-0005-0000-0000-00005B7A0000}"/>
    <cellStyle name="20% - Accent1 4 2 14 2" xfId="31508" xr:uid="{00000000-0005-0000-0000-00005C7A0000}"/>
    <cellStyle name="20% - Accent1 4 2 14 2 2" xfId="31509" xr:uid="{00000000-0005-0000-0000-00005D7A0000}"/>
    <cellStyle name="20% - Accent1 4 2 14 2 2 2" xfId="31510" xr:uid="{00000000-0005-0000-0000-00005E7A0000}"/>
    <cellStyle name="20% - Accent1 4 2 14 2 3" xfId="31511" xr:uid="{00000000-0005-0000-0000-00005F7A0000}"/>
    <cellStyle name="20% - Accent1 4 2 14 3" xfId="31512" xr:uid="{00000000-0005-0000-0000-0000607A0000}"/>
    <cellStyle name="20% - Accent1 4 2 14 3 2" xfId="31513" xr:uid="{00000000-0005-0000-0000-0000617A0000}"/>
    <cellStyle name="20% - Accent1 4 2 14 4" xfId="31514" xr:uid="{00000000-0005-0000-0000-0000627A0000}"/>
    <cellStyle name="20% - Accent1 4 2 15" xfId="31515" xr:uid="{00000000-0005-0000-0000-0000637A0000}"/>
    <cellStyle name="20% - Accent1 4 2 15 2" xfId="31516" xr:uid="{00000000-0005-0000-0000-0000647A0000}"/>
    <cellStyle name="20% - Accent1 4 2 15 2 2" xfId="31517" xr:uid="{00000000-0005-0000-0000-0000657A0000}"/>
    <cellStyle name="20% - Accent1 4 2 15 2 2 2" xfId="31518" xr:uid="{00000000-0005-0000-0000-0000667A0000}"/>
    <cellStyle name="20% - Accent1 4 2 15 2 3" xfId="31519" xr:uid="{00000000-0005-0000-0000-0000677A0000}"/>
    <cellStyle name="20% - Accent1 4 2 15 3" xfId="31520" xr:uid="{00000000-0005-0000-0000-0000687A0000}"/>
    <cellStyle name="20% - Accent1 4 2 15 3 2" xfId="31521" xr:uid="{00000000-0005-0000-0000-0000697A0000}"/>
    <cellStyle name="20% - Accent1 4 2 15 4" xfId="31522" xr:uid="{00000000-0005-0000-0000-00006A7A0000}"/>
    <cellStyle name="20% - Accent1 4 2 16" xfId="31523" xr:uid="{00000000-0005-0000-0000-00006B7A0000}"/>
    <cellStyle name="20% - Accent1 4 2 16 2" xfId="31524" xr:uid="{00000000-0005-0000-0000-00006C7A0000}"/>
    <cellStyle name="20% - Accent1 4 2 16 2 2" xfId="31525" xr:uid="{00000000-0005-0000-0000-00006D7A0000}"/>
    <cellStyle name="20% - Accent1 4 2 16 3" xfId="31526" xr:uid="{00000000-0005-0000-0000-00006E7A0000}"/>
    <cellStyle name="20% - Accent1 4 2 17" xfId="31527" xr:uid="{00000000-0005-0000-0000-00006F7A0000}"/>
    <cellStyle name="20% - Accent1 4 2 17 2" xfId="31528" xr:uid="{00000000-0005-0000-0000-0000707A0000}"/>
    <cellStyle name="20% - Accent1 4 2 17 2 2" xfId="31529" xr:uid="{00000000-0005-0000-0000-0000717A0000}"/>
    <cellStyle name="20% - Accent1 4 2 17 3" xfId="31530" xr:uid="{00000000-0005-0000-0000-0000727A0000}"/>
    <cellStyle name="20% - Accent1 4 2 18" xfId="31531" xr:uid="{00000000-0005-0000-0000-0000737A0000}"/>
    <cellStyle name="20% - Accent1 4 2 18 2" xfId="31532" xr:uid="{00000000-0005-0000-0000-0000747A0000}"/>
    <cellStyle name="20% - Accent1 4 2 19" xfId="31533" xr:uid="{00000000-0005-0000-0000-0000757A0000}"/>
    <cellStyle name="20% - Accent1 4 2 19 2" xfId="31534" xr:uid="{00000000-0005-0000-0000-0000767A0000}"/>
    <cellStyle name="20% - Accent1 4 2 2" xfId="31535" xr:uid="{00000000-0005-0000-0000-0000777A0000}"/>
    <cellStyle name="20% - Accent1 4 2 2 10" xfId="31536" xr:uid="{00000000-0005-0000-0000-0000787A0000}"/>
    <cellStyle name="20% - Accent1 4 2 2 10 2" xfId="31537" xr:uid="{00000000-0005-0000-0000-0000797A0000}"/>
    <cellStyle name="20% - Accent1 4 2 2 10 2 2" xfId="31538" xr:uid="{00000000-0005-0000-0000-00007A7A0000}"/>
    <cellStyle name="20% - Accent1 4 2 2 10 2 2 2" xfId="31539" xr:uid="{00000000-0005-0000-0000-00007B7A0000}"/>
    <cellStyle name="20% - Accent1 4 2 2 10 2 3" xfId="31540" xr:uid="{00000000-0005-0000-0000-00007C7A0000}"/>
    <cellStyle name="20% - Accent1 4 2 2 10 3" xfId="31541" xr:uid="{00000000-0005-0000-0000-00007D7A0000}"/>
    <cellStyle name="20% - Accent1 4 2 2 10 3 2" xfId="31542" xr:uid="{00000000-0005-0000-0000-00007E7A0000}"/>
    <cellStyle name="20% - Accent1 4 2 2 10 4" xfId="31543" xr:uid="{00000000-0005-0000-0000-00007F7A0000}"/>
    <cellStyle name="20% - Accent1 4 2 2 11" xfId="31544" xr:uid="{00000000-0005-0000-0000-0000807A0000}"/>
    <cellStyle name="20% - Accent1 4 2 2 11 2" xfId="31545" xr:uid="{00000000-0005-0000-0000-0000817A0000}"/>
    <cellStyle name="20% - Accent1 4 2 2 11 2 2" xfId="31546" xr:uid="{00000000-0005-0000-0000-0000827A0000}"/>
    <cellStyle name="20% - Accent1 4 2 2 11 2 2 2" xfId="31547" xr:uid="{00000000-0005-0000-0000-0000837A0000}"/>
    <cellStyle name="20% - Accent1 4 2 2 11 2 3" xfId="31548" xr:uid="{00000000-0005-0000-0000-0000847A0000}"/>
    <cellStyle name="20% - Accent1 4 2 2 11 3" xfId="31549" xr:uid="{00000000-0005-0000-0000-0000857A0000}"/>
    <cellStyle name="20% - Accent1 4 2 2 11 3 2" xfId="31550" xr:uid="{00000000-0005-0000-0000-0000867A0000}"/>
    <cellStyle name="20% - Accent1 4 2 2 11 4" xfId="31551" xr:uid="{00000000-0005-0000-0000-0000877A0000}"/>
    <cellStyle name="20% - Accent1 4 2 2 12" xfId="31552" xr:uid="{00000000-0005-0000-0000-0000887A0000}"/>
    <cellStyle name="20% - Accent1 4 2 2 12 2" xfId="31553" xr:uid="{00000000-0005-0000-0000-0000897A0000}"/>
    <cellStyle name="20% - Accent1 4 2 2 12 2 2" xfId="31554" xr:uid="{00000000-0005-0000-0000-00008A7A0000}"/>
    <cellStyle name="20% - Accent1 4 2 2 12 3" xfId="31555" xr:uid="{00000000-0005-0000-0000-00008B7A0000}"/>
    <cellStyle name="20% - Accent1 4 2 2 13" xfId="31556" xr:uid="{00000000-0005-0000-0000-00008C7A0000}"/>
    <cellStyle name="20% - Accent1 4 2 2 13 2" xfId="31557" xr:uid="{00000000-0005-0000-0000-00008D7A0000}"/>
    <cellStyle name="20% - Accent1 4 2 2 13 2 2" xfId="31558" xr:uid="{00000000-0005-0000-0000-00008E7A0000}"/>
    <cellStyle name="20% - Accent1 4 2 2 13 3" xfId="31559" xr:uid="{00000000-0005-0000-0000-00008F7A0000}"/>
    <cellStyle name="20% - Accent1 4 2 2 14" xfId="31560" xr:uid="{00000000-0005-0000-0000-0000907A0000}"/>
    <cellStyle name="20% - Accent1 4 2 2 14 2" xfId="31561" xr:uid="{00000000-0005-0000-0000-0000917A0000}"/>
    <cellStyle name="20% - Accent1 4 2 2 15" xfId="31562" xr:uid="{00000000-0005-0000-0000-0000927A0000}"/>
    <cellStyle name="20% - Accent1 4 2 2 15 2" xfId="31563" xr:uid="{00000000-0005-0000-0000-0000937A0000}"/>
    <cellStyle name="20% - Accent1 4 2 2 16" xfId="31564" xr:uid="{00000000-0005-0000-0000-0000947A0000}"/>
    <cellStyle name="20% - Accent1 4 2 2 2" xfId="31565" xr:uid="{00000000-0005-0000-0000-0000957A0000}"/>
    <cellStyle name="20% - Accent1 4 2 2 2 10" xfId="31566" xr:uid="{00000000-0005-0000-0000-0000967A0000}"/>
    <cellStyle name="20% - Accent1 4 2 2 2 10 2" xfId="31567" xr:uid="{00000000-0005-0000-0000-0000977A0000}"/>
    <cellStyle name="20% - Accent1 4 2 2 2 10 2 2" xfId="31568" xr:uid="{00000000-0005-0000-0000-0000987A0000}"/>
    <cellStyle name="20% - Accent1 4 2 2 2 10 2 2 2" xfId="31569" xr:uid="{00000000-0005-0000-0000-0000997A0000}"/>
    <cellStyle name="20% - Accent1 4 2 2 2 10 2 3" xfId="31570" xr:uid="{00000000-0005-0000-0000-00009A7A0000}"/>
    <cellStyle name="20% - Accent1 4 2 2 2 10 3" xfId="31571" xr:uid="{00000000-0005-0000-0000-00009B7A0000}"/>
    <cellStyle name="20% - Accent1 4 2 2 2 10 3 2" xfId="31572" xr:uid="{00000000-0005-0000-0000-00009C7A0000}"/>
    <cellStyle name="20% - Accent1 4 2 2 2 10 4" xfId="31573" xr:uid="{00000000-0005-0000-0000-00009D7A0000}"/>
    <cellStyle name="20% - Accent1 4 2 2 2 11" xfId="31574" xr:uid="{00000000-0005-0000-0000-00009E7A0000}"/>
    <cellStyle name="20% - Accent1 4 2 2 2 11 2" xfId="31575" xr:uid="{00000000-0005-0000-0000-00009F7A0000}"/>
    <cellStyle name="20% - Accent1 4 2 2 2 11 2 2" xfId="31576" xr:uid="{00000000-0005-0000-0000-0000A07A0000}"/>
    <cellStyle name="20% - Accent1 4 2 2 2 11 3" xfId="31577" xr:uid="{00000000-0005-0000-0000-0000A17A0000}"/>
    <cellStyle name="20% - Accent1 4 2 2 2 12" xfId="31578" xr:uid="{00000000-0005-0000-0000-0000A27A0000}"/>
    <cellStyle name="20% - Accent1 4 2 2 2 12 2" xfId="31579" xr:uid="{00000000-0005-0000-0000-0000A37A0000}"/>
    <cellStyle name="20% - Accent1 4 2 2 2 12 2 2" xfId="31580" xr:uid="{00000000-0005-0000-0000-0000A47A0000}"/>
    <cellStyle name="20% - Accent1 4 2 2 2 12 3" xfId="31581" xr:uid="{00000000-0005-0000-0000-0000A57A0000}"/>
    <cellStyle name="20% - Accent1 4 2 2 2 13" xfId="31582" xr:uid="{00000000-0005-0000-0000-0000A67A0000}"/>
    <cellStyle name="20% - Accent1 4 2 2 2 13 2" xfId="31583" xr:uid="{00000000-0005-0000-0000-0000A77A0000}"/>
    <cellStyle name="20% - Accent1 4 2 2 2 14" xfId="31584" xr:uid="{00000000-0005-0000-0000-0000A87A0000}"/>
    <cellStyle name="20% - Accent1 4 2 2 2 14 2" xfId="31585" xr:uid="{00000000-0005-0000-0000-0000A97A0000}"/>
    <cellStyle name="20% - Accent1 4 2 2 2 15" xfId="31586" xr:uid="{00000000-0005-0000-0000-0000AA7A0000}"/>
    <cellStyle name="20% - Accent1 4 2 2 2 2" xfId="31587" xr:uid="{00000000-0005-0000-0000-0000AB7A0000}"/>
    <cellStyle name="20% - Accent1 4 2 2 2 2 10" xfId="31588" xr:uid="{00000000-0005-0000-0000-0000AC7A0000}"/>
    <cellStyle name="20% - Accent1 4 2 2 2 2 10 2" xfId="31589" xr:uid="{00000000-0005-0000-0000-0000AD7A0000}"/>
    <cellStyle name="20% - Accent1 4 2 2 2 2 10 2 2" xfId="31590" xr:uid="{00000000-0005-0000-0000-0000AE7A0000}"/>
    <cellStyle name="20% - Accent1 4 2 2 2 2 10 3" xfId="31591" xr:uid="{00000000-0005-0000-0000-0000AF7A0000}"/>
    <cellStyle name="20% - Accent1 4 2 2 2 2 11" xfId="31592" xr:uid="{00000000-0005-0000-0000-0000B07A0000}"/>
    <cellStyle name="20% - Accent1 4 2 2 2 2 11 2" xfId="31593" xr:uid="{00000000-0005-0000-0000-0000B17A0000}"/>
    <cellStyle name="20% - Accent1 4 2 2 2 2 11 2 2" xfId="31594" xr:uid="{00000000-0005-0000-0000-0000B27A0000}"/>
    <cellStyle name="20% - Accent1 4 2 2 2 2 11 3" xfId="31595" xr:uid="{00000000-0005-0000-0000-0000B37A0000}"/>
    <cellStyle name="20% - Accent1 4 2 2 2 2 12" xfId="31596" xr:uid="{00000000-0005-0000-0000-0000B47A0000}"/>
    <cellStyle name="20% - Accent1 4 2 2 2 2 12 2" xfId="31597" xr:uid="{00000000-0005-0000-0000-0000B57A0000}"/>
    <cellStyle name="20% - Accent1 4 2 2 2 2 13" xfId="31598" xr:uid="{00000000-0005-0000-0000-0000B67A0000}"/>
    <cellStyle name="20% - Accent1 4 2 2 2 2 13 2" xfId="31599" xr:uid="{00000000-0005-0000-0000-0000B77A0000}"/>
    <cellStyle name="20% - Accent1 4 2 2 2 2 14" xfId="31600" xr:uid="{00000000-0005-0000-0000-0000B87A0000}"/>
    <cellStyle name="20% - Accent1 4 2 2 2 2 2" xfId="31601" xr:uid="{00000000-0005-0000-0000-0000B97A0000}"/>
    <cellStyle name="20% - Accent1 4 2 2 2 2 2 10" xfId="31602" xr:uid="{00000000-0005-0000-0000-0000BA7A0000}"/>
    <cellStyle name="20% - Accent1 4 2 2 2 2 2 10 2" xfId="31603" xr:uid="{00000000-0005-0000-0000-0000BB7A0000}"/>
    <cellStyle name="20% - Accent1 4 2 2 2 2 2 11" xfId="31604" xr:uid="{00000000-0005-0000-0000-0000BC7A0000}"/>
    <cellStyle name="20% - Accent1 4 2 2 2 2 2 2" xfId="31605" xr:uid="{00000000-0005-0000-0000-0000BD7A0000}"/>
    <cellStyle name="20% - Accent1 4 2 2 2 2 2 2 2" xfId="31606" xr:uid="{00000000-0005-0000-0000-0000BE7A0000}"/>
    <cellStyle name="20% - Accent1 4 2 2 2 2 2 2 2 2" xfId="31607" xr:uid="{00000000-0005-0000-0000-0000BF7A0000}"/>
    <cellStyle name="20% - Accent1 4 2 2 2 2 2 2 2 2 2" xfId="31608" xr:uid="{00000000-0005-0000-0000-0000C07A0000}"/>
    <cellStyle name="20% - Accent1 4 2 2 2 2 2 2 2 2 2 2" xfId="31609" xr:uid="{00000000-0005-0000-0000-0000C17A0000}"/>
    <cellStyle name="20% - Accent1 4 2 2 2 2 2 2 2 2 3" xfId="31610" xr:uid="{00000000-0005-0000-0000-0000C27A0000}"/>
    <cellStyle name="20% - Accent1 4 2 2 2 2 2 2 2 3" xfId="31611" xr:uid="{00000000-0005-0000-0000-0000C37A0000}"/>
    <cellStyle name="20% - Accent1 4 2 2 2 2 2 2 2 3 2" xfId="31612" xr:uid="{00000000-0005-0000-0000-0000C47A0000}"/>
    <cellStyle name="20% - Accent1 4 2 2 2 2 2 2 2 4" xfId="31613" xr:uid="{00000000-0005-0000-0000-0000C57A0000}"/>
    <cellStyle name="20% - Accent1 4 2 2 2 2 2 2 3" xfId="31614" xr:uid="{00000000-0005-0000-0000-0000C67A0000}"/>
    <cellStyle name="20% - Accent1 4 2 2 2 2 2 2 3 2" xfId="31615" xr:uid="{00000000-0005-0000-0000-0000C77A0000}"/>
    <cellStyle name="20% - Accent1 4 2 2 2 2 2 2 3 2 2" xfId="31616" xr:uid="{00000000-0005-0000-0000-0000C87A0000}"/>
    <cellStyle name="20% - Accent1 4 2 2 2 2 2 2 3 2 2 2" xfId="31617" xr:uid="{00000000-0005-0000-0000-0000C97A0000}"/>
    <cellStyle name="20% - Accent1 4 2 2 2 2 2 2 3 2 3" xfId="31618" xr:uid="{00000000-0005-0000-0000-0000CA7A0000}"/>
    <cellStyle name="20% - Accent1 4 2 2 2 2 2 2 3 3" xfId="31619" xr:uid="{00000000-0005-0000-0000-0000CB7A0000}"/>
    <cellStyle name="20% - Accent1 4 2 2 2 2 2 2 3 3 2" xfId="31620" xr:uid="{00000000-0005-0000-0000-0000CC7A0000}"/>
    <cellStyle name="20% - Accent1 4 2 2 2 2 2 2 3 4" xfId="31621" xr:uid="{00000000-0005-0000-0000-0000CD7A0000}"/>
    <cellStyle name="20% - Accent1 4 2 2 2 2 2 2 4" xfId="31622" xr:uid="{00000000-0005-0000-0000-0000CE7A0000}"/>
    <cellStyle name="20% - Accent1 4 2 2 2 2 2 2 4 2" xfId="31623" xr:uid="{00000000-0005-0000-0000-0000CF7A0000}"/>
    <cellStyle name="20% - Accent1 4 2 2 2 2 2 2 4 2 2" xfId="31624" xr:uid="{00000000-0005-0000-0000-0000D07A0000}"/>
    <cellStyle name="20% - Accent1 4 2 2 2 2 2 2 4 2 2 2" xfId="31625" xr:uid="{00000000-0005-0000-0000-0000D17A0000}"/>
    <cellStyle name="20% - Accent1 4 2 2 2 2 2 2 4 2 3" xfId="31626" xr:uid="{00000000-0005-0000-0000-0000D27A0000}"/>
    <cellStyle name="20% - Accent1 4 2 2 2 2 2 2 4 3" xfId="31627" xr:uid="{00000000-0005-0000-0000-0000D37A0000}"/>
    <cellStyle name="20% - Accent1 4 2 2 2 2 2 2 4 3 2" xfId="31628" xr:uid="{00000000-0005-0000-0000-0000D47A0000}"/>
    <cellStyle name="20% - Accent1 4 2 2 2 2 2 2 4 4" xfId="31629" xr:uid="{00000000-0005-0000-0000-0000D57A0000}"/>
    <cellStyle name="20% - Accent1 4 2 2 2 2 2 2 5" xfId="31630" xr:uid="{00000000-0005-0000-0000-0000D67A0000}"/>
    <cellStyle name="20% - Accent1 4 2 2 2 2 2 2 5 2" xfId="31631" xr:uid="{00000000-0005-0000-0000-0000D77A0000}"/>
    <cellStyle name="20% - Accent1 4 2 2 2 2 2 2 5 2 2" xfId="31632" xr:uid="{00000000-0005-0000-0000-0000D87A0000}"/>
    <cellStyle name="20% - Accent1 4 2 2 2 2 2 2 5 3" xfId="31633" xr:uid="{00000000-0005-0000-0000-0000D97A0000}"/>
    <cellStyle name="20% - Accent1 4 2 2 2 2 2 2 6" xfId="31634" xr:uid="{00000000-0005-0000-0000-0000DA7A0000}"/>
    <cellStyle name="20% - Accent1 4 2 2 2 2 2 2 6 2" xfId="31635" xr:uid="{00000000-0005-0000-0000-0000DB7A0000}"/>
    <cellStyle name="20% - Accent1 4 2 2 2 2 2 2 6 2 2" xfId="31636" xr:uid="{00000000-0005-0000-0000-0000DC7A0000}"/>
    <cellStyle name="20% - Accent1 4 2 2 2 2 2 2 6 3" xfId="31637" xr:uid="{00000000-0005-0000-0000-0000DD7A0000}"/>
    <cellStyle name="20% - Accent1 4 2 2 2 2 2 2 7" xfId="31638" xr:uid="{00000000-0005-0000-0000-0000DE7A0000}"/>
    <cellStyle name="20% - Accent1 4 2 2 2 2 2 2 7 2" xfId="31639" xr:uid="{00000000-0005-0000-0000-0000DF7A0000}"/>
    <cellStyle name="20% - Accent1 4 2 2 2 2 2 2 8" xfId="31640" xr:uid="{00000000-0005-0000-0000-0000E07A0000}"/>
    <cellStyle name="20% - Accent1 4 2 2 2 2 2 2 8 2" xfId="31641" xr:uid="{00000000-0005-0000-0000-0000E17A0000}"/>
    <cellStyle name="20% - Accent1 4 2 2 2 2 2 2 9" xfId="31642" xr:uid="{00000000-0005-0000-0000-0000E27A0000}"/>
    <cellStyle name="20% - Accent1 4 2 2 2 2 2 3" xfId="31643" xr:uid="{00000000-0005-0000-0000-0000E37A0000}"/>
    <cellStyle name="20% - Accent1 4 2 2 2 2 2 3 2" xfId="31644" xr:uid="{00000000-0005-0000-0000-0000E47A0000}"/>
    <cellStyle name="20% - Accent1 4 2 2 2 2 2 3 2 2" xfId="31645" xr:uid="{00000000-0005-0000-0000-0000E57A0000}"/>
    <cellStyle name="20% - Accent1 4 2 2 2 2 2 3 2 2 2" xfId="31646" xr:uid="{00000000-0005-0000-0000-0000E67A0000}"/>
    <cellStyle name="20% - Accent1 4 2 2 2 2 2 3 2 2 2 2" xfId="31647" xr:uid="{00000000-0005-0000-0000-0000E77A0000}"/>
    <cellStyle name="20% - Accent1 4 2 2 2 2 2 3 2 2 3" xfId="31648" xr:uid="{00000000-0005-0000-0000-0000E87A0000}"/>
    <cellStyle name="20% - Accent1 4 2 2 2 2 2 3 2 3" xfId="31649" xr:uid="{00000000-0005-0000-0000-0000E97A0000}"/>
    <cellStyle name="20% - Accent1 4 2 2 2 2 2 3 2 3 2" xfId="31650" xr:uid="{00000000-0005-0000-0000-0000EA7A0000}"/>
    <cellStyle name="20% - Accent1 4 2 2 2 2 2 3 2 4" xfId="31651" xr:uid="{00000000-0005-0000-0000-0000EB7A0000}"/>
    <cellStyle name="20% - Accent1 4 2 2 2 2 2 3 3" xfId="31652" xr:uid="{00000000-0005-0000-0000-0000EC7A0000}"/>
    <cellStyle name="20% - Accent1 4 2 2 2 2 2 3 3 2" xfId="31653" xr:uid="{00000000-0005-0000-0000-0000ED7A0000}"/>
    <cellStyle name="20% - Accent1 4 2 2 2 2 2 3 3 2 2" xfId="31654" xr:uid="{00000000-0005-0000-0000-0000EE7A0000}"/>
    <cellStyle name="20% - Accent1 4 2 2 2 2 2 3 3 2 2 2" xfId="31655" xr:uid="{00000000-0005-0000-0000-0000EF7A0000}"/>
    <cellStyle name="20% - Accent1 4 2 2 2 2 2 3 3 2 3" xfId="31656" xr:uid="{00000000-0005-0000-0000-0000F07A0000}"/>
    <cellStyle name="20% - Accent1 4 2 2 2 2 2 3 3 3" xfId="31657" xr:uid="{00000000-0005-0000-0000-0000F17A0000}"/>
    <cellStyle name="20% - Accent1 4 2 2 2 2 2 3 3 3 2" xfId="31658" xr:uid="{00000000-0005-0000-0000-0000F27A0000}"/>
    <cellStyle name="20% - Accent1 4 2 2 2 2 2 3 3 4" xfId="31659" xr:uid="{00000000-0005-0000-0000-0000F37A0000}"/>
    <cellStyle name="20% - Accent1 4 2 2 2 2 2 3 4" xfId="31660" xr:uid="{00000000-0005-0000-0000-0000F47A0000}"/>
    <cellStyle name="20% - Accent1 4 2 2 2 2 2 3 4 2" xfId="31661" xr:uid="{00000000-0005-0000-0000-0000F57A0000}"/>
    <cellStyle name="20% - Accent1 4 2 2 2 2 2 3 4 2 2" xfId="31662" xr:uid="{00000000-0005-0000-0000-0000F67A0000}"/>
    <cellStyle name="20% - Accent1 4 2 2 2 2 2 3 4 2 2 2" xfId="31663" xr:uid="{00000000-0005-0000-0000-0000F77A0000}"/>
    <cellStyle name="20% - Accent1 4 2 2 2 2 2 3 4 2 3" xfId="31664" xr:uid="{00000000-0005-0000-0000-0000F87A0000}"/>
    <cellStyle name="20% - Accent1 4 2 2 2 2 2 3 4 3" xfId="31665" xr:uid="{00000000-0005-0000-0000-0000F97A0000}"/>
    <cellStyle name="20% - Accent1 4 2 2 2 2 2 3 4 3 2" xfId="31666" xr:uid="{00000000-0005-0000-0000-0000FA7A0000}"/>
    <cellStyle name="20% - Accent1 4 2 2 2 2 2 3 4 4" xfId="31667" xr:uid="{00000000-0005-0000-0000-0000FB7A0000}"/>
    <cellStyle name="20% - Accent1 4 2 2 2 2 2 3 5" xfId="31668" xr:uid="{00000000-0005-0000-0000-0000FC7A0000}"/>
    <cellStyle name="20% - Accent1 4 2 2 2 2 2 3 5 2" xfId="31669" xr:uid="{00000000-0005-0000-0000-0000FD7A0000}"/>
    <cellStyle name="20% - Accent1 4 2 2 2 2 2 3 5 2 2" xfId="31670" xr:uid="{00000000-0005-0000-0000-0000FE7A0000}"/>
    <cellStyle name="20% - Accent1 4 2 2 2 2 2 3 5 3" xfId="31671" xr:uid="{00000000-0005-0000-0000-0000FF7A0000}"/>
    <cellStyle name="20% - Accent1 4 2 2 2 2 2 3 6" xfId="31672" xr:uid="{00000000-0005-0000-0000-0000007B0000}"/>
    <cellStyle name="20% - Accent1 4 2 2 2 2 2 3 6 2" xfId="31673" xr:uid="{00000000-0005-0000-0000-0000017B0000}"/>
    <cellStyle name="20% - Accent1 4 2 2 2 2 2 3 6 2 2" xfId="31674" xr:uid="{00000000-0005-0000-0000-0000027B0000}"/>
    <cellStyle name="20% - Accent1 4 2 2 2 2 2 3 6 3" xfId="31675" xr:uid="{00000000-0005-0000-0000-0000037B0000}"/>
    <cellStyle name="20% - Accent1 4 2 2 2 2 2 3 7" xfId="31676" xr:uid="{00000000-0005-0000-0000-0000047B0000}"/>
    <cellStyle name="20% - Accent1 4 2 2 2 2 2 3 7 2" xfId="31677" xr:uid="{00000000-0005-0000-0000-0000057B0000}"/>
    <cellStyle name="20% - Accent1 4 2 2 2 2 2 3 8" xfId="31678" xr:uid="{00000000-0005-0000-0000-0000067B0000}"/>
    <cellStyle name="20% - Accent1 4 2 2 2 2 2 3 8 2" xfId="31679" xr:uid="{00000000-0005-0000-0000-0000077B0000}"/>
    <cellStyle name="20% - Accent1 4 2 2 2 2 2 3 9" xfId="31680" xr:uid="{00000000-0005-0000-0000-0000087B0000}"/>
    <cellStyle name="20% - Accent1 4 2 2 2 2 2 4" xfId="31681" xr:uid="{00000000-0005-0000-0000-0000097B0000}"/>
    <cellStyle name="20% - Accent1 4 2 2 2 2 2 4 2" xfId="31682" xr:uid="{00000000-0005-0000-0000-00000A7B0000}"/>
    <cellStyle name="20% - Accent1 4 2 2 2 2 2 4 2 2" xfId="31683" xr:uid="{00000000-0005-0000-0000-00000B7B0000}"/>
    <cellStyle name="20% - Accent1 4 2 2 2 2 2 4 2 2 2" xfId="31684" xr:uid="{00000000-0005-0000-0000-00000C7B0000}"/>
    <cellStyle name="20% - Accent1 4 2 2 2 2 2 4 2 3" xfId="31685" xr:uid="{00000000-0005-0000-0000-00000D7B0000}"/>
    <cellStyle name="20% - Accent1 4 2 2 2 2 2 4 3" xfId="31686" xr:uid="{00000000-0005-0000-0000-00000E7B0000}"/>
    <cellStyle name="20% - Accent1 4 2 2 2 2 2 4 3 2" xfId="31687" xr:uid="{00000000-0005-0000-0000-00000F7B0000}"/>
    <cellStyle name="20% - Accent1 4 2 2 2 2 2 4 4" xfId="31688" xr:uid="{00000000-0005-0000-0000-0000107B0000}"/>
    <cellStyle name="20% - Accent1 4 2 2 2 2 2 5" xfId="31689" xr:uid="{00000000-0005-0000-0000-0000117B0000}"/>
    <cellStyle name="20% - Accent1 4 2 2 2 2 2 5 2" xfId="31690" xr:uid="{00000000-0005-0000-0000-0000127B0000}"/>
    <cellStyle name="20% - Accent1 4 2 2 2 2 2 5 2 2" xfId="31691" xr:uid="{00000000-0005-0000-0000-0000137B0000}"/>
    <cellStyle name="20% - Accent1 4 2 2 2 2 2 5 2 2 2" xfId="31692" xr:uid="{00000000-0005-0000-0000-0000147B0000}"/>
    <cellStyle name="20% - Accent1 4 2 2 2 2 2 5 2 3" xfId="31693" xr:uid="{00000000-0005-0000-0000-0000157B0000}"/>
    <cellStyle name="20% - Accent1 4 2 2 2 2 2 5 3" xfId="31694" xr:uid="{00000000-0005-0000-0000-0000167B0000}"/>
    <cellStyle name="20% - Accent1 4 2 2 2 2 2 5 3 2" xfId="31695" xr:uid="{00000000-0005-0000-0000-0000177B0000}"/>
    <cellStyle name="20% - Accent1 4 2 2 2 2 2 5 4" xfId="31696" xr:uid="{00000000-0005-0000-0000-0000187B0000}"/>
    <cellStyle name="20% - Accent1 4 2 2 2 2 2 6" xfId="31697" xr:uid="{00000000-0005-0000-0000-0000197B0000}"/>
    <cellStyle name="20% - Accent1 4 2 2 2 2 2 6 2" xfId="31698" xr:uid="{00000000-0005-0000-0000-00001A7B0000}"/>
    <cellStyle name="20% - Accent1 4 2 2 2 2 2 6 2 2" xfId="31699" xr:uid="{00000000-0005-0000-0000-00001B7B0000}"/>
    <cellStyle name="20% - Accent1 4 2 2 2 2 2 6 2 2 2" xfId="31700" xr:uid="{00000000-0005-0000-0000-00001C7B0000}"/>
    <cellStyle name="20% - Accent1 4 2 2 2 2 2 6 2 3" xfId="31701" xr:uid="{00000000-0005-0000-0000-00001D7B0000}"/>
    <cellStyle name="20% - Accent1 4 2 2 2 2 2 6 3" xfId="31702" xr:uid="{00000000-0005-0000-0000-00001E7B0000}"/>
    <cellStyle name="20% - Accent1 4 2 2 2 2 2 6 3 2" xfId="31703" xr:uid="{00000000-0005-0000-0000-00001F7B0000}"/>
    <cellStyle name="20% - Accent1 4 2 2 2 2 2 6 4" xfId="31704" xr:uid="{00000000-0005-0000-0000-0000207B0000}"/>
    <cellStyle name="20% - Accent1 4 2 2 2 2 2 7" xfId="31705" xr:uid="{00000000-0005-0000-0000-0000217B0000}"/>
    <cellStyle name="20% - Accent1 4 2 2 2 2 2 7 2" xfId="31706" xr:uid="{00000000-0005-0000-0000-0000227B0000}"/>
    <cellStyle name="20% - Accent1 4 2 2 2 2 2 7 2 2" xfId="31707" xr:uid="{00000000-0005-0000-0000-0000237B0000}"/>
    <cellStyle name="20% - Accent1 4 2 2 2 2 2 7 3" xfId="31708" xr:uid="{00000000-0005-0000-0000-0000247B0000}"/>
    <cellStyle name="20% - Accent1 4 2 2 2 2 2 8" xfId="31709" xr:uid="{00000000-0005-0000-0000-0000257B0000}"/>
    <cellStyle name="20% - Accent1 4 2 2 2 2 2 8 2" xfId="31710" xr:uid="{00000000-0005-0000-0000-0000267B0000}"/>
    <cellStyle name="20% - Accent1 4 2 2 2 2 2 8 2 2" xfId="31711" xr:uid="{00000000-0005-0000-0000-0000277B0000}"/>
    <cellStyle name="20% - Accent1 4 2 2 2 2 2 8 3" xfId="31712" xr:uid="{00000000-0005-0000-0000-0000287B0000}"/>
    <cellStyle name="20% - Accent1 4 2 2 2 2 2 9" xfId="31713" xr:uid="{00000000-0005-0000-0000-0000297B0000}"/>
    <cellStyle name="20% - Accent1 4 2 2 2 2 2 9 2" xfId="31714" xr:uid="{00000000-0005-0000-0000-00002A7B0000}"/>
    <cellStyle name="20% - Accent1 4 2 2 2 2 3" xfId="31715" xr:uid="{00000000-0005-0000-0000-00002B7B0000}"/>
    <cellStyle name="20% - Accent1 4 2 2 2 2 3 10" xfId="31716" xr:uid="{00000000-0005-0000-0000-00002C7B0000}"/>
    <cellStyle name="20% - Accent1 4 2 2 2 2 3 10 2" xfId="31717" xr:uid="{00000000-0005-0000-0000-00002D7B0000}"/>
    <cellStyle name="20% - Accent1 4 2 2 2 2 3 11" xfId="31718" xr:uid="{00000000-0005-0000-0000-00002E7B0000}"/>
    <cellStyle name="20% - Accent1 4 2 2 2 2 3 2" xfId="31719" xr:uid="{00000000-0005-0000-0000-00002F7B0000}"/>
    <cellStyle name="20% - Accent1 4 2 2 2 2 3 2 2" xfId="31720" xr:uid="{00000000-0005-0000-0000-0000307B0000}"/>
    <cellStyle name="20% - Accent1 4 2 2 2 2 3 2 2 2" xfId="31721" xr:uid="{00000000-0005-0000-0000-0000317B0000}"/>
    <cellStyle name="20% - Accent1 4 2 2 2 2 3 2 2 2 2" xfId="31722" xr:uid="{00000000-0005-0000-0000-0000327B0000}"/>
    <cellStyle name="20% - Accent1 4 2 2 2 2 3 2 2 2 2 2" xfId="31723" xr:uid="{00000000-0005-0000-0000-0000337B0000}"/>
    <cellStyle name="20% - Accent1 4 2 2 2 2 3 2 2 2 3" xfId="31724" xr:uid="{00000000-0005-0000-0000-0000347B0000}"/>
    <cellStyle name="20% - Accent1 4 2 2 2 2 3 2 2 3" xfId="31725" xr:uid="{00000000-0005-0000-0000-0000357B0000}"/>
    <cellStyle name="20% - Accent1 4 2 2 2 2 3 2 2 3 2" xfId="31726" xr:uid="{00000000-0005-0000-0000-0000367B0000}"/>
    <cellStyle name="20% - Accent1 4 2 2 2 2 3 2 2 4" xfId="31727" xr:uid="{00000000-0005-0000-0000-0000377B0000}"/>
    <cellStyle name="20% - Accent1 4 2 2 2 2 3 2 3" xfId="31728" xr:uid="{00000000-0005-0000-0000-0000387B0000}"/>
    <cellStyle name="20% - Accent1 4 2 2 2 2 3 2 3 2" xfId="31729" xr:uid="{00000000-0005-0000-0000-0000397B0000}"/>
    <cellStyle name="20% - Accent1 4 2 2 2 2 3 2 3 2 2" xfId="31730" xr:uid="{00000000-0005-0000-0000-00003A7B0000}"/>
    <cellStyle name="20% - Accent1 4 2 2 2 2 3 2 3 2 2 2" xfId="31731" xr:uid="{00000000-0005-0000-0000-00003B7B0000}"/>
    <cellStyle name="20% - Accent1 4 2 2 2 2 3 2 3 2 3" xfId="31732" xr:uid="{00000000-0005-0000-0000-00003C7B0000}"/>
    <cellStyle name="20% - Accent1 4 2 2 2 2 3 2 3 3" xfId="31733" xr:uid="{00000000-0005-0000-0000-00003D7B0000}"/>
    <cellStyle name="20% - Accent1 4 2 2 2 2 3 2 3 3 2" xfId="31734" xr:uid="{00000000-0005-0000-0000-00003E7B0000}"/>
    <cellStyle name="20% - Accent1 4 2 2 2 2 3 2 3 4" xfId="31735" xr:uid="{00000000-0005-0000-0000-00003F7B0000}"/>
    <cellStyle name="20% - Accent1 4 2 2 2 2 3 2 4" xfId="31736" xr:uid="{00000000-0005-0000-0000-0000407B0000}"/>
    <cellStyle name="20% - Accent1 4 2 2 2 2 3 2 4 2" xfId="31737" xr:uid="{00000000-0005-0000-0000-0000417B0000}"/>
    <cellStyle name="20% - Accent1 4 2 2 2 2 3 2 4 2 2" xfId="31738" xr:uid="{00000000-0005-0000-0000-0000427B0000}"/>
    <cellStyle name="20% - Accent1 4 2 2 2 2 3 2 4 2 2 2" xfId="31739" xr:uid="{00000000-0005-0000-0000-0000437B0000}"/>
    <cellStyle name="20% - Accent1 4 2 2 2 2 3 2 4 2 3" xfId="31740" xr:uid="{00000000-0005-0000-0000-0000447B0000}"/>
    <cellStyle name="20% - Accent1 4 2 2 2 2 3 2 4 3" xfId="31741" xr:uid="{00000000-0005-0000-0000-0000457B0000}"/>
    <cellStyle name="20% - Accent1 4 2 2 2 2 3 2 4 3 2" xfId="31742" xr:uid="{00000000-0005-0000-0000-0000467B0000}"/>
    <cellStyle name="20% - Accent1 4 2 2 2 2 3 2 4 4" xfId="31743" xr:uid="{00000000-0005-0000-0000-0000477B0000}"/>
    <cellStyle name="20% - Accent1 4 2 2 2 2 3 2 5" xfId="31744" xr:uid="{00000000-0005-0000-0000-0000487B0000}"/>
    <cellStyle name="20% - Accent1 4 2 2 2 2 3 2 5 2" xfId="31745" xr:uid="{00000000-0005-0000-0000-0000497B0000}"/>
    <cellStyle name="20% - Accent1 4 2 2 2 2 3 2 5 2 2" xfId="31746" xr:uid="{00000000-0005-0000-0000-00004A7B0000}"/>
    <cellStyle name="20% - Accent1 4 2 2 2 2 3 2 5 3" xfId="31747" xr:uid="{00000000-0005-0000-0000-00004B7B0000}"/>
    <cellStyle name="20% - Accent1 4 2 2 2 2 3 2 6" xfId="31748" xr:uid="{00000000-0005-0000-0000-00004C7B0000}"/>
    <cellStyle name="20% - Accent1 4 2 2 2 2 3 2 6 2" xfId="31749" xr:uid="{00000000-0005-0000-0000-00004D7B0000}"/>
    <cellStyle name="20% - Accent1 4 2 2 2 2 3 2 6 2 2" xfId="31750" xr:uid="{00000000-0005-0000-0000-00004E7B0000}"/>
    <cellStyle name="20% - Accent1 4 2 2 2 2 3 2 6 3" xfId="31751" xr:uid="{00000000-0005-0000-0000-00004F7B0000}"/>
    <cellStyle name="20% - Accent1 4 2 2 2 2 3 2 7" xfId="31752" xr:uid="{00000000-0005-0000-0000-0000507B0000}"/>
    <cellStyle name="20% - Accent1 4 2 2 2 2 3 2 7 2" xfId="31753" xr:uid="{00000000-0005-0000-0000-0000517B0000}"/>
    <cellStyle name="20% - Accent1 4 2 2 2 2 3 2 8" xfId="31754" xr:uid="{00000000-0005-0000-0000-0000527B0000}"/>
    <cellStyle name="20% - Accent1 4 2 2 2 2 3 2 8 2" xfId="31755" xr:uid="{00000000-0005-0000-0000-0000537B0000}"/>
    <cellStyle name="20% - Accent1 4 2 2 2 2 3 2 9" xfId="31756" xr:uid="{00000000-0005-0000-0000-0000547B0000}"/>
    <cellStyle name="20% - Accent1 4 2 2 2 2 3 3" xfId="31757" xr:uid="{00000000-0005-0000-0000-0000557B0000}"/>
    <cellStyle name="20% - Accent1 4 2 2 2 2 3 3 2" xfId="31758" xr:uid="{00000000-0005-0000-0000-0000567B0000}"/>
    <cellStyle name="20% - Accent1 4 2 2 2 2 3 3 2 2" xfId="31759" xr:uid="{00000000-0005-0000-0000-0000577B0000}"/>
    <cellStyle name="20% - Accent1 4 2 2 2 2 3 3 2 2 2" xfId="31760" xr:uid="{00000000-0005-0000-0000-0000587B0000}"/>
    <cellStyle name="20% - Accent1 4 2 2 2 2 3 3 2 2 2 2" xfId="31761" xr:uid="{00000000-0005-0000-0000-0000597B0000}"/>
    <cellStyle name="20% - Accent1 4 2 2 2 2 3 3 2 2 3" xfId="31762" xr:uid="{00000000-0005-0000-0000-00005A7B0000}"/>
    <cellStyle name="20% - Accent1 4 2 2 2 2 3 3 2 3" xfId="31763" xr:uid="{00000000-0005-0000-0000-00005B7B0000}"/>
    <cellStyle name="20% - Accent1 4 2 2 2 2 3 3 2 3 2" xfId="31764" xr:uid="{00000000-0005-0000-0000-00005C7B0000}"/>
    <cellStyle name="20% - Accent1 4 2 2 2 2 3 3 2 4" xfId="31765" xr:uid="{00000000-0005-0000-0000-00005D7B0000}"/>
    <cellStyle name="20% - Accent1 4 2 2 2 2 3 3 3" xfId="31766" xr:uid="{00000000-0005-0000-0000-00005E7B0000}"/>
    <cellStyle name="20% - Accent1 4 2 2 2 2 3 3 3 2" xfId="31767" xr:uid="{00000000-0005-0000-0000-00005F7B0000}"/>
    <cellStyle name="20% - Accent1 4 2 2 2 2 3 3 3 2 2" xfId="31768" xr:uid="{00000000-0005-0000-0000-0000607B0000}"/>
    <cellStyle name="20% - Accent1 4 2 2 2 2 3 3 3 2 2 2" xfId="31769" xr:uid="{00000000-0005-0000-0000-0000617B0000}"/>
    <cellStyle name="20% - Accent1 4 2 2 2 2 3 3 3 2 3" xfId="31770" xr:uid="{00000000-0005-0000-0000-0000627B0000}"/>
    <cellStyle name="20% - Accent1 4 2 2 2 2 3 3 3 3" xfId="31771" xr:uid="{00000000-0005-0000-0000-0000637B0000}"/>
    <cellStyle name="20% - Accent1 4 2 2 2 2 3 3 3 3 2" xfId="31772" xr:uid="{00000000-0005-0000-0000-0000647B0000}"/>
    <cellStyle name="20% - Accent1 4 2 2 2 2 3 3 3 4" xfId="31773" xr:uid="{00000000-0005-0000-0000-0000657B0000}"/>
    <cellStyle name="20% - Accent1 4 2 2 2 2 3 3 4" xfId="31774" xr:uid="{00000000-0005-0000-0000-0000667B0000}"/>
    <cellStyle name="20% - Accent1 4 2 2 2 2 3 3 4 2" xfId="31775" xr:uid="{00000000-0005-0000-0000-0000677B0000}"/>
    <cellStyle name="20% - Accent1 4 2 2 2 2 3 3 4 2 2" xfId="31776" xr:uid="{00000000-0005-0000-0000-0000687B0000}"/>
    <cellStyle name="20% - Accent1 4 2 2 2 2 3 3 4 2 2 2" xfId="31777" xr:uid="{00000000-0005-0000-0000-0000697B0000}"/>
    <cellStyle name="20% - Accent1 4 2 2 2 2 3 3 4 2 3" xfId="31778" xr:uid="{00000000-0005-0000-0000-00006A7B0000}"/>
    <cellStyle name="20% - Accent1 4 2 2 2 2 3 3 4 3" xfId="31779" xr:uid="{00000000-0005-0000-0000-00006B7B0000}"/>
    <cellStyle name="20% - Accent1 4 2 2 2 2 3 3 4 3 2" xfId="31780" xr:uid="{00000000-0005-0000-0000-00006C7B0000}"/>
    <cellStyle name="20% - Accent1 4 2 2 2 2 3 3 4 4" xfId="31781" xr:uid="{00000000-0005-0000-0000-00006D7B0000}"/>
    <cellStyle name="20% - Accent1 4 2 2 2 2 3 3 5" xfId="31782" xr:uid="{00000000-0005-0000-0000-00006E7B0000}"/>
    <cellStyle name="20% - Accent1 4 2 2 2 2 3 3 5 2" xfId="31783" xr:uid="{00000000-0005-0000-0000-00006F7B0000}"/>
    <cellStyle name="20% - Accent1 4 2 2 2 2 3 3 5 2 2" xfId="31784" xr:uid="{00000000-0005-0000-0000-0000707B0000}"/>
    <cellStyle name="20% - Accent1 4 2 2 2 2 3 3 5 3" xfId="31785" xr:uid="{00000000-0005-0000-0000-0000717B0000}"/>
    <cellStyle name="20% - Accent1 4 2 2 2 2 3 3 6" xfId="31786" xr:uid="{00000000-0005-0000-0000-0000727B0000}"/>
    <cellStyle name="20% - Accent1 4 2 2 2 2 3 3 6 2" xfId="31787" xr:uid="{00000000-0005-0000-0000-0000737B0000}"/>
    <cellStyle name="20% - Accent1 4 2 2 2 2 3 3 6 2 2" xfId="31788" xr:uid="{00000000-0005-0000-0000-0000747B0000}"/>
    <cellStyle name="20% - Accent1 4 2 2 2 2 3 3 6 3" xfId="31789" xr:uid="{00000000-0005-0000-0000-0000757B0000}"/>
    <cellStyle name="20% - Accent1 4 2 2 2 2 3 3 7" xfId="31790" xr:uid="{00000000-0005-0000-0000-0000767B0000}"/>
    <cellStyle name="20% - Accent1 4 2 2 2 2 3 3 7 2" xfId="31791" xr:uid="{00000000-0005-0000-0000-0000777B0000}"/>
    <cellStyle name="20% - Accent1 4 2 2 2 2 3 3 8" xfId="31792" xr:uid="{00000000-0005-0000-0000-0000787B0000}"/>
    <cellStyle name="20% - Accent1 4 2 2 2 2 3 3 8 2" xfId="31793" xr:uid="{00000000-0005-0000-0000-0000797B0000}"/>
    <cellStyle name="20% - Accent1 4 2 2 2 2 3 3 9" xfId="31794" xr:uid="{00000000-0005-0000-0000-00007A7B0000}"/>
    <cellStyle name="20% - Accent1 4 2 2 2 2 3 4" xfId="31795" xr:uid="{00000000-0005-0000-0000-00007B7B0000}"/>
    <cellStyle name="20% - Accent1 4 2 2 2 2 3 4 2" xfId="31796" xr:uid="{00000000-0005-0000-0000-00007C7B0000}"/>
    <cellStyle name="20% - Accent1 4 2 2 2 2 3 4 2 2" xfId="31797" xr:uid="{00000000-0005-0000-0000-00007D7B0000}"/>
    <cellStyle name="20% - Accent1 4 2 2 2 2 3 4 2 2 2" xfId="31798" xr:uid="{00000000-0005-0000-0000-00007E7B0000}"/>
    <cellStyle name="20% - Accent1 4 2 2 2 2 3 4 2 3" xfId="31799" xr:uid="{00000000-0005-0000-0000-00007F7B0000}"/>
    <cellStyle name="20% - Accent1 4 2 2 2 2 3 4 3" xfId="31800" xr:uid="{00000000-0005-0000-0000-0000807B0000}"/>
    <cellStyle name="20% - Accent1 4 2 2 2 2 3 4 3 2" xfId="31801" xr:uid="{00000000-0005-0000-0000-0000817B0000}"/>
    <cellStyle name="20% - Accent1 4 2 2 2 2 3 4 4" xfId="31802" xr:uid="{00000000-0005-0000-0000-0000827B0000}"/>
    <cellStyle name="20% - Accent1 4 2 2 2 2 3 5" xfId="31803" xr:uid="{00000000-0005-0000-0000-0000837B0000}"/>
    <cellStyle name="20% - Accent1 4 2 2 2 2 3 5 2" xfId="31804" xr:uid="{00000000-0005-0000-0000-0000847B0000}"/>
    <cellStyle name="20% - Accent1 4 2 2 2 2 3 5 2 2" xfId="31805" xr:uid="{00000000-0005-0000-0000-0000857B0000}"/>
    <cellStyle name="20% - Accent1 4 2 2 2 2 3 5 2 2 2" xfId="31806" xr:uid="{00000000-0005-0000-0000-0000867B0000}"/>
    <cellStyle name="20% - Accent1 4 2 2 2 2 3 5 2 3" xfId="31807" xr:uid="{00000000-0005-0000-0000-0000877B0000}"/>
    <cellStyle name="20% - Accent1 4 2 2 2 2 3 5 3" xfId="31808" xr:uid="{00000000-0005-0000-0000-0000887B0000}"/>
    <cellStyle name="20% - Accent1 4 2 2 2 2 3 5 3 2" xfId="31809" xr:uid="{00000000-0005-0000-0000-0000897B0000}"/>
    <cellStyle name="20% - Accent1 4 2 2 2 2 3 5 4" xfId="31810" xr:uid="{00000000-0005-0000-0000-00008A7B0000}"/>
    <cellStyle name="20% - Accent1 4 2 2 2 2 3 6" xfId="31811" xr:uid="{00000000-0005-0000-0000-00008B7B0000}"/>
    <cellStyle name="20% - Accent1 4 2 2 2 2 3 6 2" xfId="31812" xr:uid="{00000000-0005-0000-0000-00008C7B0000}"/>
    <cellStyle name="20% - Accent1 4 2 2 2 2 3 6 2 2" xfId="31813" xr:uid="{00000000-0005-0000-0000-00008D7B0000}"/>
    <cellStyle name="20% - Accent1 4 2 2 2 2 3 6 2 2 2" xfId="31814" xr:uid="{00000000-0005-0000-0000-00008E7B0000}"/>
    <cellStyle name="20% - Accent1 4 2 2 2 2 3 6 2 3" xfId="31815" xr:uid="{00000000-0005-0000-0000-00008F7B0000}"/>
    <cellStyle name="20% - Accent1 4 2 2 2 2 3 6 3" xfId="31816" xr:uid="{00000000-0005-0000-0000-0000907B0000}"/>
    <cellStyle name="20% - Accent1 4 2 2 2 2 3 6 3 2" xfId="31817" xr:uid="{00000000-0005-0000-0000-0000917B0000}"/>
    <cellStyle name="20% - Accent1 4 2 2 2 2 3 6 4" xfId="31818" xr:uid="{00000000-0005-0000-0000-0000927B0000}"/>
    <cellStyle name="20% - Accent1 4 2 2 2 2 3 7" xfId="31819" xr:uid="{00000000-0005-0000-0000-0000937B0000}"/>
    <cellStyle name="20% - Accent1 4 2 2 2 2 3 7 2" xfId="31820" xr:uid="{00000000-0005-0000-0000-0000947B0000}"/>
    <cellStyle name="20% - Accent1 4 2 2 2 2 3 7 2 2" xfId="31821" xr:uid="{00000000-0005-0000-0000-0000957B0000}"/>
    <cellStyle name="20% - Accent1 4 2 2 2 2 3 7 3" xfId="31822" xr:uid="{00000000-0005-0000-0000-0000967B0000}"/>
    <cellStyle name="20% - Accent1 4 2 2 2 2 3 8" xfId="31823" xr:uid="{00000000-0005-0000-0000-0000977B0000}"/>
    <cellStyle name="20% - Accent1 4 2 2 2 2 3 8 2" xfId="31824" xr:uid="{00000000-0005-0000-0000-0000987B0000}"/>
    <cellStyle name="20% - Accent1 4 2 2 2 2 3 8 2 2" xfId="31825" xr:uid="{00000000-0005-0000-0000-0000997B0000}"/>
    <cellStyle name="20% - Accent1 4 2 2 2 2 3 8 3" xfId="31826" xr:uid="{00000000-0005-0000-0000-00009A7B0000}"/>
    <cellStyle name="20% - Accent1 4 2 2 2 2 3 9" xfId="31827" xr:uid="{00000000-0005-0000-0000-00009B7B0000}"/>
    <cellStyle name="20% - Accent1 4 2 2 2 2 3 9 2" xfId="31828" xr:uid="{00000000-0005-0000-0000-00009C7B0000}"/>
    <cellStyle name="20% - Accent1 4 2 2 2 2 4" xfId="31829" xr:uid="{00000000-0005-0000-0000-00009D7B0000}"/>
    <cellStyle name="20% - Accent1 4 2 2 2 2 4 10" xfId="31830" xr:uid="{00000000-0005-0000-0000-00009E7B0000}"/>
    <cellStyle name="20% - Accent1 4 2 2 2 2 4 10 2" xfId="31831" xr:uid="{00000000-0005-0000-0000-00009F7B0000}"/>
    <cellStyle name="20% - Accent1 4 2 2 2 2 4 11" xfId="31832" xr:uid="{00000000-0005-0000-0000-0000A07B0000}"/>
    <cellStyle name="20% - Accent1 4 2 2 2 2 4 2" xfId="31833" xr:uid="{00000000-0005-0000-0000-0000A17B0000}"/>
    <cellStyle name="20% - Accent1 4 2 2 2 2 4 2 2" xfId="31834" xr:uid="{00000000-0005-0000-0000-0000A27B0000}"/>
    <cellStyle name="20% - Accent1 4 2 2 2 2 4 2 2 2" xfId="31835" xr:uid="{00000000-0005-0000-0000-0000A37B0000}"/>
    <cellStyle name="20% - Accent1 4 2 2 2 2 4 2 2 2 2" xfId="31836" xr:uid="{00000000-0005-0000-0000-0000A47B0000}"/>
    <cellStyle name="20% - Accent1 4 2 2 2 2 4 2 2 2 2 2" xfId="31837" xr:uid="{00000000-0005-0000-0000-0000A57B0000}"/>
    <cellStyle name="20% - Accent1 4 2 2 2 2 4 2 2 2 3" xfId="31838" xr:uid="{00000000-0005-0000-0000-0000A67B0000}"/>
    <cellStyle name="20% - Accent1 4 2 2 2 2 4 2 2 3" xfId="31839" xr:uid="{00000000-0005-0000-0000-0000A77B0000}"/>
    <cellStyle name="20% - Accent1 4 2 2 2 2 4 2 2 3 2" xfId="31840" xr:uid="{00000000-0005-0000-0000-0000A87B0000}"/>
    <cellStyle name="20% - Accent1 4 2 2 2 2 4 2 2 4" xfId="31841" xr:uid="{00000000-0005-0000-0000-0000A97B0000}"/>
    <cellStyle name="20% - Accent1 4 2 2 2 2 4 2 3" xfId="31842" xr:uid="{00000000-0005-0000-0000-0000AA7B0000}"/>
    <cellStyle name="20% - Accent1 4 2 2 2 2 4 2 3 2" xfId="31843" xr:uid="{00000000-0005-0000-0000-0000AB7B0000}"/>
    <cellStyle name="20% - Accent1 4 2 2 2 2 4 2 3 2 2" xfId="31844" xr:uid="{00000000-0005-0000-0000-0000AC7B0000}"/>
    <cellStyle name="20% - Accent1 4 2 2 2 2 4 2 3 2 2 2" xfId="31845" xr:uid="{00000000-0005-0000-0000-0000AD7B0000}"/>
    <cellStyle name="20% - Accent1 4 2 2 2 2 4 2 3 2 3" xfId="31846" xr:uid="{00000000-0005-0000-0000-0000AE7B0000}"/>
    <cellStyle name="20% - Accent1 4 2 2 2 2 4 2 3 3" xfId="31847" xr:uid="{00000000-0005-0000-0000-0000AF7B0000}"/>
    <cellStyle name="20% - Accent1 4 2 2 2 2 4 2 3 3 2" xfId="31848" xr:uid="{00000000-0005-0000-0000-0000B07B0000}"/>
    <cellStyle name="20% - Accent1 4 2 2 2 2 4 2 3 4" xfId="31849" xr:uid="{00000000-0005-0000-0000-0000B17B0000}"/>
    <cellStyle name="20% - Accent1 4 2 2 2 2 4 2 4" xfId="31850" xr:uid="{00000000-0005-0000-0000-0000B27B0000}"/>
    <cellStyle name="20% - Accent1 4 2 2 2 2 4 2 4 2" xfId="31851" xr:uid="{00000000-0005-0000-0000-0000B37B0000}"/>
    <cellStyle name="20% - Accent1 4 2 2 2 2 4 2 4 2 2" xfId="31852" xr:uid="{00000000-0005-0000-0000-0000B47B0000}"/>
    <cellStyle name="20% - Accent1 4 2 2 2 2 4 2 4 2 2 2" xfId="31853" xr:uid="{00000000-0005-0000-0000-0000B57B0000}"/>
    <cellStyle name="20% - Accent1 4 2 2 2 2 4 2 4 2 3" xfId="31854" xr:uid="{00000000-0005-0000-0000-0000B67B0000}"/>
    <cellStyle name="20% - Accent1 4 2 2 2 2 4 2 4 3" xfId="31855" xr:uid="{00000000-0005-0000-0000-0000B77B0000}"/>
    <cellStyle name="20% - Accent1 4 2 2 2 2 4 2 4 3 2" xfId="31856" xr:uid="{00000000-0005-0000-0000-0000B87B0000}"/>
    <cellStyle name="20% - Accent1 4 2 2 2 2 4 2 4 4" xfId="31857" xr:uid="{00000000-0005-0000-0000-0000B97B0000}"/>
    <cellStyle name="20% - Accent1 4 2 2 2 2 4 2 5" xfId="31858" xr:uid="{00000000-0005-0000-0000-0000BA7B0000}"/>
    <cellStyle name="20% - Accent1 4 2 2 2 2 4 2 5 2" xfId="31859" xr:uid="{00000000-0005-0000-0000-0000BB7B0000}"/>
    <cellStyle name="20% - Accent1 4 2 2 2 2 4 2 5 2 2" xfId="31860" xr:uid="{00000000-0005-0000-0000-0000BC7B0000}"/>
    <cellStyle name="20% - Accent1 4 2 2 2 2 4 2 5 3" xfId="31861" xr:uid="{00000000-0005-0000-0000-0000BD7B0000}"/>
    <cellStyle name="20% - Accent1 4 2 2 2 2 4 2 6" xfId="31862" xr:uid="{00000000-0005-0000-0000-0000BE7B0000}"/>
    <cellStyle name="20% - Accent1 4 2 2 2 2 4 2 6 2" xfId="31863" xr:uid="{00000000-0005-0000-0000-0000BF7B0000}"/>
    <cellStyle name="20% - Accent1 4 2 2 2 2 4 2 6 2 2" xfId="31864" xr:uid="{00000000-0005-0000-0000-0000C07B0000}"/>
    <cellStyle name="20% - Accent1 4 2 2 2 2 4 2 6 3" xfId="31865" xr:uid="{00000000-0005-0000-0000-0000C17B0000}"/>
    <cellStyle name="20% - Accent1 4 2 2 2 2 4 2 7" xfId="31866" xr:uid="{00000000-0005-0000-0000-0000C27B0000}"/>
    <cellStyle name="20% - Accent1 4 2 2 2 2 4 2 7 2" xfId="31867" xr:uid="{00000000-0005-0000-0000-0000C37B0000}"/>
    <cellStyle name="20% - Accent1 4 2 2 2 2 4 2 8" xfId="31868" xr:uid="{00000000-0005-0000-0000-0000C47B0000}"/>
    <cellStyle name="20% - Accent1 4 2 2 2 2 4 2 8 2" xfId="31869" xr:uid="{00000000-0005-0000-0000-0000C57B0000}"/>
    <cellStyle name="20% - Accent1 4 2 2 2 2 4 2 9" xfId="31870" xr:uid="{00000000-0005-0000-0000-0000C67B0000}"/>
    <cellStyle name="20% - Accent1 4 2 2 2 2 4 3" xfId="31871" xr:uid="{00000000-0005-0000-0000-0000C77B0000}"/>
    <cellStyle name="20% - Accent1 4 2 2 2 2 4 3 2" xfId="31872" xr:uid="{00000000-0005-0000-0000-0000C87B0000}"/>
    <cellStyle name="20% - Accent1 4 2 2 2 2 4 3 2 2" xfId="31873" xr:uid="{00000000-0005-0000-0000-0000C97B0000}"/>
    <cellStyle name="20% - Accent1 4 2 2 2 2 4 3 2 2 2" xfId="31874" xr:uid="{00000000-0005-0000-0000-0000CA7B0000}"/>
    <cellStyle name="20% - Accent1 4 2 2 2 2 4 3 2 2 2 2" xfId="31875" xr:uid="{00000000-0005-0000-0000-0000CB7B0000}"/>
    <cellStyle name="20% - Accent1 4 2 2 2 2 4 3 2 2 3" xfId="31876" xr:uid="{00000000-0005-0000-0000-0000CC7B0000}"/>
    <cellStyle name="20% - Accent1 4 2 2 2 2 4 3 2 3" xfId="31877" xr:uid="{00000000-0005-0000-0000-0000CD7B0000}"/>
    <cellStyle name="20% - Accent1 4 2 2 2 2 4 3 2 3 2" xfId="31878" xr:uid="{00000000-0005-0000-0000-0000CE7B0000}"/>
    <cellStyle name="20% - Accent1 4 2 2 2 2 4 3 2 4" xfId="31879" xr:uid="{00000000-0005-0000-0000-0000CF7B0000}"/>
    <cellStyle name="20% - Accent1 4 2 2 2 2 4 3 3" xfId="31880" xr:uid="{00000000-0005-0000-0000-0000D07B0000}"/>
    <cellStyle name="20% - Accent1 4 2 2 2 2 4 3 3 2" xfId="31881" xr:uid="{00000000-0005-0000-0000-0000D17B0000}"/>
    <cellStyle name="20% - Accent1 4 2 2 2 2 4 3 3 2 2" xfId="31882" xr:uid="{00000000-0005-0000-0000-0000D27B0000}"/>
    <cellStyle name="20% - Accent1 4 2 2 2 2 4 3 3 2 2 2" xfId="31883" xr:uid="{00000000-0005-0000-0000-0000D37B0000}"/>
    <cellStyle name="20% - Accent1 4 2 2 2 2 4 3 3 2 3" xfId="31884" xr:uid="{00000000-0005-0000-0000-0000D47B0000}"/>
    <cellStyle name="20% - Accent1 4 2 2 2 2 4 3 3 3" xfId="31885" xr:uid="{00000000-0005-0000-0000-0000D57B0000}"/>
    <cellStyle name="20% - Accent1 4 2 2 2 2 4 3 3 3 2" xfId="31886" xr:uid="{00000000-0005-0000-0000-0000D67B0000}"/>
    <cellStyle name="20% - Accent1 4 2 2 2 2 4 3 3 4" xfId="31887" xr:uid="{00000000-0005-0000-0000-0000D77B0000}"/>
    <cellStyle name="20% - Accent1 4 2 2 2 2 4 3 4" xfId="31888" xr:uid="{00000000-0005-0000-0000-0000D87B0000}"/>
    <cellStyle name="20% - Accent1 4 2 2 2 2 4 3 4 2" xfId="31889" xr:uid="{00000000-0005-0000-0000-0000D97B0000}"/>
    <cellStyle name="20% - Accent1 4 2 2 2 2 4 3 4 2 2" xfId="31890" xr:uid="{00000000-0005-0000-0000-0000DA7B0000}"/>
    <cellStyle name="20% - Accent1 4 2 2 2 2 4 3 4 2 2 2" xfId="31891" xr:uid="{00000000-0005-0000-0000-0000DB7B0000}"/>
    <cellStyle name="20% - Accent1 4 2 2 2 2 4 3 4 2 3" xfId="31892" xr:uid="{00000000-0005-0000-0000-0000DC7B0000}"/>
    <cellStyle name="20% - Accent1 4 2 2 2 2 4 3 4 3" xfId="31893" xr:uid="{00000000-0005-0000-0000-0000DD7B0000}"/>
    <cellStyle name="20% - Accent1 4 2 2 2 2 4 3 4 3 2" xfId="31894" xr:uid="{00000000-0005-0000-0000-0000DE7B0000}"/>
    <cellStyle name="20% - Accent1 4 2 2 2 2 4 3 4 4" xfId="31895" xr:uid="{00000000-0005-0000-0000-0000DF7B0000}"/>
    <cellStyle name="20% - Accent1 4 2 2 2 2 4 3 5" xfId="31896" xr:uid="{00000000-0005-0000-0000-0000E07B0000}"/>
    <cellStyle name="20% - Accent1 4 2 2 2 2 4 3 5 2" xfId="31897" xr:uid="{00000000-0005-0000-0000-0000E17B0000}"/>
    <cellStyle name="20% - Accent1 4 2 2 2 2 4 3 5 2 2" xfId="31898" xr:uid="{00000000-0005-0000-0000-0000E27B0000}"/>
    <cellStyle name="20% - Accent1 4 2 2 2 2 4 3 5 3" xfId="31899" xr:uid="{00000000-0005-0000-0000-0000E37B0000}"/>
    <cellStyle name="20% - Accent1 4 2 2 2 2 4 3 6" xfId="31900" xr:uid="{00000000-0005-0000-0000-0000E47B0000}"/>
    <cellStyle name="20% - Accent1 4 2 2 2 2 4 3 6 2" xfId="31901" xr:uid="{00000000-0005-0000-0000-0000E57B0000}"/>
    <cellStyle name="20% - Accent1 4 2 2 2 2 4 3 6 2 2" xfId="31902" xr:uid="{00000000-0005-0000-0000-0000E67B0000}"/>
    <cellStyle name="20% - Accent1 4 2 2 2 2 4 3 6 3" xfId="31903" xr:uid="{00000000-0005-0000-0000-0000E77B0000}"/>
    <cellStyle name="20% - Accent1 4 2 2 2 2 4 3 7" xfId="31904" xr:uid="{00000000-0005-0000-0000-0000E87B0000}"/>
    <cellStyle name="20% - Accent1 4 2 2 2 2 4 3 7 2" xfId="31905" xr:uid="{00000000-0005-0000-0000-0000E97B0000}"/>
    <cellStyle name="20% - Accent1 4 2 2 2 2 4 3 8" xfId="31906" xr:uid="{00000000-0005-0000-0000-0000EA7B0000}"/>
    <cellStyle name="20% - Accent1 4 2 2 2 2 4 3 8 2" xfId="31907" xr:uid="{00000000-0005-0000-0000-0000EB7B0000}"/>
    <cellStyle name="20% - Accent1 4 2 2 2 2 4 3 9" xfId="31908" xr:uid="{00000000-0005-0000-0000-0000EC7B0000}"/>
    <cellStyle name="20% - Accent1 4 2 2 2 2 4 4" xfId="31909" xr:uid="{00000000-0005-0000-0000-0000ED7B0000}"/>
    <cellStyle name="20% - Accent1 4 2 2 2 2 4 4 2" xfId="31910" xr:uid="{00000000-0005-0000-0000-0000EE7B0000}"/>
    <cellStyle name="20% - Accent1 4 2 2 2 2 4 4 2 2" xfId="31911" xr:uid="{00000000-0005-0000-0000-0000EF7B0000}"/>
    <cellStyle name="20% - Accent1 4 2 2 2 2 4 4 2 2 2" xfId="31912" xr:uid="{00000000-0005-0000-0000-0000F07B0000}"/>
    <cellStyle name="20% - Accent1 4 2 2 2 2 4 4 2 3" xfId="31913" xr:uid="{00000000-0005-0000-0000-0000F17B0000}"/>
    <cellStyle name="20% - Accent1 4 2 2 2 2 4 4 3" xfId="31914" xr:uid="{00000000-0005-0000-0000-0000F27B0000}"/>
    <cellStyle name="20% - Accent1 4 2 2 2 2 4 4 3 2" xfId="31915" xr:uid="{00000000-0005-0000-0000-0000F37B0000}"/>
    <cellStyle name="20% - Accent1 4 2 2 2 2 4 4 4" xfId="31916" xr:uid="{00000000-0005-0000-0000-0000F47B0000}"/>
    <cellStyle name="20% - Accent1 4 2 2 2 2 4 5" xfId="31917" xr:uid="{00000000-0005-0000-0000-0000F57B0000}"/>
    <cellStyle name="20% - Accent1 4 2 2 2 2 4 5 2" xfId="31918" xr:uid="{00000000-0005-0000-0000-0000F67B0000}"/>
    <cellStyle name="20% - Accent1 4 2 2 2 2 4 5 2 2" xfId="31919" xr:uid="{00000000-0005-0000-0000-0000F77B0000}"/>
    <cellStyle name="20% - Accent1 4 2 2 2 2 4 5 2 2 2" xfId="31920" xr:uid="{00000000-0005-0000-0000-0000F87B0000}"/>
    <cellStyle name="20% - Accent1 4 2 2 2 2 4 5 2 3" xfId="31921" xr:uid="{00000000-0005-0000-0000-0000F97B0000}"/>
    <cellStyle name="20% - Accent1 4 2 2 2 2 4 5 3" xfId="31922" xr:uid="{00000000-0005-0000-0000-0000FA7B0000}"/>
    <cellStyle name="20% - Accent1 4 2 2 2 2 4 5 3 2" xfId="31923" xr:uid="{00000000-0005-0000-0000-0000FB7B0000}"/>
    <cellStyle name="20% - Accent1 4 2 2 2 2 4 5 4" xfId="31924" xr:uid="{00000000-0005-0000-0000-0000FC7B0000}"/>
    <cellStyle name="20% - Accent1 4 2 2 2 2 4 6" xfId="31925" xr:uid="{00000000-0005-0000-0000-0000FD7B0000}"/>
    <cellStyle name="20% - Accent1 4 2 2 2 2 4 6 2" xfId="31926" xr:uid="{00000000-0005-0000-0000-0000FE7B0000}"/>
    <cellStyle name="20% - Accent1 4 2 2 2 2 4 6 2 2" xfId="31927" xr:uid="{00000000-0005-0000-0000-0000FF7B0000}"/>
    <cellStyle name="20% - Accent1 4 2 2 2 2 4 6 2 2 2" xfId="31928" xr:uid="{00000000-0005-0000-0000-0000007C0000}"/>
    <cellStyle name="20% - Accent1 4 2 2 2 2 4 6 2 3" xfId="31929" xr:uid="{00000000-0005-0000-0000-0000017C0000}"/>
    <cellStyle name="20% - Accent1 4 2 2 2 2 4 6 3" xfId="31930" xr:uid="{00000000-0005-0000-0000-0000027C0000}"/>
    <cellStyle name="20% - Accent1 4 2 2 2 2 4 6 3 2" xfId="31931" xr:uid="{00000000-0005-0000-0000-0000037C0000}"/>
    <cellStyle name="20% - Accent1 4 2 2 2 2 4 6 4" xfId="31932" xr:uid="{00000000-0005-0000-0000-0000047C0000}"/>
    <cellStyle name="20% - Accent1 4 2 2 2 2 4 7" xfId="31933" xr:uid="{00000000-0005-0000-0000-0000057C0000}"/>
    <cellStyle name="20% - Accent1 4 2 2 2 2 4 7 2" xfId="31934" xr:uid="{00000000-0005-0000-0000-0000067C0000}"/>
    <cellStyle name="20% - Accent1 4 2 2 2 2 4 7 2 2" xfId="31935" xr:uid="{00000000-0005-0000-0000-0000077C0000}"/>
    <cellStyle name="20% - Accent1 4 2 2 2 2 4 7 3" xfId="31936" xr:uid="{00000000-0005-0000-0000-0000087C0000}"/>
    <cellStyle name="20% - Accent1 4 2 2 2 2 4 8" xfId="31937" xr:uid="{00000000-0005-0000-0000-0000097C0000}"/>
    <cellStyle name="20% - Accent1 4 2 2 2 2 4 8 2" xfId="31938" xr:uid="{00000000-0005-0000-0000-00000A7C0000}"/>
    <cellStyle name="20% - Accent1 4 2 2 2 2 4 8 2 2" xfId="31939" xr:uid="{00000000-0005-0000-0000-00000B7C0000}"/>
    <cellStyle name="20% - Accent1 4 2 2 2 2 4 8 3" xfId="31940" xr:uid="{00000000-0005-0000-0000-00000C7C0000}"/>
    <cellStyle name="20% - Accent1 4 2 2 2 2 4 9" xfId="31941" xr:uid="{00000000-0005-0000-0000-00000D7C0000}"/>
    <cellStyle name="20% - Accent1 4 2 2 2 2 4 9 2" xfId="31942" xr:uid="{00000000-0005-0000-0000-00000E7C0000}"/>
    <cellStyle name="20% - Accent1 4 2 2 2 2 5" xfId="31943" xr:uid="{00000000-0005-0000-0000-00000F7C0000}"/>
    <cellStyle name="20% - Accent1 4 2 2 2 2 5 2" xfId="31944" xr:uid="{00000000-0005-0000-0000-0000107C0000}"/>
    <cellStyle name="20% - Accent1 4 2 2 2 2 5 2 2" xfId="31945" xr:uid="{00000000-0005-0000-0000-0000117C0000}"/>
    <cellStyle name="20% - Accent1 4 2 2 2 2 5 2 2 2" xfId="31946" xr:uid="{00000000-0005-0000-0000-0000127C0000}"/>
    <cellStyle name="20% - Accent1 4 2 2 2 2 5 2 2 2 2" xfId="31947" xr:uid="{00000000-0005-0000-0000-0000137C0000}"/>
    <cellStyle name="20% - Accent1 4 2 2 2 2 5 2 2 3" xfId="31948" xr:uid="{00000000-0005-0000-0000-0000147C0000}"/>
    <cellStyle name="20% - Accent1 4 2 2 2 2 5 2 3" xfId="31949" xr:uid="{00000000-0005-0000-0000-0000157C0000}"/>
    <cellStyle name="20% - Accent1 4 2 2 2 2 5 2 3 2" xfId="31950" xr:uid="{00000000-0005-0000-0000-0000167C0000}"/>
    <cellStyle name="20% - Accent1 4 2 2 2 2 5 2 4" xfId="31951" xr:uid="{00000000-0005-0000-0000-0000177C0000}"/>
    <cellStyle name="20% - Accent1 4 2 2 2 2 5 3" xfId="31952" xr:uid="{00000000-0005-0000-0000-0000187C0000}"/>
    <cellStyle name="20% - Accent1 4 2 2 2 2 5 3 2" xfId="31953" xr:uid="{00000000-0005-0000-0000-0000197C0000}"/>
    <cellStyle name="20% - Accent1 4 2 2 2 2 5 3 2 2" xfId="31954" xr:uid="{00000000-0005-0000-0000-00001A7C0000}"/>
    <cellStyle name="20% - Accent1 4 2 2 2 2 5 3 2 2 2" xfId="31955" xr:uid="{00000000-0005-0000-0000-00001B7C0000}"/>
    <cellStyle name="20% - Accent1 4 2 2 2 2 5 3 2 3" xfId="31956" xr:uid="{00000000-0005-0000-0000-00001C7C0000}"/>
    <cellStyle name="20% - Accent1 4 2 2 2 2 5 3 3" xfId="31957" xr:uid="{00000000-0005-0000-0000-00001D7C0000}"/>
    <cellStyle name="20% - Accent1 4 2 2 2 2 5 3 3 2" xfId="31958" xr:uid="{00000000-0005-0000-0000-00001E7C0000}"/>
    <cellStyle name="20% - Accent1 4 2 2 2 2 5 3 4" xfId="31959" xr:uid="{00000000-0005-0000-0000-00001F7C0000}"/>
    <cellStyle name="20% - Accent1 4 2 2 2 2 5 4" xfId="31960" xr:uid="{00000000-0005-0000-0000-0000207C0000}"/>
    <cellStyle name="20% - Accent1 4 2 2 2 2 5 4 2" xfId="31961" xr:uid="{00000000-0005-0000-0000-0000217C0000}"/>
    <cellStyle name="20% - Accent1 4 2 2 2 2 5 4 2 2" xfId="31962" xr:uid="{00000000-0005-0000-0000-0000227C0000}"/>
    <cellStyle name="20% - Accent1 4 2 2 2 2 5 4 2 2 2" xfId="31963" xr:uid="{00000000-0005-0000-0000-0000237C0000}"/>
    <cellStyle name="20% - Accent1 4 2 2 2 2 5 4 2 3" xfId="31964" xr:uid="{00000000-0005-0000-0000-0000247C0000}"/>
    <cellStyle name="20% - Accent1 4 2 2 2 2 5 4 3" xfId="31965" xr:uid="{00000000-0005-0000-0000-0000257C0000}"/>
    <cellStyle name="20% - Accent1 4 2 2 2 2 5 4 3 2" xfId="31966" xr:uid="{00000000-0005-0000-0000-0000267C0000}"/>
    <cellStyle name="20% - Accent1 4 2 2 2 2 5 4 4" xfId="31967" xr:uid="{00000000-0005-0000-0000-0000277C0000}"/>
    <cellStyle name="20% - Accent1 4 2 2 2 2 5 5" xfId="31968" xr:uid="{00000000-0005-0000-0000-0000287C0000}"/>
    <cellStyle name="20% - Accent1 4 2 2 2 2 5 5 2" xfId="31969" xr:uid="{00000000-0005-0000-0000-0000297C0000}"/>
    <cellStyle name="20% - Accent1 4 2 2 2 2 5 5 2 2" xfId="31970" xr:uid="{00000000-0005-0000-0000-00002A7C0000}"/>
    <cellStyle name="20% - Accent1 4 2 2 2 2 5 5 3" xfId="31971" xr:uid="{00000000-0005-0000-0000-00002B7C0000}"/>
    <cellStyle name="20% - Accent1 4 2 2 2 2 5 6" xfId="31972" xr:uid="{00000000-0005-0000-0000-00002C7C0000}"/>
    <cellStyle name="20% - Accent1 4 2 2 2 2 5 6 2" xfId="31973" xr:uid="{00000000-0005-0000-0000-00002D7C0000}"/>
    <cellStyle name="20% - Accent1 4 2 2 2 2 5 6 2 2" xfId="31974" xr:uid="{00000000-0005-0000-0000-00002E7C0000}"/>
    <cellStyle name="20% - Accent1 4 2 2 2 2 5 6 3" xfId="31975" xr:uid="{00000000-0005-0000-0000-00002F7C0000}"/>
    <cellStyle name="20% - Accent1 4 2 2 2 2 5 7" xfId="31976" xr:uid="{00000000-0005-0000-0000-0000307C0000}"/>
    <cellStyle name="20% - Accent1 4 2 2 2 2 5 7 2" xfId="31977" xr:uid="{00000000-0005-0000-0000-0000317C0000}"/>
    <cellStyle name="20% - Accent1 4 2 2 2 2 5 8" xfId="31978" xr:uid="{00000000-0005-0000-0000-0000327C0000}"/>
    <cellStyle name="20% - Accent1 4 2 2 2 2 5 8 2" xfId="31979" xr:uid="{00000000-0005-0000-0000-0000337C0000}"/>
    <cellStyle name="20% - Accent1 4 2 2 2 2 5 9" xfId="31980" xr:uid="{00000000-0005-0000-0000-0000347C0000}"/>
    <cellStyle name="20% - Accent1 4 2 2 2 2 6" xfId="31981" xr:uid="{00000000-0005-0000-0000-0000357C0000}"/>
    <cellStyle name="20% - Accent1 4 2 2 2 2 6 2" xfId="31982" xr:uid="{00000000-0005-0000-0000-0000367C0000}"/>
    <cellStyle name="20% - Accent1 4 2 2 2 2 6 2 2" xfId="31983" xr:uid="{00000000-0005-0000-0000-0000377C0000}"/>
    <cellStyle name="20% - Accent1 4 2 2 2 2 6 2 2 2" xfId="31984" xr:uid="{00000000-0005-0000-0000-0000387C0000}"/>
    <cellStyle name="20% - Accent1 4 2 2 2 2 6 2 2 2 2" xfId="31985" xr:uid="{00000000-0005-0000-0000-0000397C0000}"/>
    <cellStyle name="20% - Accent1 4 2 2 2 2 6 2 2 3" xfId="31986" xr:uid="{00000000-0005-0000-0000-00003A7C0000}"/>
    <cellStyle name="20% - Accent1 4 2 2 2 2 6 2 3" xfId="31987" xr:uid="{00000000-0005-0000-0000-00003B7C0000}"/>
    <cellStyle name="20% - Accent1 4 2 2 2 2 6 2 3 2" xfId="31988" xr:uid="{00000000-0005-0000-0000-00003C7C0000}"/>
    <cellStyle name="20% - Accent1 4 2 2 2 2 6 2 4" xfId="31989" xr:uid="{00000000-0005-0000-0000-00003D7C0000}"/>
    <cellStyle name="20% - Accent1 4 2 2 2 2 6 3" xfId="31990" xr:uid="{00000000-0005-0000-0000-00003E7C0000}"/>
    <cellStyle name="20% - Accent1 4 2 2 2 2 6 3 2" xfId="31991" xr:uid="{00000000-0005-0000-0000-00003F7C0000}"/>
    <cellStyle name="20% - Accent1 4 2 2 2 2 6 3 2 2" xfId="31992" xr:uid="{00000000-0005-0000-0000-0000407C0000}"/>
    <cellStyle name="20% - Accent1 4 2 2 2 2 6 3 2 2 2" xfId="31993" xr:uid="{00000000-0005-0000-0000-0000417C0000}"/>
    <cellStyle name="20% - Accent1 4 2 2 2 2 6 3 2 3" xfId="31994" xr:uid="{00000000-0005-0000-0000-0000427C0000}"/>
    <cellStyle name="20% - Accent1 4 2 2 2 2 6 3 3" xfId="31995" xr:uid="{00000000-0005-0000-0000-0000437C0000}"/>
    <cellStyle name="20% - Accent1 4 2 2 2 2 6 3 3 2" xfId="31996" xr:uid="{00000000-0005-0000-0000-0000447C0000}"/>
    <cellStyle name="20% - Accent1 4 2 2 2 2 6 3 4" xfId="31997" xr:uid="{00000000-0005-0000-0000-0000457C0000}"/>
    <cellStyle name="20% - Accent1 4 2 2 2 2 6 4" xfId="31998" xr:uid="{00000000-0005-0000-0000-0000467C0000}"/>
    <cellStyle name="20% - Accent1 4 2 2 2 2 6 4 2" xfId="31999" xr:uid="{00000000-0005-0000-0000-0000477C0000}"/>
    <cellStyle name="20% - Accent1 4 2 2 2 2 6 4 2 2" xfId="32000" xr:uid="{00000000-0005-0000-0000-0000487C0000}"/>
    <cellStyle name="20% - Accent1 4 2 2 2 2 6 4 2 2 2" xfId="32001" xr:uid="{00000000-0005-0000-0000-0000497C0000}"/>
    <cellStyle name="20% - Accent1 4 2 2 2 2 6 4 2 3" xfId="32002" xr:uid="{00000000-0005-0000-0000-00004A7C0000}"/>
    <cellStyle name="20% - Accent1 4 2 2 2 2 6 4 3" xfId="32003" xr:uid="{00000000-0005-0000-0000-00004B7C0000}"/>
    <cellStyle name="20% - Accent1 4 2 2 2 2 6 4 3 2" xfId="32004" xr:uid="{00000000-0005-0000-0000-00004C7C0000}"/>
    <cellStyle name="20% - Accent1 4 2 2 2 2 6 4 4" xfId="32005" xr:uid="{00000000-0005-0000-0000-00004D7C0000}"/>
    <cellStyle name="20% - Accent1 4 2 2 2 2 6 5" xfId="32006" xr:uid="{00000000-0005-0000-0000-00004E7C0000}"/>
    <cellStyle name="20% - Accent1 4 2 2 2 2 6 5 2" xfId="32007" xr:uid="{00000000-0005-0000-0000-00004F7C0000}"/>
    <cellStyle name="20% - Accent1 4 2 2 2 2 6 5 2 2" xfId="32008" xr:uid="{00000000-0005-0000-0000-0000507C0000}"/>
    <cellStyle name="20% - Accent1 4 2 2 2 2 6 5 3" xfId="32009" xr:uid="{00000000-0005-0000-0000-0000517C0000}"/>
    <cellStyle name="20% - Accent1 4 2 2 2 2 6 6" xfId="32010" xr:uid="{00000000-0005-0000-0000-0000527C0000}"/>
    <cellStyle name="20% - Accent1 4 2 2 2 2 6 6 2" xfId="32011" xr:uid="{00000000-0005-0000-0000-0000537C0000}"/>
    <cellStyle name="20% - Accent1 4 2 2 2 2 6 6 2 2" xfId="32012" xr:uid="{00000000-0005-0000-0000-0000547C0000}"/>
    <cellStyle name="20% - Accent1 4 2 2 2 2 6 6 3" xfId="32013" xr:uid="{00000000-0005-0000-0000-0000557C0000}"/>
    <cellStyle name="20% - Accent1 4 2 2 2 2 6 7" xfId="32014" xr:uid="{00000000-0005-0000-0000-0000567C0000}"/>
    <cellStyle name="20% - Accent1 4 2 2 2 2 6 7 2" xfId="32015" xr:uid="{00000000-0005-0000-0000-0000577C0000}"/>
    <cellStyle name="20% - Accent1 4 2 2 2 2 6 8" xfId="32016" xr:uid="{00000000-0005-0000-0000-0000587C0000}"/>
    <cellStyle name="20% - Accent1 4 2 2 2 2 6 8 2" xfId="32017" xr:uid="{00000000-0005-0000-0000-0000597C0000}"/>
    <cellStyle name="20% - Accent1 4 2 2 2 2 6 9" xfId="32018" xr:uid="{00000000-0005-0000-0000-00005A7C0000}"/>
    <cellStyle name="20% - Accent1 4 2 2 2 2 7" xfId="32019" xr:uid="{00000000-0005-0000-0000-00005B7C0000}"/>
    <cellStyle name="20% - Accent1 4 2 2 2 2 7 2" xfId="32020" xr:uid="{00000000-0005-0000-0000-00005C7C0000}"/>
    <cellStyle name="20% - Accent1 4 2 2 2 2 7 2 2" xfId="32021" xr:uid="{00000000-0005-0000-0000-00005D7C0000}"/>
    <cellStyle name="20% - Accent1 4 2 2 2 2 7 2 2 2" xfId="32022" xr:uid="{00000000-0005-0000-0000-00005E7C0000}"/>
    <cellStyle name="20% - Accent1 4 2 2 2 2 7 2 3" xfId="32023" xr:uid="{00000000-0005-0000-0000-00005F7C0000}"/>
    <cellStyle name="20% - Accent1 4 2 2 2 2 7 3" xfId="32024" xr:uid="{00000000-0005-0000-0000-0000607C0000}"/>
    <cellStyle name="20% - Accent1 4 2 2 2 2 7 3 2" xfId="32025" xr:uid="{00000000-0005-0000-0000-0000617C0000}"/>
    <cellStyle name="20% - Accent1 4 2 2 2 2 7 4" xfId="32026" xr:uid="{00000000-0005-0000-0000-0000627C0000}"/>
    <cellStyle name="20% - Accent1 4 2 2 2 2 8" xfId="32027" xr:uid="{00000000-0005-0000-0000-0000637C0000}"/>
    <cellStyle name="20% - Accent1 4 2 2 2 2 8 2" xfId="32028" xr:uid="{00000000-0005-0000-0000-0000647C0000}"/>
    <cellStyle name="20% - Accent1 4 2 2 2 2 8 2 2" xfId="32029" xr:uid="{00000000-0005-0000-0000-0000657C0000}"/>
    <cellStyle name="20% - Accent1 4 2 2 2 2 8 2 2 2" xfId="32030" xr:uid="{00000000-0005-0000-0000-0000667C0000}"/>
    <cellStyle name="20% - Accent1 4 2 2 2 2 8 2 3" xfId="32031" xr:uid="{00000000-0005-0000-0000-0000677C0000}"/>
    <cellStyle name="20% - Accent1 4 2 2 2 2 8 3" xfId="32032" xr:uid="{00000000-0005-0000-0000-0000687C0000}"/>
    <cellStyle name="20% - Accent1 4 2 2 2 2 8 3 2" xfId="32033" xr:uid="{00000000-0005-0000-0000-0000697C0000}"/>
    <cellStyle name="20% - Accent1 4 2 2 2 2 8 4" xfId="32034" xr:uid="{00000000-0005-0000-0000-00006A7C0000}"/>
    <cellStyle name="20% - Accent1 4 2 2 2 2 9" xfId="32035" xr:uid="{00000000-0005-0000-0000-00006B7C0000}"/>
    <cellStyle name="20% - Accent1 4 2 2 2 2 9 2" xfId="32036" xr:uid="{00000000-0005-0000-0000-00006C7C0000}"/>
    <cellStyle name="20% - Accent1 4 2 2 2 2 9 2 2" xfId="32037" xr:uid="{00000000-0005-0000-0000-00006D7C0000}"/>
    <cellStyle name="20% - Accent1 4 2 2 2 2 9 2 2 2" xfId="32038" xr:uid="{00000000-0005-0000-0000-00006E7C0000}"/>
    <cellStyle name="20% - Accent1 4 2 2 2 2 9 2 3" xfId="32039" xr:uid="{00000000-0005-0000-0000-00006F7C0000}"/>
    <cellStyle name="20% - Accent1 4 2 2 2 2 9 3" xfId="32040" xr:uid="{00000000-0005-0000-0000-0000707C0000}"/>
    <cellStyle name="20% - Accent1 4 2 2 2 2 9 3 2" xfId="32041" xr:uid="{00000000-0005-0000-0000-0000717C0000}"/>
    <cellStyle name="20% - Accent1 4 2 2 2 2 9 4" xfId="32042" xr:uid="{00000000-0005-0000-0000-0000727C0000}"/>
    <cellStyle name="20% - Accent1 4 2 2 2 3" xfId="32043" xr:uid="{00000000-0005-0000-0000-0000737C0000}"/>
    <cellStyle name="20% - Accent1 4 2 2 2 3 10" xfId="32044" xr:uid="{00000000-0005-0000-0000-0000747C0000}"/>
    <cellStyle name="20% - Accent1 4 2 2 2 3 10 2" xfId="32045" xr:uid="{00000000-0005-0000-0000-0000757C0000}"/>
    <cellStyle name="20% - Accent1 4 2 2 2 3 11" xfId="32046" xr:uid="{00000000-0005-0000-0000-0000767C0000}"/>
    <cellStyle name="20% - Accent1 4 2 2 2 3 2" xfId="32047" xr:uid="{00000000-0005-0000-0000-0000777C0000}"/>
    <cellStyle name="20% - Accent1 4 2 2 2 3 2 2" xfId="32048" xr:uid="{00000000-0005-0000-0000-0000787C0000}"/>
    <cellStyle name="20% - Accent1 4 2 2 2 3 2 2 2" xfId="32049" xr:uid="{00000000-0005-0000-0000-0000797C0000}"/>
    <cellStyle name="20% - Accent1 4 2 2 2 3 2 2 2 2" xfId="32050" xr:uid="{00000000-0005-0000-0000-00007A7C0000}"/>
    <cellStyle name="20% - Accent1 4 2 2 2 3 2 2 2 2 2" xfId="32051" xr:uid="{00000000-0005-0000-0000-00007B7C0000}"/>
    <cellStyle name="20% - Accent1 4 2 2 2 3 2 2 2 3" xfId="32052" xr:uid="{00000000-0005-0000-0000-00007C7C0000}"/>
    <cellStyle name="20% - Accent1 4 2 2 2 3 2 2 3" xfId="32053" xr:uid="{00000000-0005-0000-0000-00007D7C0000}"/>
    <cellStyle name="20% - Accent1 4 2 2 2 3 2 2 3 2" xfId="32054" xr:uid="{00000000-0005-0000-0000-00007E7C0000}"/>
    <cellStyle name="20% - Accent1 4 2 2 2 3 2 2 4" xfId="32055" xr:uid="{00000000-0005-0000-0000-00007F7C0000}"/>
    <cellStyle name="20% - Accent1 4 2 2 2 3 2 3" xfId="32056" xr:uid="{00000000-0005-0000-0000-0000807C0000}"/>
    <cellStyle name="20% - Accent1 4 2 2 2 3 2 3 2" xfId="32057" xr:uid="{00000000-0005-0000-0000-0000817C0000}"/>
    <cellStyle name="20% - Accent1 4 2 2 2 3 2 3 2 2" xfId="32058" xr:uid="{00000000-0005-0000-0000-0000827C0000}"/>
    <cellStyle name="20% - Accent1 4 2 2 2 3 2 3 2 2 2" xfId="32059" xr:uid="{00000000-0005-0000-0000-0000837C0000}"/>
    <cellStyle name="20% - Accent1 4 2 2 2 3 2 3 2 3" xfId="32060" xr:uid="{00000000-0005-0000-0000-0000847C0000}"/>
    <cellStyle name="20% - Accent1 4 2 2 2 3 2 3 3" xfId="32061" xr:uid="{00000000-0005-0000-0000-0000857C0000}"/>
    <cellStyle name="20% - Accent1 4 2 2 2 3 2 3 3 2" xfId="32062" xr:uid="{00000000-0005-0000-0000-0000867C0000}"/>
    <cellStyle name="20% - Accent1 4 2 2 2 3 2 3 4" xfId="32063" xr:uid="{00000000-0005-0000-0000-0000877C0000}"/>
    <cellStyle name="20% - Accent1 4 2 2 2 3 2 4" xfId="32064" xr:uid="{00000000-0005-0000-0000-0000887C0000}"/>
    <cellStyle name="20% - Accent1 4 2 2 2 3 2 4 2" xfId="32065" xr:uid="{00000000-0005-0000-0000-0000897C0000}"/>
    <cellStyle name="20% - Accent1 4 2 2 2 3 2 4 2 2" xfId="32066" xr:uid="{00000000-0005-0000-0000-00008A7C0000}"/>
    <cellStyle name="20% - Accent1 4 2 2 2 3 2 4 2 2 2" xfId="32067" xr:uid="{00000000-0005-0000-0000-00008B7C0000}"/>
    <cellStyle name="20% - Accent1 4 2 2 2 3 2 4 2 3" xfId="32068" xr:uid="{00000000-0005-0000-0000-00008C7C0000}"/>
    <cellStyle name="20% - Accent1 4 2 2 2 3 2 4 3" xfId="32069" xr:uid="{00000000-0005-0000-0000-00008D7C0000}"/>
    <cellStyle name="20% - Accent1 4 2 2 2 3 2 4 3 2" xfId="32070" xr:uid="{00000000-0005-0000-0000-00008E7C0000}"/>
    <cellStyle name="20% - Accent1 4 2 2 2 3 2 4 4" xfId="32071" xr:uid="{00000000-0005-0000-0000-00008F7C0000}"/>
    <cellStyle name="20% - Accent1 4 2 2 2 3 2 5" xfId="32072" xr:uid="{00000000-0005-0000-0000-0000907C0000}"/>
    <cellStyle name="20% - Accent1 4 2 2 2 3 2 5 2" xfId="32073" xr:uid="{00000000-0005-0000-0000-0000917C0000}"/>
    <cellStyle name="20% - Accent1 4 2 2 2 3 2 5 2 2" xfId="32074" xr:uid="{00000000-0005-0000-0000-0000927C0000}"/>
    <cellStyle name="20% - Accent1 4 2 2 2 3 2 5 3" xfId="32075" xr:uid="{00000000-0005-0000-0000-0000937C0000}"/>
    <cellStyle name="20% - Accent1 4 2 2 2 3 2 6" xfId="32076" xr:uid="{00000000-0005-0000-0000-0000947C0000}"/>
    <cellStyle name="20% - Accent1 4 2 2 2 3 2 6 2" xfId="32077" xr:uid="{00000000-0005-0000-0000-0000957C0000}"/>
    <cellStyle name="20% - Accent1 4 2 2 2 3 2 6 2 2" xfId="32078" xr:uid="{00000000-0005-0000-0000-0000967C0000}"/>
    <cellStyle name="20% - Accent1 4 2 2 2 3 2 6 3" xfId="32079" xr:uid="{00000000-0005-0000-0000-0000977C0000}"/>
    <cellStyle name="20% - Accent1 4 2 2 2 3 2 7" xfId="32080" xr:uid="{00000000-0005-0000-0000-0000987C0000}"/>
    <cellStyle name="20% - Accent1 4 2 2 2 3 2 7 2" xfId="32081" xr:uid="{00000000-0005-0000-0000-0000997C0000}"/>
    <cellStyle name="20% - Accent1 4 2 2 2 3 2 8" xfId="32082" xr:uid="{00000000-0005-0000-0000-00009A7C0000}"/>
    <cellStyle name="20% - Accent1 4 2 2 2 3 2 8 2" xfId="32083" xr:uid="{00000000-0005-0000-0000-00009B7C0000}"/>
    <cellStyle name="20% - Accent1 4 2 2 2 3 2 9" xfId="32084" xr:uid="{00000000-0005-0000-0000-00009C7C0000}"/>
    <cellStyle name="20% - Accent1 4 2 2 2 3 3" xfId="32085" xr:uid="{00000000-0005-0000-0000-00009D7C0000}"/>
    <cellStyle name="20% - Accent1 4 2 2 2 3 3 2" xfId="32086" xr:uid="{00000000-0005-0000-0000-00009E7C0000}"/>
    <cellStyle name="20% - Accent1 4 2 2 2 3 3 2 2" xfId="32087" xr:uid="{00000000-0005-0000-0000-00009F7C0000}"/>
    <cellStyle name="20% - Accent1 4 2 2 2 3 3 2 2 2" xfId="32088" xr:uid="{00000000-0005-0000-0000-0000A07C0000}"/>
    <cellStyle name="20% - Accent1 4 2 2 2 3 3 2 2 2 2" xfId="32089" xr:uid="{00000000-0005-0000-0000-0000A17C0000}"/>
    <cellStyle name="20% - Accent1 4 2 2 2 3 3 2 2 3" xfId="32090" xr:uid="{00000000-0005-0000-0000-0000A27C0000}"/>
    <cellStyle name="20% - Accent1 4 2 2 2 3 3 2 3" xfId="32091" xr:uid="{00000000-0005-0000-0000-0000A37C0000}"/>
    <cellStyle name="20% - Accent1 4 2 2 2 3 3 2 3 2" xfId="32092" xr:uid="{00000000-0005-0000-0000-0000A47C0000}"/>
    <cellStyle name="20% - Accent1 4 2 2 2 3 3 2 4" xfId="32093" xr:uid="{00000000-0005-0000-0000-0000A57C0000}"/>
    <cellStyle name="20% - Accent1 4 2 2 2 3 3 3" xfId="32094" xr:uid="{00000000-0005-0000-0000-0000A67C0000}"/>
    <cellStyle name="20% - Accent1 4 2 2 2 3 3 3 2" xfId="32095" xr:uid="{00000000-0005-0000-0000-0000A77C0000}"/>
    <cellStyle name="20% - Accent1 4 2 2 2 3 3 3 2 2" xfId="32096" xr:uid="{00000000-0005-0000-0000-0000A87C0000}"/>
    <cellStyle name="20% - Accent1 4 2 2 2 3 3 3 2 2 2" xfId="32097" xr:uid="{00000000-0005-0000-0000-0000A97C0000}"/>
    <cellStyle name="20% - Accent1 4 2 2 2 3 3 3 2 3" xfId="32098" xr:uid="{00000000-0005-0000-0000-0000AA7C0000}"/>
    <cellStyle name="20% - Accent1 4 2 2 2 3 3 3 3" xfId="32099" xr:uid="{00000000-0005-0000-0000-0000AB7C0000}"/>
    <cellStyle name="20% - Accent1 4 2 2 2 3 3 3 3 2" xfId="32100" xr:uid="{00000000-0005-0000-0000-0000AC7C0000}"/>
    <cellStyle name="20% - Accent1 4 2 2 2 3 3 3 4" xfId="32101" xr:uid="{00000000-0005-0000-0000-0000AD7C0000}"/>
    <cellStyle name="20% - Accent1 4 2 2 2 3 3 4" xfId="32102" xr:uid="{00000000-0005-0000-0000-0000AE7C0000}"/>
    <cellStyle name="20% - Accent1 4 2 2 2 3 3 4 2" xfId="32103" xr:uid="{00000000-0005-0000-0000-0000AF7C0000}"/>
    <cellStyle name="20% - Accent1 4 2 2 2 3 3 4 2 2" xfId="32104" xr:uid="{00000000-0005-0000-0000-0000B07C0000}"/>
    <cellStyle name="20% - Accent1 4 2 2 2 3 3 4 2 2 2" xfId="32105" xr:uid="{00000000-0005-0000-0000-0000B17C0000}"/>
    <cellStyle name="20% - Accent1 4 2 2 2 3 3 4 2 3" xfId="32106" xr:uid="{00000000-0005-0000-0000-0000B27C0000}"/>
    <cellStyle name="20% - Accent1 4 2 2 2 3 3 4 3" xfId="32107" xr:uid="{00000000-0005-0000-0000-0000B37C0000}"/>
    <cellStyle name="20% - Accent1 4 2 2 2 3 3 4 3 2" xfId="32108" xr:uid="{00000000-0005-0000-0000-0000B47C0000}"/>
    <cellStyle name="20% - Accent1 4 2 2 2 3 3 4 4" xfId="32109" xr:uid="{00000000-0005-0000-0000-0000B57C0000}"/>
    <cellStyle name="20% - Accent1 4 2 2 2 3 3 5" xfId="32110" xr:uid="{00000000-0005-0000-0000-0000B67C0000}"/>
    <cellStyle name="20% - Accent1 4 2 2 2 3 3 5 2" xfId="32111" xr:uid="{00000000-0005-0000-0000-0000B77C0000}"/>
    <cellStyle name="20% - Accent1 4 2 2 2 3 3 5 2 2" xfId="32112" xr:uid="{00000000-0005-0000-0000-0000B87C0000}"/>
    <cellStyle name="20% - Accent1 4 2 2 2 3 3 5 3" xfId="32113" xr:uid="{00000000-0005-0000-0000-0000B97C0000}"/>
    <cellStyle name="20% - Accent1 4 2 2 2 3 3 6" xfId="32114" xr:uid="{00000000-0005-0000-0000-0000BA7C0000}"/>
    <cellStyle name="20% - Accent1 4 2 2 2 3 3 6 2" xfId="32115" xr:uid="{00000000-0005-0000-0000-0000BB7C0000}"/>
    <cellStyle name="20% - Accent1 4 2 2 2 3 3 6 2 2" xfId="32116" xr:uid="{00000000-0005-0000-0000-0000BC7C0000}"/>
    <cellStyle name="20% - Accent1 4 2 2 2 3 3 6 3" xfId="32117" xr:uid="{00000000-0005-0000-0000-0000BD7C0000}"/>
    <cellStyle name="20% - Accent1 4 2 2 2 3 3 7" xfId="32118" xr:uid="{00000000-0005-0000-0000-0000BE7C0000}"/>
    <cellStyle name="20% - Accent1 4 2 2 2 3 3 7 2" xfId="32119" xr:uid="{00000000-0005-0000-0000-0000BF7C0000}"/>
    <cellStyle name="20% - Accent1 4 2 2 2 3 3 8" xfId="32120" xr:uid="{00000000-0005-0000-0000-0000C07C0000}"/>
    <cellStyle name="20% - Accent1 4 2 2 2 3 3 8 2" xfId="32121" xr:uid="{00000000-0005-0000-0000-0000C17C0000}"/>
    <cellStyle name="20% - Accent1 4 2 2 2 3 3 9" xfId="32122" xr:uid="{00000000-0005-0000-0000-0000C27C0000}"/>
    <cellStyle name="20% - Accent1 4 2 2 2 3 4" xfId="32123" xr:uid="{00000000-0005-0000-0000-0000C37C0000}"/>
    <cellStyle name="20% - Accent1 4 2 2 2 3 4 2" xfId="32124" xr:uid="{00000000-0005-0000-0000-0000C47C0000}"/>
    <cellStyle name="20% - Accent1 4 2 2 2 3 4 2 2" xfId="32125" xr:uid="{00000000-0005-0000-0000-0000C57C0000}"/>
    <cellStyle name="20% - Accent1 4 2 2 2 3 4 2 2 2" xfId="32126" xr:uid="{00000000-0005-0000-0000-0000C67C0000}"/>
    <cellStyle name="20% - Accent1 4 2 2 2 3 4 2 3" xfId="32127" xr:uid="{00000000-0005-0000-0000-0000C77C0000}"/>
    <cellStyle name="20% - Accent1 4 2 2 2 3 4 3" xfId="32128" xr:uid="{00000000-0005-0000-0000-0000C87C0000}"/>
    <cellStyle name="20% - Accent1 4 2 2 2 3 4 3 2" xfId="32129" xr:uid="{00000000-0005-0000-0000-0000C97C0000}"/>
    <cellStyle name="20% - Accent1 4 2 2 2 3 4 4" xfId="32130" xr:uid="{00000000-0005-0000-0000-0000CA7C0000}"/>
    <cellStyle name="20% - Accent1 4 2 2 2 3 5" xfId="32131" xr:uid="{00000000-0005-0000-0000-0000CB7C0000}"/>
    <cellStyle name="20% - Accent1 4 2 2 2 3 5 2" xfId="32132" xr:uid="{00000000-0005-0000-0000-0000CC7C0000}"/>
    <cellStyle name="20% - Accent1 4 2 2 2 3 5 2 2" xfId="32133" xr:uid="{00000000-0005-0000-0000-0000CD7C0000}"/>
    <cellStyle name="20% - Accent1 4 2 2 2 3 5 2 2 2" xfId="32134" xr:uid="{00000000-0005-0000-0000-0000CE7C0000}"/>
    <cellStyle name="20% - Accent1 4 2 2 2 3 5 2 3" xfId="32135" xr:uid="{00000000-0005-0000-0000-0000CF7C0000}"/>
    <cellStyle name="20% - Accent1 4 2 2 2 3 5 3" xfId="32136" xr:uid="{00000000-0005-0000-0000-0000D07C0000}"/>
    <cellStyle name="20% - Accent1 4 2 2 2 3 5 3 2" xfId="32137" xr:uid="{00000000-0005-0000-0000-0000D17C0000}"/>
    <cellStyle name="20% - Accent1 4 2 2 2 3 5 4" xfId="32138" xr:uid="{00000000-0005-0000-0000-0000D27C0000}"/>
    <cellStyle name="20% - Accent1 4 2 2 2 3 6" xfId="32139" xr:uid="{00000000-0005-0000-0000-0000D37C0000}"/>
    <cellStyle name="20% - Accent1 4 2 2 2 3 6 2" xfId="32140" xr:uid="{00000000-0005-0000-0000-0000D47C0000}"/>
    <cellStyle name="20% - Accent1 4 2 2 2 3 6 2 2" xfId="32141" xr:uid="{00000000-0005-0000-0000-0000D57C0000}"/>
    <cellStyle name="20% - Accent1 4 2 2 2 3 6 2 2 2" xfId="32142" xr:uid="{00000000-0005-0000-0000-0000D67C0000}"/>
    <cellStyle name="20% - Accent1 4 2 2 2 3 6 2 3" xfId="32143" xr:uid="{00000000-0005-0000-0000-0000D77C0000}"/>
    <cellStyle name="20% - Accent1 4 2 2 2 3 6 3" xfId="32144" xr:uid="{00000000-0005-0000-0000-0000D87C0000}"/>
    <cellStyle name="20% - Accent1 4 2 2 2 3 6 3 2" xfId="32145" xr:uid="{00000000-0005-0000-0000-0000D97C0000}"/>
    <cellStyle name="20% - Accent1 4 2 2 2 3 6 4" xfId="32146" xr:uid="{00000000-0005-0000-0000-0000DA7C0000}"/>
    <cellStyle name="20% - Accent1 4 2 2 2 3 7" xfId="32147" xr:uid="{00000000-0005-0000-0000-0000DB7C0000}"/>
    <cellStyle name="20% - Accent1 4 2 2 2 3 7 2" xfId="32148" xr:uid="{00000000-0005-0000-0000-0000DC7C0000}"/>
    <cellStyle name="20% - Accent1 4 2 2 2 3 7 2 2" xfId="32149" xr:uid="{00000000-0005-0000-0000-0000DD7C0000}"/>
    <cellStyle name="20% - Accent1 4 2 2 2 3 7 3" xfId="32150" xr:uid="{00000000-0005-0000-0000-0000DE7C0000}"/>
    <cellStyle name="20% - Accent1 4 2 2 2 3 8" xfId="32151" xr:uid="{00000000-0005-0000-0000-0000DF7C0000}"/>
    <cellStyle name="20% - Accent1 4 2 2 2 3 8 2" xfId="32152" xr:uid="{00000000-0005-0000-0000-0000E07C0000}"/>
    <cellStyle name="20% - Accent1 4 2 2 2 3 8 2 2" xfId="32153" xr:uid="{00000000-0005-0000-0000-0000E17C0000}"/>
    <cellStyle name="20% - Accent1 4 2 2 2 3 8 3" xfId="32154" xr:uid="{00000000-0005-0000-0000-0000E27C0000}"/>
    <cellStyle name="20% - Accent1 4 2 2 2 3 9" xfId="32155" xr:uid="{00000000-0005-0000-0000-0000E37C0000}"/>
    <cellStyle name="20% - Accent1 4 2 2 2 3 9 2" xfId="32156" xr:uid="{00000000-0005-0000-0000-0000E47C0000}"/>
    <cellStyle name="20% - Accent1 4 2 2 2 4" xfId="32157" xr:uid="{00000000-0005-0000-0000-0000E57C0000}"/>
    <cellStyle name="20% - Accent1 4 2 2 2 4 10" xfId="32158" xr:uid="{00000000-0005-0000-0000-0000E67C0000}"/>
    <cellStyle name="20% - Accent1 4 2 2 2 4 10 2" xfId="32159" xr:uid="{00000000-0005-0000-0000-0000E77C0000}"/>
    <cellStyle name="20% - Accent1 4 2 2 2 4 11" xfId="32160" xr:uid="{00000000-0005-0000-0000-0000E87C0000}"/>
    <cellStyle name="20% - Accent1 4 2 2 2 4 2" xfId="32161" xr:uid="{00000000-0005-0000-0000-0000E97C0000}"/>
    <cellStyle name="20% - Accent1 4 2 2 2 4 2 2" xfId="32162" xr:uid="{00000000-0005-0000-0000-0000EA7C0000}"/>
    <cellStyle name="20% - Accent1 4 2 2 2 4 2 2 2" xfId="32163" xr:uid="{00000000-0005-0000-0000-0000EB7C0000}"/>
    <cellStyle name="20% - Accent1 4 2 2 2 4 2 2 2 2" xfId="32164" xr:uid="{00000000-0005-0000-0000-0000EC7C0000}"/>
    <cellStyle name="20% - Accent1 4 2 2 2 4 2 2 2 2 2" xfId="32165" xr:uid="{00000000-0005-0000-0000-0000ED7C0000}"/>
    <cellStyle name="20% - Accent1 4 2 2 2 4 2 2 2 3" xfId="32166" xr:uid="{00000000-0005-0000-0000-0000EE7C0000}"/>
    <cellStyle name="20% - Accent1 4 2 2 2 4 2 2 3" xfId="32167" xr:uid="{00000000-0005-0000-0000-0000EF7C0000}"/>
    <cellStyle name="20% - Accent1 4 2 2 2 4 2 2 3 2" xfId="32168" xr:uid="{00000000-0005-0000-0000-0000F07C0000}"/>
    <cellStyle name="20% - Accent1 4 2 2 2 4 2 2 4" xfId="32169" xr:uid="{00000000-0005-0000-0000-0000F17C0000}"/>
    <cellStyle name="20% - Accent1 4 2 2 2 4 2 3" xfId="32170" xr:uid="{00000000-0005-0000-0000-0000F27C0000}"/>
    <cellStyle name="20% - Accent1 4 2 2 2 4 2 3 2" xfId="32171" xr:uid="{00000000-0005-0000-0000-0000F37C0000}"/>
    <cellStyle name="20% - Accent1 4 2 2 2 4 2 3 2 2" xfId="32172" xr:uid="{00000000-0005-0000-0000-0000F47C0000}"/>
    <cellStyle name="20% - Accent1 4 2 2 2 4 2 3 2 2 2" xfId="32173" xr:uid="{00000000-0005-0000-0000-0000F57C0000}"/>
    <cellStyle name="20% - Accent1 4 2 2 2 4 2 3 2 3" xfId="32174" xr:uid="{00000000-0005-0000-0000-0000F67C0000}"/>
    <cellStyle name="20% - Accent1 4 2 2 2 4 2 3 3" xfId="32175" xr:uid="{00000000-0005-0000-0000-0000F77C0000}"/>
    <cellStyle name="20% - Accent1 4 2 2 2 4 2 3 3 2" xfId="32176" xr:uid="{00000000-0005-0000-0000-0000F87C0000}"/>
    <cellStyle name="20% - Accent1 4 2 2 2 4 2 3 4" xfId="32177" xr:uid="{00000000-0005-0000-0000-0000F97C0000}"/>
    <cellStyle name="20% - Accent1 4 2 2 2 4 2 4" xfId="32178" xr:uid="{00000000-0005-0000-0000-0000FA7C0000}"/>
    <cellStyle name="20% - Accent1 4 2 2 2 4 2 4 2" xfId="32179" xr:uid="{00000000-0005-0000-0000-0000FB7C0000}"/>
    <cellStyle name="20% - Accent1 4 2 2 2 4 2 4 2 2" xfId="32180" xr:uid="{00000000-0005-0000-0000-0000FC7C0000}"/>
    <cellStyle name="20% - Accent1 4 2 2 2 4 2 4 2 2 2" xfId="32181" xr:uid="{00000000-0005-0000-0000-0000FD7C0000}"/>
    <cellStyle name="20% - Accent1 4 2 2 2 4 2 4 2 3" xfId="32182" xr:uid="{00000000-0005-0000-0000-0000FE7C0000}"/>
    <cellStyle name="20% - Accent1 4 2 2 2 4 2 4 3" xfId="32183" xr:uid="{00000000-0005-0000-0000-0000FF7C0000}"/>
    <cellStyle name="20% - Accent1 4 2 2 2 4 2 4 3 2" xfId="32184" xr:uid="{00000000-0005-0000-0000-0000007D0000}"/>
    <cellStyle name="20% - Accent1 4 2 2 2 4 2 4 4" xfId="32185" xr:uid="{00000000-0005-0000-0000-0000017D0000}"/>
    <cellStyle name="20% - Accent1 4 2 2 2 4 2 5" xfId="32186" xr:uid="{00000000-0005-0000-0000-0000027D0000}"/>
    <cellStyle name="20% - Accent1 4 2 2 2 4 2 5 2" xfId="32187" xr:uid="{00000000-0005-0000-0000-0000037D0000}"/>
    <cellStyle name="20% - Accent1 4 2 2 2 4 2 5 2 2" xfId="32188" xr:uid="{00000000-0005-0000-0000-0000047D0000}"/>
    <cellStyle name="20% - Accent1 4 2 2 2 4 2 5 3" xfId="32189" xr:uid="{00000000-0005-0000-0000-0000057D0000}"/>
    <cellStyle name="20% - Accent1 4 2 2 2 4 2 6" xfId="32190" xr:uid="{00000000-0005-0000-0000-0000067D0000}"/>
    <cellStyle name="20% - Accent1 4 2 2 2 4 2 6 2" xfId="32191" xr:uid="{00000000-0005-0000-0000-0000077D0000}"/>
    <cellStyle name="20% - Accent1 4 2 2 2 4 2 6 2 2" xfId="32192" xr:uid="{00000000-0005-0000-0000-0000087D0000}"/>
    <cellStyle name="20% - Accent1 4 2 2 2 4 2 6 3" xfId="32193" xr:uid="{00000000-0005-0000-0000-0000097D0000}"/>
    <cellStyle name="20% - Accent1 4 2 2 2 4 2 7" xfId="32194" xr:uid="{00000000-0005-0000-0000-00000A7D0000}"/>
    <cellStyle name="20% - Accent1 4 2 2 2 4 2 7 2" xfId="32195" xr:uid="{00000000-0005-0000-0000-00000B7D0000}"/>
    <cellStyle name="20% - Accent1 4 2 2 2 4 2 8" xfId="32196" xr:uid="{00000000-0005-0000-0000-00000C7D0000}"/>
    <cellStyle name="20% - Accent1 4 2 2 2 4 2 8 2" xfId="32197" xr:uid="{00000000-0005-0000-0000-00000D7D0000}"/>
    <cellStyle name="20% - Accent1 4 2 2 2 4 2 9" xfId="32198" xr:uid="{00000000-0005-0000-0000-00000E7D0000}"/>
    <cellStyle name="20% - Accent1 4 2 2 2 4 3" xfId="32199" xr:uid="{00000000-0005-0000-0000-00000F7D0000}"/>
    <cellStyle name="20% - Accent1 4 2 2 2 4 3 2" xfId="32200" xr:uid="{00000000-0005-0000-0000-0000107D0000}"/>
    <cellStyle name="20% - Accent1 4 2 2 2 4 3 2 2" xfId="32201" xr:uid="{00000000-0005-0000-0000-0000117D0000}"/>
    <cellStyle name="20% - Accent1 4 2 2 2 4 3 2 2 2" xfId="32202" xr:uid="{00000000-0005-0000-0000-0000127D0000}"/>
    <cellStyle name="20% - Accent1 4 2 2 2 4 3 2 2 2 2" xfId="32203" xr:uid="{00000000-0005-0000-0000-0000137D0000}"/>
    <cellStyle name="20% - Accent1 4 2 2 2 4 3 2 2 3" xfId="32204" xr:uid="{00000000-0005-0000-0000-0000147D0000}"/>
    <cellStyle name="20% - Accent1 4 2 2 2 4 3 2 3" xfId="32205" xr:uid="{00000000-0005-0000-0000-0000157D0000}"/>
    <cellStyle name="20% - Accent1 4 2 2 2 4 3 2 3 2" xfId="32206" xr:uid="{00000000-0005-0000-0000-0000167D0000}"/>
    <cellStyle name="20% - Accent1 4 2 2 2 4 3 2 4" xfId="32207" xr:uid="{00000000-0005-0000-0000-0000177D0000}"/>
    <cellStyle name="20% - Accent1 4 2 2 2 4 3 3" xfId="32208" xr:uid="{00000000-0005-0000-0000-0000187D0000}"/>
    <cellStyle name="20% - Accent1 4 2 2 2 4 3 3 2" xfId="32209" xr:uid="{00000000-0005-0000-0000-0000197D0000}"/>
    <cellStyle name="20% - Accent1 4 2 2 2 4 3 3 2 2" xfId="32210" xr:uid="{00000000-0005-0000-0000-00001A7D0000}"/>
    <cellStyle name="20% - Accent1 4 2 2 2 4 3 3 2 2 2" xfId="32211" xr:uid="{00000000-0005-0000-0000-00001B7D0000}"/>
    <cellStyle name="20% - Accent1 4 2 2 2 4 3 3 2 3" xfId="32212" xr:uid="{00000000-0005-0000-0000-00001C7D0000}"/>
    <cellStyle name="20% - Accent1 4 2 2 2 4 3 3 3" xfId="32213" xr:uid="{00000000-0005-0000-0000-00001D7D0000}"/>
    <cellStyle name="20% - Accent1 4 2 2 2 4 3 3 3 2" xfId="32214" xr:uid="{00000000-0005-0000-0000-00001E7D0000}"/>
    <cellStyle name="20% - Accent1 4 2 2 2 4 3 3 4" xfId="32215" xr:uid="{00000000-0005-0000-0000-00001F7D0000}"/>
    <cellStyle name="20% - Accent1 4 2 2 2 4 3 4" xfId="32216" xr:uid="{00000000-0005-0000-0000-0000207D0000}"/>
    <cellStyle name="20% - Accent1 4 2 2 2 4 3 4 2" xfId="32217" xr:uid="{00000000-0005-0000-0000-0000217D0000}"/>
    <cellStyle name="20% - Accent1 4 2 2 2 4 3 4 2 2" xfId="32218" xr:uid="{00000000-0005-0000-0000-0000227D0000}"/>
    <cellStyle name="20% - Accent1 4 2 2 2 4 3 4 2 2 2" xfId="32219" xr:uid="{00000000-0005-0000-0000-0000237D0000}"/>
    <cellStyle name="20% - Accent1 4 2 2 2 4 3 4 2 3" xfId="32220" xr:uid="{00000000-0005-0000-0000-0000247D0000}"/>
    <cellStyle name="20% - Accent1 4 2 2 2 4 3 4 3" xfId="32221" xr:uid="{00000000-0005-0000-0000-0000257D0000}"/>
    <cellStyle name="20% - Accent1 4 2 2 2 4 3 4 3 2" xfId="32222" xr:uid="{00000000-0005-0000-0000-0000267D0000}"/>
    <cellStyle name="20% - Accent1 4 2 2 2 4 3 4 4" xfId="32223" xr:uid="{00000000-0005-0000-0000-0000277D0000}"/>
    <cellStyle name="20% - Accent1 4 2 2 2 4 3 5" xfId="32224" xr:uid="{00000000-0005-0000-0000-0000287D0000}"/>
    <cellStyle name="20% - Accent1 4 2 2 2 4 3 5 2" xfId="32225" xr:uid="{00000000-0005-0000-0000-0000297D0000}"/>
    <cellStyle name="20% - Accent1 4 2 2 2 4 3 5 2 2" xfId="32226" xr:uid="{00000000-0005-0000-0000-00002A7D0000}"/>
    <cellStyle name="20% - Accent1 4 2 2 2 4 3 5 3" xfId="32227" xr:uid="{00000000-0005-0000-0000-00002B7D0000}"/>
    <cellStyle name="20% - Accent1 4 2 2 2 4 3 6" xfId="32228" xr:uid="{00000000-0005-0000-0000-00002C7D0000}"/>
    <cellStyle name="20% - Accent1 4 2 2 2 4 3 6 2" xfId="32229" xr:uid="{00000000-0005-0000-0000-00002D7D0000}"/>
    <cellStyle name="20% - Accent1 4 2 2 2 4 3 6 2 2" xfId="32230" xr:uid="{00000000-0005-0000-0000-00002E7D0000}"/>
    <cellStyle name="20% - Accent1 4 2 2 2 4 3 6 3" xfId="32231" xr:uid="{00000000-0005-0000-0000-00002F7D0000}"/>
    <cellStyle name="20% - Accent1 4 2 2 2 4 3 7" xfId="32232" xr:uid="{00000000-0005-0000-0000-0000307D0000}"/>
    <cellStyle name="20% - Accent1 4 2 2 2 4 3 7 2" xfId="32233" xr:uid="{00000000-0005-0000-0000-0000317D0000}"/>
    <cellStyle name="20% - Accent1 4 2 2 2 4 3 8" xfId="32234" xr:uid="{00000000-0005-0000-0000-0000327D0000}"/>
    <cellStyle name="20% - Accent1 4 2 2 2 4 3 8 2" xfId="32235" xr:uid="{00000000-0005-0000-0000-0000337D0000}"/>
    <cellStyle name="20% - Accent1 4 2 2 2 4 3 9" xfId="32236" xr:uid="{00000000-0005-0000-0000-0000347D0000}"/>
    <cellStyle name="20% - Accent1 4 2 2 2 4 4" xfId="32237" xr:uid="{00000000-0005-0000-0000-0000357D0000}"/>
    <cellStyle name="20% - Accent1 4 2 2 2 4 4 2" xfId="32238" xr:uid="{00000000-0005-0000-0000-0000367D0000}"/>
    <cellStyle name="20% - Accent1 4 2 2 2 4 4 2 2" xfId="32239" xr:uid="{00000000-0005-0000-0000-0000377D0000}"/>
    <cellStyle name="20% - Accent1 4 2 2 2 4 4 2 2 2" xfId="32240" xr:uid="{00000000-0005-0000-0000-0000387D0000}"/>
    <cellStyle name="20% - Accent1 4 2 2 2 4 4 2 3" xfId="32241" xr:uid="{00000000-0005-0000-0000-0000397D0000}"/>
    <cellStyle name="20% - Accent1 4 2 2 2 4 4 3" xfId="32242" xr:uid="{00000000-0005-0000-0000-00003A7D0000}"/>
    <cellStyle name="20% - Accent1 4 2 2 2 4 4 3 2" xfId="32243" xr:uid="{00000000-0005-0000-0000-00003B7D0000}"/>
    <cellStyle name="20% - Accent1 4 2 2 2 4 4 4" xfId="32244" xr:uid="{00000000-0005-0000-0000-00003C7D0000}"/>
    <cellStyle name="20% - Accent1 4 2 2 2 4 5" xfId="32245" xr:uid="{00000000-0005-0000-0000-00003D7D0000}"/>
    <cellStyle name="20% - Accent1 4 2 2 2 4 5 2" xfId="32246" xr:uid="{00000000-0005-0000-0000-00003E7D0000}"/>
    <cellStyle name="20% - Accent1 4 2 2 2 4 5 2 2" xfId="32247" xr:uid="{00000000-0005-0000-0000-00003F7D0000}"/>
    <cellStyle name="20% - Accent1 4 2 2 2 4 5 2 2 2" xfId="32248" xr:uid="{00000000-0005-0000-0000-0000407D0000}"/>
    <cellStyle name="20% - Accent1 4 2 2 2 4 5 2 3" xfId="32249" xr:uid="{00000000-0005-0000-0000-0000417D0000}"/>
    <cellStyle name="20% - Accent1 4 2 2 2 4 5 3" xfId="32250" xr:uid="{00000000-0005-0000-0000-0000427D0000}"/>
    <cellStyle name="20% - Accent1 4 2 2 2 4 5 3 2" xfId="32251" xr:uid="{00000000-0005-0000-0000-0000437D0000}"/>
    <cellStyle name="20% - Accent1 4 2 2 2 4 5 4" xfId="32252" xr:uid="{00000000-0005-0000-0000-0000447D0000}"/>
    <cellStyle name="20% - Accent1 4 2 2 2 4 6" xfId="32253" xr:uid="{00000000-0005-0000-0000-0000457D0000}"/>
    <cellStyle name="20% - Accent1 4 2 2 2 4 6 2" xfId="32254" xr:uid="{00000000-0005-0000-0000-0000467D0000}"/>
    <cellStyle name="20% - Accent1 4 2 2 2 4 6 2 2" xfId="32255" xr:uid="{00000000-0005-0000-0000-0000477D0000}"/>
    <cellStyle name="20% - Accent1 4 2 2 2 4 6 2 2 2" xfId="32256" xr:uid="{00000000-0005-0000-0000-0000487D0000}"/>
    <cellStyle name="20% - Accent1 4 2 2 2 4 6 2 3" xfId="32257" xr:uid="{00000000-0005-0000-0000-0000497D0000}"/>
    <cellStyle name="20% - Accent1 4 2 2 2 4 6 3" xfId="32258" xr:uid="{00000000-0005-0000-0000-00004A7D0000}"/>
    <cellStyle name="20% - Accent1 4 2 2 2 4 6 3 2" xfId="32259" xr:uid="{00000000-0005-0000-0000-00004B7D0000}"/>
    <cellStyle name="20% - Accent1 4 2 2 2 4 6 4" xfId="32260" xr:uid="{00000000-0005-0000-0000-00004C7D0000}"/>
    <cellStyle name="20% - Accent1 4 2 2 2 4 7" xfId="32261" xr:uid="{00000000-0005-0000-0000-00004D7D0000}"/>
    <cellStyle name="20% - Accent1 4 2 2 2 4 7 2" xfId="32262" xr:uid="{00000000-0005-0000-0000-00004E7D0000}"/>
    <cellStyle name="20% - Accent1 4 2 2 2 4 7 2 2" xfId="32263" xr:uid="{00000000-0005-0000-0000-00004F7D0000}"/>
    <cellStyle name="20% - Accent1 4 2 2 2 4 7 3" xfId="32264" xr:uid="{00000000-0005-0000-0000-0000507D0000}"/>
    <cellStyle name="20% - Accent1 4 2 2 2 4 8" xfId="32265" xr:uid="{00000000-0005-0000-0000-0000517D0000}"/>
    <cellStyle name="20% - Accent1 4 2 2 2 4 8 2" xfId="32266" xr:uid="{00000000-0005-0000-0000-0000527D0000}"/>
    <cellStyle name="20% - Accent1 4 2 2 2 4 8 2 2" xfId="32267" xr:uid="{00000000-0005-0000-0000-0000537D0000}"/>
    <cellStyle name="20% - Accent1 4 2 2 2 4 8 3" xfId="32268" xr:uid="{00000000-0005-0000-0000-0000547D0000}"/>
    <cellStyle name="20% - Accent1 4 2 2 2 4 9" xfId="32269" xr:uid="{00000000-0005-0000-0000-0000557D0000}"/>
    <cellStyle name="20% - Accent1 4 2 2 2 4 9 2" xfId="32270" xr:uid="{00000000-0005-0000-0000-0000567D0000}"/>
    <cellStyle name="20% - Accent1 4 2 2 2 5" xfId="32271" xr:uid="{00000000-0005-0000-0000-0000577D0000}"/>
    <cellStyle name="20% - Accent1 4 2 2 2 5 10" xfId="32272" xr:uid="{00000000-0005-0000-0000-0000587D0000}"/>
    <cellStyle name="20% - Accent1 4 2 2 2 5 10 2" xfId="32273" xr:uid="{00000000-0005-0000-0000-0000597D0000}"/>
    <cellStyle name="20% - Accent1 4 2 2 2 5 11" xfId="32274" xr:uid="{00000000-0005-0000-0000-00005A7D0000}"/>
    <cellStyle name="20% - Accent1 4 2 2 2 5 2" xfId="32275" xr:uid="{00000000-0005-0000-0000-00005B7D0000}"/>
    <cellStyle name="20% - Accent1 4 2 2 2 5 2 2" xfId="32276" xr:uid="{00000000-0005-0000-0000-00005C7D0000}"/>
    <cellStyle name="20% - Accent1 4 2 2 2 5 2 2 2" xfId="32277" xr:uid="{00000000-0005-0000-0000-00005D7D0000}"/>
    <cellStyle name="20% - Accent1 4 2 2 2 5 2 2 2 2" xfId="32278" xr:uid="{00000000-0005-0000-0000-00005E7D0000}"/>
    <cellStyle name="20% - Accent1 4 2 2 2 5 2 2 2 2 2" xfId="32279" xr:uid="{00000000-0005-0000-0000-00005F7D0000}"/>
    <cellStyle name="20% - Accent1 4 2 2 2 5 2 2 2 3" xfId="32280" xr:uid="{00000000-0005-0000-0000-0000607D0000}"/>
    <cellStyle name="20% - Accent1 4 2 2 2 5 2 2 3" xfId="32281" xr:uid="{00000000-0005-0000-0000-0000617D0000}"/>
    <cellStyle name="20% - Accent1 4 2 2 2 5 2 2 3 2" xfId="32282" xr:uid="{00000000-0005-0000-0000-0000627D0000}"/>
    <cellStyle name="20% - Accent1 4 2 2 2 5 2 2 4" xfId="32283" xr:uid="{00000000-0005-0000-0000-0000637D0000}"/>
    <cellStyle name="20% - Accent1 4 2 2 2 5 2 3" xfId="32284" xr:uid="{00000000-0005-0000-0000-0000647D0000}"/>
    <cellStyle name="20% - Accent1 4 2 2 2 5 2 3 2" xfId="32285" xr:uid="{00000000-0005-0000-0000-0000657D0000}"/>
    <cellStyle name="20% - Accent1 4 2 2 2 5 2 3 2 2" xfId="32286" xr:uid="{00000000-0005-0000-0000-0000667D0000}"/>
    <cellStyle name="20% - Accent1 4 2 2 2 5 2 3 2 2 2" xfId="32287" xr:uid="{00000000-0005-0000-0000-0000677D0000}"/>
    <cellStyle name="20% - Accent1 4 2 2 2 5 2 3 2 3" xfId="32288" xr:uid="{00000000-0005-0000-0000-0000687D0000}"/>
    <cellStyle name="20% - Accent1 4 2 2 2 5 2 3 3" xfId="32289" xr:uid="{00000000-0005-0000-0000-0000697D0000}"/>
    <cellStyle name="20% - Accent1 4 2 2 2 5 2 3 3 2" xfId="32290" xr:uid="{00000000-0005-0000-0000-00006A7D0000}"/>
    <cellStyle name="20% - Accent1 4 2 2 2 5 2 3 4" xfId="32291" xr:uid="{00000000-0005-0000-0000-00006B7D0000}"/>
    <cellStyle name="20% - Accent1 4 2 2 2 5 2 4" xfId="32292" xr:uid="{00000000-0005-0000-0000-00006C7D0000}"/>
    <cellStyle name="20% - Accent1 4 2 2 2 5 2 4 2" xfId="32293" xr:uid="{00000000-0005-0000-0000-00006D7D0000}"/>
    <cellStyle name="20% - Accent1 4 2 2 2 5 2 4 2 2" xfId="32294" xr:uid="{00000000-0005-0000-0000-00006E7D0000}"/>
    <cellStyle name="20% - Accent1 4 2 2 2 5 2 4 2 2 2" xfId="32295" xr:uid="{00000000-0005-0000-0000-00006F7D0000}"/>
    <cellStyle name="20% - Accent1 4 2 2 2 5 2 4 2 3" xfId="32296" xr:uid="{00000000-0005-0000-0000-0000707D0000}"/>
    <cellStyle name="20% - Accent1 4 2 2 2 5 2 4 3" xfId="32297" xr:uid="{00000000-0005-0000-0000-0000717D0000}"/>
    <cellStyle name="20% - Accent1 4 2 2 2 5 2 4 3 2" xfId="32298" xr:uid="{00000000-0005-0000-0000-0000727D0000}"/>
    <cellStyle name="20% - Accent1 4 2 2 2 5 2 4 4" xfId="32299" xr:uid="{00000000-0005-0000-0000-0000737D0000}"/>
    <cellStyle name="20% - Accent1 4 2 2 2 5 2 5" xfId="32300" xr:uid="{00000000-0005-0000-0000-0000747D0000}"/>
    <cellStyle name="20% - Accent1 4 2 2 2 5 2 5 2" xfId="32301" xr:uid="{00000000-0005-0000-0000-0000757D0000}"/>
    <cellStyle name="20% - Accent1 4 2 2 2 5 2 5 2 2" xfId="32302" xr:uid="{00000000-0005-0000-0000-0000767D0000}"/>
    <cellStyle name="20% - Accent1 4 2 2 2 5 2 5 3" xfId="32303" xr:uid="{00000000-0005-0000-0000-0000777D0000}"/>
    <cellStyle name="20% - Accent1 4 2 2 2 5 2 6" xfId="32304" xr:uid="{00000000-0005-0000-0000-0000787D0000}"/>
    <cellStyle name="20% - Accent1 4 2 2 2 5 2 6 2" xfId="32305" xr:uid="{00000000-0005-0000-0000-0000797D0000}"/>
    <cellStyle name="20% - Accent1 4 2 2 2 5 2 6 2 2" xfId="32306" xr:uid="{00000000-0005-0000-0000-00007A7D0000}"/>
    <cellStyle name="20% - Accent1 4 2 2 2 5 2 6 3" xfId="32307" xr:uid="{00000000-0005-0000-0000-00007B7D0000}"/>
    <cellStyle name="20% - Accent1 4 2 2 2 5 2 7" xfId="32308" xr:uid="{00000000-0005-0000-0000-00007C7D0000}"/>
    <cellStyle name="20% - Accent1 4 2 2 2 5 2 7 2" xfId="32309" xr:uid="{00000000-0005-0000-0000-00007D7D0000}"/>
    <cellStyle name="20% - Accent1 4 2 2 2 5 2 8" xfId="32310" xr:uid="{00000000-0005-0000-0000-00007E7D0000}"/>
    <cellStyle name="20% - Accent1 4 2 2 2 5 2 8 2" xfId="32311" xr:uid="{00000000-0005-0000-0000-00007F7D0000}"/>
    <cellStyle name="20% - Accent1 4 2 2 2 5 2 9" xfId="32312" xr:uid="{00000000-0005-0000-0000-0000807D0000}"/>
    <cellStyle name="20% - Accent1 4 2 2 2 5 3" xfId="32313" xr:uid="{00000000-0005-0000-0000-0000817D0000}"/>
    <cellStyle name="20% - Accent1 4 2 2 2 5 3 2" xfId="32314" xr:uid="{00000000-0005-0000-0000-0000827D0000}"/>
    <cellStyle name="20% - Accent1 4 2 2 2 5 3 2 2" xfId="32315" xr:uid="{00000000-0005-0000-0000-0000837D0000}"/>
    <cellStyle name="20% - Accent1 4 2 2 2 5 3 2 2 2" xfId="32316" xr:uid="{00000000-0005-0000-0000-0000847D0000}"/>
    <cellStyle name="20% - Accent1 4 2 2 2 5 3 2 2 2 2" xfId="32317" xr:uid="{00000000-0005-0000-0000-0000857D0000}"/>
    <cellStyle name="20% - Accent1 4 2 2 2 5 3 2 2 3" xfId="32318" xr:uid="{00000000-0005-0000-0000-0000867D0000}"/>
    <cellStyle name="20% - Accent1 4 2 2 2 5 3 2 3" xfId="32319" xr:uid="{00000000-0005-0000-0000-0000877D0000}"/>
    <cellStyle name="20% - Accent1 4 2 2 2 5 3 2 3 2" xfId="32320" xr:uid="{00000000-0005-0000-0000-0000887D0000}"/>
    <cellStyle name="20% - Accent1 4 2 2 2 5 3 2 4" xfId="32321" xr:uid="{00000000-0005-0000-0000-0000897D0000}"/>
    <cellStyle name="20% - Accent1 4 2 2 2 5 3 3" xfId="32322" xr:uid="{00000000-0005-0000-0000-00008A7D0000}"/>
    <cellStyle name="20% - Accent1 4 2 2 2 5 3 3 2" xfId="32323" xr:uid="{00000000-0005-0000-0000-00008B7D0000}"/>
    <cellStyle name="20% - Accent1 4 2 2 2 5 3 3 2 2" xfId="32324" xr:uid="{00000000-0005-0000-0000-00008C7D0000}"/>
    <cellStyle name="20% - Accent1 4 2 2 2 5 3 3 2 2 2" xfId="32325" xr:uid="{00000000-0005-0000-0000-00008D7D0000}"/>
    <cellStyle name="20% - Accent1 4 2 2 2 5 3 3 2 3" xfId="32326" xr:uid="{00000000-0005-0000-0000-00008E7D0000}"/>
    <cellStyle name="20% - Accent1 4 2 2 2 5 3 3 3" xfId="32327" xr:uid="{00000000-0005-0000-0000-00008F7D0000}"/>
    <cellStyle name="20% - Accent1 4 2 2 2 5 3 3 3 2" xfId="32328" xr:uid="{00000000-0005-0000-0000-0000907D0000}"/>
    <cellStyle name="20% - Accent1 4 2 2 2 5 3 3 4" xfId="32329" xr:uid="{00000000-0005-0000-0000-0000917D0000}"/>
    <cellStyle name="20% - Accent1 4 2 2 2 5 3 4" xfId="32330" xr:uid="{00000000-0005-0000-0000-0000927D0000}"/>
    <cellStyle name="20% - Accent1 4 2 2 2 5 3 4 2" xfId="32331" xr:uid="{00000000-0005-0000-0000-0000937D0000}"/>
    <cellStyle name="20% - Accent1 4 2 2 2 5 3 4 2 2" xfId="32332" xr:uid="{00000000-0005-0000-0000-0000947D0000}"/>
    <cellStyle name="20% - Accent1 4 2 2 2 5 3 4 2 2 2" xfId="32333" xr:uid="{00000000-0005-0000-0000-0000957D0000}"/>
    <cellStyle name="20% - Accent1 4 2 2 2 5 3 4 2 3" xfId="32334" xr:uid="{00000000-0005-0000-0000-0000967D0000}"/>
    <cellStyle name="20% - Accent1 4 2 2 2 5 3 4 3" xfId="32335" xr:uid="{00000000-0005-0000-0000-0000977D0000}"/>
    <cellStyle name="20% - Accent1 4 2 2 2 5 3 4 3 2" xfId="32336" xr:uid="{00000000-0005-0000-0000-0000987D0000}"/>
    <cellStyle name="20% - Accent1 4 2 2 2 5 3 4 4" xfId="32337" xr:uid="{00000000-0005-0000-0000-0000997D0000}"/>
    <cellStyle name="20% - Accent1 4 2 2 2 5 3 5" xfId="32338" xr:uid="{00000000-0005-0000-0000-00009A7D0000}"/>
    <cellStyle name="20% - Accent1 4 2 2 2 5 3 5 2" xfId="32339" xr:uid="{00000000-0005-0000-0000-00009B7D0000}"/>
    <cellStyle name="20% - Accent1 4 2 2 2 5 3 5 2 2" xfId="32340" xr:uid="{00000000-0005-0000-0000-00009C7D0000}"/>
    <cellStyle name="20% - Accent1 4 2 2 2 5 3 5 3" xfId="32341" xr:uid="{00000000-0005-0000-0000-00009D7D0000}"/>
    <cellStyle name="20% - Accent1 4 2 2 2 5 3 6" xfId="32342" xr:uid="{00000000-0005-0000-0000-00009E7D0000}"/>
    <cellStyle name="20% - Accent1 4 2 2 2 5 3 6 2" xfId="32343" xr:uid="{00000000-0005-0000-0000-00009F7D0000}"/>
    <cellStyle name="20% - Accent1 4 2 2 2 5 3 6 2 2" xfId="32344" xr:uid="{00000000-0005-0000-0000-0000A07D0000}"/>
    <cellStyle name="20% - Accent1 4 2 2 2 5 3 6 3" xfId="32345" xr:uid="{00000000-0005-0000-0000-0000A17D0000}"/>
    <cellStyle name="20% - Accent1 4 2 2 2 5 3 7" xfId="32346" xr:uid="{00000000-0005-0000-0000-0000A27D0000}"/>
    <cellStyle name="20% - Accent1 4 2 2 2 5 3 7 2" xfId="32347" xr:uid="{00000000-0005-0000-0000-0000A37D0000}"/>
    <cellStyle name="20% - Accent1 4 2 2 2 5 3 8" xfId="32348" xr:uid="{00000000-0005-0000-0000-0000A47D0000}"/>
    <cellStyle name="20% - Accent1 4 2 2 2 5 3 8 2" xfId="32349" xr:uid="{00000000-0005-0000-0000-0000A57D0000}"/>
    <cellStyle name="20% - Accent1 4 2 2 2 5 3 9" xfId="32350" xr:uid="{00000000-0005-0000-0000-0000A67D0000}"/>
    <cellStyle name="20% - Accent1 4 2 2 2 5 4" xfId="32351" xr:uid="{00000000-0005-0000-0000-0000A77D0000}"/>
    <cellStyle name="20% - Accent1 4 2 2 2 5 4 2" xfId="32352" xr:uid="{00000000-0005-0000-0000-0000A87D0000}"/>
    <cellStyle name="20% - Accent1 4 2 2 2 5 4 2 2" xfId="32353" xr:uid="{00000000-0005-0000-0000-0000A97D0000}"/>
    <cellStyle name="20% - Accent1 4 2 2 2 5 4 2 2 2" xfId="32354" xr:uid="{00000000-0005-0000-0000-0000AA7D0000}"/>
    <cellStyle name="20% - Accent1 4 2 2 2 5 4 2 3" xfId="32355" xr:uid="{00000000-0005-0000-0000-0000AB7D0000}"/>
    <cellStyle name="20% - Accent1 4 2 2 2 5 4 3" xfId="32356" xr:uid="{00000000-0005-0000-0000-0000AC7D0000}"/>
    <cellStyle name="20% - Accent1 4 2 2 2 5 4 3 2" xfId="32357" xr:uid="{00000000-0005-0000-0000-0000AD7D0000}"/>
    <cellStyle name="20% - Accent1 4 2 2 2 5 4 4" xfId="32358" xr:uid="{00000000-0005-0000-0000-0000AE7D0000}"/>
    <cellStyle name="20% - Accent1 4 2 2 2 5 5" xfId="32359" xr:uid="{00000000-0005-0000-0000-0000AF7D0000}"/>
    <cellStyle name="20% - Accent1 4 2 2 2 5 5 2" xfId="32360" xr:uid="{00000000-0005-0000-0000-0000B07D0000}"/>
    <cellStyle name="20% - Accent1 4 2 2 2 5 5 2 2" xfId="32361" xr:uid="{00000000-0005-0000-0000-0000B17D0000}"/>
    <cellStyle name="20% - Accent1 4 2 2 2 5 5 2 2 2" xfId="32362" xr:uid="{00000000-0005-0000-0000-0000B27D0000}"/>
    <cellStyle name="20% - Accent1 4 2 2 2 5 5 2 3" xfId="32363" xr:uid="{00000000-0005-0000-0000-0000B37D0000}"/>
    <cellStyle name="20% - Accent1 4 2 2 2 5 5 3" xfId="32364" xr:uid="{00000000-0005-0000-0000-0000B47D0000}"/>
    <cellStyle name="20% - Accent1 4 2 2 2 5 5 3 2" xfId="32365" xr:uid="{00000000-0005-0000-0000-0000B57D0000}"/>
    <cellStyle name="20% - Accent1 4 2 2 2 5 5 4" xfId="32366" xr:uid="{00000000-0005-0000-0000-0000B67D0000}"/>
    <cellStyle name="20% - Accent1 4 2 2 2 5 6" xfId="32367" xr:uid="{00000000-0005-0000-0000-0000B77D0000}"/>
    <cellStyle name="20% - Accent1 4 2 2 2 5 6 2" xfId="32368" xr:uid="{00000000-0005-0000-0000-0000B87D0000}"/>
    <cellStyle name="20% - Accent1 4 2 2 2 5 6 2 2" xfId="32369" xr:uid="{00000000-0005-0000-0000-0000B97D0000}"/>
    <cellStyle name="20% - Accent1 4 2 2 2 5 6 2 2 2" xfId="32370" xr:uid="{00000000-0005-0000-0000-0000BA7D0000}"/>
    <cellStyle name="20% - Accent1 4 2 2 2 5 6 2 3" xfId="32371" xr:uid="{00000000-0005-0000-0000-0000BB7D0000}"/>
    <cellStyle name="20% - Accent1 4 2 2 2 5 6 3" xfId="32372" xr:uid="{00000000-0005-0000-0000-0000BC7D0000}"/>
    <cellStyle name="20% - Accent1 4 2 2 2 5 6 3 2" xfId="32373" xr:uid="{00000000-0005-0000-0000-0000BD7D0000}"/>
    <cellStyle name="20% - Accent1 4 2 2 2 5 6 4" xfId="32374" xr:uid="{00000000-0005-0000-0000-0000BE7D0000}"/>
    <cellStyle name="20% - Accent1 4 2 2 2 5 7" xfId="32375" xr:uid="{00000000-0005-0000-0000-0000BF7D0000}"/>
    <cellStyle name="20% - Accent1 4 2 2 2 5 7 2" xfId="32376" xr:uid="{00000000-0005-0000-0000-0000C07D0000}"/>
    <cellStyle name="20% - Accent1 4 2 2 2 5 7 2 2" xfId="32377" xr:uid="{00000000-0005-0000-0000-0000C17D0000}"/>
    <cellStyle name="20% - Accent1 4 2 2 2 5 7 3" xfId="32378" xr:uid="{00000000-0005-0000-0000-0000C27D0000}"/>
    <cellStyle name="20% - Accent1 4 2 2 2 5 8" xfId="32379" xr:uid="{00000000-0005-0000-0000-0000C37D0000}"/>
    <cellStyle name="20% - Accent1 4 2 2 2 5 8 2" xfId="32380" xr:uid="{00000000-0005-0000-0000-0000C47D0000}"/>
    <cellStyle name="20% - Accent1 4 2 2 2 5 8 2 2" xfId="32381" xr:uid="{00000000-0005-0000-0000-0000C57D0000}"/>
    <cellStyle name="20% - Accent1 4 2 2 2 5 8 3" xfId="32382" xr:uid="{00000000-0005-0000-0000-0000C67D0000}"/>
    <cellStyle name="20% - Accent1 4 2 2 2 5 9" xfId="32383" xr:uid="{00000000-0005-0000-0000-0000C77D0000}"/>
    <cellStyle name="20% - Accent1 4 2 2 2 5 9 2" xfId="32384" xr:uid="{00000000-0005-0000-0000-0000C87D0000}"/>
    <cellStyle name="20% - Accent1 4 2 2 2 6" xfId="32385" xr:uid="{00000000-0005-0000-0000-0000C97D0000}"/>
    <cellStyle name="20% - Accent1 4 2 2 2 6 2" xfId="32386" xr:uid="{00000000-0005-0000-0000-0000CA7D0000}"/>
    <cellStyle name="20% - Accent1 4 2 2 2 6 2 2" xfId="32387" xr:uid="{00000000-0005-0000-0000-0000CB7D0000}"/>
    <cellStyle name="20% - Accent1 4 2 2 2 6 2 2 2" xfId="32388" xr:uid="{00000000-0005-0000-0000-0000CC7D0000}"/>
    <cellStyle name="20% - Accent1 4 2 2 2 6 2 2 2 2" xfId="32389" xr:uid="{00000000-0005-0000-0000-0000CD7D0000}"/>
    <cellStyle name="20% - Accent1 4 2 2 2 6 2 2 3" xfId="32390" xr:uid="{00000000-0005-0000-0000-0000CE7D0000}"/>
    <cellStyle name="20% - Accent1 4 2 2 2 6 2 3" xfId="32391" xr:uid="{00000000-0005-0000-0000-0000CF7D0000}"/>
    <cellStyle name="20% - Accent1 4 2 2 2 6 2 3 2" xfId="32392" xr:uid="{00000000-0005-0000-0000-0000D07D0000}"/>
    <cellStyle name="20% - Accent1 4 2 2 2 6 2 4" xfId="32393" xr:uid="{00000000-0005-0000-0000-0000D17D0000}"/>
    <cellStyle name="20% - Accent1 4 2 2 2 6 3" xfId="32394" xr:uid="{00000000-0005-0000-0000-0000D27D0000}"/>
    <cellStyle name="20% - Accent1 4 2 2 2 6 3 2" xfId="32395" xr:uid="{00000000-0005-0000-0000-0000D37D0000}"/>
    <cellStyle name="20% - Accent1 4 2 2 2 6 3 2 2" xfId="32396" xr:uid="{00000000-0005-0000-0000-0000D47D0000}"/>
    <cellStyle name="20% - Accent1 4 2 2 2 6 3 2 2 2" xfId="32397" xr:uid="{00000000-0005-0000-0000-0000D57D0000}"/>
    <cellStyle name="20% - Accent1 4 2 2 2 6 3 2 3" xfId="32398" xr:uid="{00000000-0005-0000-0000-0000D67D0000}"/>
    <cellStyle name="20% - Accent1 4 2 2 2 6 3 3" xfId="32399" xr:uid="{00000000-0005-0000-0000-0000D77D0000}"/>
    <cellStyle name="20% - Accent1 4 2 2 2 6 3 3 2" xfId="32400" xr:uid="{00000000-0005-0000-0000-0000D87D0000}"/>
    <cellStyle name="20% - Accent1 4 2 2 2 6 3 4" xfId="32401" xr:uid="{00000000-0005-0000-0000-0000D97D0000}"/>
    <cellStyle name="20% - Accent1 4 2 2 2 6 4" xfId="32402" xr:uid="{00000000-0005-0000-0000-0000DA7D0000}"/>
    <cellStyle name="20% - Accent1 4 2 2 2 6 4 2" xfId="32403" xr:uid="{00000000-0005-0000-0000-0000DB7D0000}"/>
    <cellStyle name="20% - Accent1 4 2 2 2 6 4 2 2" xfId="32404" xr:uid="{00000000-0005-0000-0000-0000DC7D0000}"/>
    <cellStyle name="20% - Accent1 4 2 2 2 6 4 2 2 2" xfId="32405" xr:uid="{00000000-0005-0000-0000-0000DD7D0000}"/>
    <cellStyle name="20% - Accent1 4 2 2 2 6 4 2 3" xfId="32406" xr:uid="{00000000-0005-0000-0000-0000DE7D0000}"/>
    <cellStyle name="20% - Accent1 4 2 2 2 6 4 3" xfId="32407" xr:uid="{00000000-0005-0000-0000-0000DF7D0000}"/>
    <cellStyle name="20% - Accent1 4 2 2 2 6 4 3 2" xfId="32408" xr:uid="{00000000-0005-0000-0000-0000E07D0000}"/>
    <cellStyle name="20% - Accent1 4 2 2 2 6 4 4" xfId="32409" xr:uid="{00000000-0005-0000-0000-0000E17D0000}"/>
    <cellStyle name="20% - Accent1 4 2 2 2 6 5" xfId="32410" xr:uid="{00000000-0005-0000-0000-0000E27D0000}"/>
    <cellStyle name="20% - Accent1 4 2 2 2 6 5 2" xfId="32411" xr:uid="{00000000-0005-0000-0000-0000E37D0000}"/>
    <cellStyle name="20% - Accent1 4 2 2 2 6 5 2 2" xfId="32412" xr:uid="{00000000-0005-0000-0000-0000E47D0000}"/>
    <cellStyle name="20% - Accent1 4 2 2 2 6 5 3" xfId="32413" xr:uid="{00000000-0005-0000-0000-0000E57D0000}"/>
    <cellStyle name="20% - Accent1 4 2 2 2 6 6" xfId="32414" xr:uid="{00000000-0005-0000-0000-0000E67D0000}"/>
    <cellStyle name="20% - Accent1 4 2 2 2 6 6 2" xfId="32415" xr:uid="{00000000-0005-0000-0000-0000E77D0000}"/>
    <cellStyle name="20% - Accent1 4 2 2 2 6 6 2 2" xfId="32416" xr:uid="{00000000-0005-0000-0000-0000E87D0000}"/>
    <cellStyle name="20% - Accent1 4 2 2 2 6 6 3" xfId="32417" xr:uid="{00000000-0005-0000-0000-0000E97D0000}"/>
    <cellStyle name="20% - Accent1 4 2 2 2 6 7" xfId="32418" xr:uid="{00000000-0005-0000-0000-0000EA7D0000}"/>
    <cellStyle name="20% - Accent1 4 2 2 2 6 7 2" xfId="32419" xr:uid="{00000000-0005-0000-0000-0000EB7D0000}"/>
    <cellStyle name="20% - Accent1 4 2 2 2 6 8" xfId="32420" xr:uid="{00000000-0005-0000-0000-0000EC7D0000}"/>
    <cellStyle name="20% - Accent1 4 2 2 2 6 8 2" xfId="32421" xr:uid="{00000000-0005-0000-0000-0000ED7D0000}"/>
    <cellStyle name="20% - Accent1 4 2 2 2 6 9" xfId="32422" xr:uid="{00000000-0005-0000-0000-0000EE7D0000}"/>
    <cellStyle name="20% - Accent1 4 2 2 2 7" xfId="32423" xr:uid="{00000000-0005-0000-0000-0000EF7D0000}"/>
    <cellStyle name="20% - Accent1 4 2 2 2 7 2" xfId="32424" xr:uid="{00000000-0005-0000-0000-0000F07D0000}"/>
    <cellStyle name="20% - Accent1 4 2 2 2 7 2 2" xfId="32425" xr:uid="{00000000-0005-0000-0000-0000F17D0000}"/>
    <cellStyle name="20% - Accent1 4 2 2 2 7 2 2 2" xfId="32426" xr:uid="{00000000-0005-0000-0000-0000F27D0000}"/>
    <cellStyle name="20% - Accent1 4 2 2 2 7 2 2 2 2" xfId="32427" xr:uid="{00000000-0005-0000-0000-0000F37D0000}"/>
    <cellStyle name="20% - Accent1 4 2 2 2 7 2 2 3" xfId="32428" xr:uid="{00000000-0005-0000-0000-0000F47D0000}"/>
    <cellStyle name="20% - Accent1 4 2 2 2 7 2 3" xfId="32429" xr:uid="{00000000-0005-0000-0000-0000F57D0000}"/>
    <cellStyle name="20% - Accent1 4 2 2 2 7 2 3 2" xfId="32430" xr:uid="{00000000-0005-0000-0000-0000F67D0000}"/>
    <cellStyle name="20% - Accent1 4 2 2 2 7 2 4" xfId="32431" xr:uid="{00000000-0005-0000-0000-0000F77D0000}"/>
    <cellStyle name="20% - Accent1 4 2 2 2 7 3" xfId="32432" xr:uid="{00000000-0005-0000-0000-0000F87D0000}"/>
    <cellStyle name="20% - Accent1 4 2 2 2 7 3 2" xfId="32433" xr:uid="{00000000-0005-0000-0000-0000F97D0000}"/>
    <cellStyle name="20% - Accent1 4 2 2 2 7 3 2 2" xfId="32434" xr:uid="{00000000-0005-0000-0000-0000FA7D0000}"/>
    <cellStyle name="20% - Accent1 4 2 2 2 7 3 2 2 2" xfId="32435" xr:uid="{00000000-0005-0000-0000-0000FB7D0000}"/>
    <cellStyle name="20% - Accent1 4 2 2 2 7 3 2 3" xfId="32436" xr:uid="{00000000-0005-0000-0000-0000FC7D0000}"/>
    <cellStyle name="20% - Accent1 4 2 2 2 7 3 3" xfId="32437" xr:uid="{00000000-0005-0000-0000-0000FD7D0000}"/>
    <cellStyle name="20% - Accent1 4 2 2 2 7 3 3 2" xfId="32438" xr:uid="{00000000-0005-0000-0000-0000FE7D0000}"/>
    <cellStyle name="20% - Accent1 4 2 2 2 7 3 4" xfId="32439" xr:uid="{00000000-0005-0000-0000-0000FF7D0000}"/>
    <cellStyle name="20% - Accent1 4 2 2 2 7 4" xfId="32440" xr:uid="{00000000-0005-0000-0000-0000007E0000}"/>
    <cellStyle name="20% - Accent1 4 2 2 2 7 4 2" xfId="32441" xr:uid="{00000000-0005-0000-0000-0000017E0000}"/>
    <cellStyle name="20% - Accent1 4 2 2 2 7 4 2 2" xfId="32442" xr:uid="{00000000-0005-0000-0000-0000027E0000}"/>
    <cellStyle name="20% - Accent1 4 2 2 2 7 4 2 2 2" xfId="32443" xr:uid="{00000000-0005-0000-0000-0000037E0000}"/>
    <cellStyle name="20% - Accent1 4 2 2 2 7 4 2 3" xfId="32444" xr:uid="{00000000-0005-0000-0000-0000047E0000}"/>
    <cellStyle name="20% - Accent1 4 2 2 2 7 4 3" xfId="32445" xr:uid="{00000000-0005-0000-0000-0000057E0000}"/>
    <cellStyle name="20% - Accent1 4 2 2 2 7 4 3 2" xfId="32446" xr:uid="{00000000-0005-0000-0000-0000067E0000}"/>
    <cellStyle name="20% - Accent1 4 2 2 2 7 4 4" xfId="32447" xr:uid="{00000000-0005-0000-0000-0000077E0000}"/>
    <cellStyle name="20% - Accent1 4 2 2 2 7 5" xfId="32448" xr:uid="{00000000-0005-0000-0000-0000087E0000}"/>
    <cellStyle name="20% - Accent1 4 2 2 2 7 5 2" xfId="32449" xr:uid="{00000000-0005-0000-0000-0000097E0000}"/>
    <cellStyle name="20% - Accent1 4 2 2 2 7 5 2 2" xfId="32450" xr:uid="{00000000-0005-0000-0000-00000A7E0000}"/>
    <cellStyle name="20% - Accent1 4 2 2 2 7 5 3" xfId="32451" xr:uid="{00000000-0005-0000-0000-00000B7E0000}"/>
    <cellStyle name="20% - Accent1 4 2 2 2 7 6" xfId="32452" xr:uid="{00000000-0005-0000-0000-00000C7E0000}"/>
    <cellStyle name="20% - Accent1 4 2 2 2 7 6 2" xfId="32453" xr:uid="{00000000-0005-0000-0000-00000D7E0000}"/>
    <cellStyle name="20% - Accent1 4 2 2 2 7 6 2 2" xfId="32454" xr:uid="{00000000-0005-0000-0000-00000E7E0000}"/>
    <cellStyle name="20% - Accent1 4 2 2 2 7 6 3" xfId="32455" xr:uid="{00000000-0005-0000-0000-00000F7E0000}"/>
    <cellStyle name="20% - Accent1 4 2 2 2 7 7" xfId="32456" xr:uid="{00000000-0005-0000-0000-0000107E0000}"/>
    <cellStyle name="20% - Accent1 4 2 2 2 7 7 2" xfId="32457" xr:uid="{00000000-0005-0000-0000-0000117E0000}"/>
    <cellStyle name="20% - Accent1 4 2 2 2 7 8" xfId="32458" xr:uid="{00000000-0005-0000-0000-0000127E0000}"/>
    <cellStyle name="20% - Accent1 4 2 2 2 7 8 2" xfId="32459" xr:uid="{00000000-0005-0000-0000-0000137E0000}"/>
    <cellStyle name="20% - Accent1 4 2 2 2 7 9" xfId="32460" xr:uid="{00000000-0005-0000-0000-0000147E0000}"/>
    <cellStyle name="20% - Accent1 4 2 2 2 8" xfId="32461" xr:uid="{00000000-0005-0000-0000-0000157E0000}"/>
    <cellStyle name="20% - Accent1 4 2 2 2 8 2" xfId="32462" xr:uid="{00000000-0005-0000-0000-0000167E0000}"/>
    <cellStyle name="20% - Accent1 4 2 2 2 8 2 2" xfId="32463" xr:uid="{00000000-0005-0000-0000-0000177E0000}"/>
    <cellStyle name="20% - Accent1 4 2 2 2 8 2 2 2" xfId="32464" xr:uid="{00000000-0005-0000-0000-0000187E0000}"/>
    <cellStyle name="20% - Accent1 4 2 2 2 8 2 3" xfId="32465" xr:uid="{00000000-0005-0000-0000-0000197E0000}"/>
    <cellStyle name="20% - Accent1 4 2 2 2 8 3" xfId="32466" xr:uid="{00000000-0005-0000-0000-00001A7E0000}"/>
    <cellStyle name="20% - Accent1 4 2 2 2 8 3 2" xfId="32467" xr:uid="{00000000-0005-0000-0000-00001B7E0000}"/>
    <cellStyle name="20% - Accent1 4 2 2 2 8 4" xfId="32468" xr:uid="{00000000-0005-0000-0000-00001C7E0000}"/>
    <cellStyle name="20% - Accent1 4 2 2 2 9" xfId="32469" xr:uid="{00000000-0005-0000-0000-00001D7E0000}"/>
    <cellStyle name="20% - Accent1 4 2 2 2 9 2" xfId="32470" xr:uid="{00000000-0005-0000-0000-00001E7E0000}"/>
    <cellStyle name="20% - Accent1 4 2 2 2 9 2 2" xfId="32471" xr:uid="{00000000-0005-0000-0000-00001F7E0000}"/>
    <cellStyle name="20% - Accent1 4 2 2 2 9 2 2 2" xfId="32472" xr:uid="{00000000-0005-0000-0000-0000207E0000}"/>
    <cellStyle name="20% - Accent1 4 2 2 2 9 2 3" xfId="32473" xr:uid="{00000000-0005-0000-0000-0000217E0000}"/>
    <cellStyle name="20% - Accent1 4 2 2 2 9 3" xfId="32474" xr:uid="{00000000-0005-0000-0000-0000227E0000}"/>
    <cellStyle name="20% - Accent1 4 2 2 2 9 3 2" xfId="32475" xr:uid="{00000000-0005-0000-0000-0000237E0000}"/>
    <cellStyle name="20% - Accent1 4 2 2 2 9 4" xfId="32476" xr:uid="{00000000-0005-0000-0000-0000247E0000}"/>
    <cellStyle name="20% - Accent1 4 2 2 3" xfId="32477" xr:uid="{00000000-0005-0000-0000-0000257E0000}"/>
    <cellStyle name="20% - Accent1 4 2 2 3 10" xfId="32478" xr:uid="{00000000-0005-0000-0000-0000267E0000}"/>
    <cellStyle name="20% - Accent1 4 2 2 3 10 2" xfId="32479" xr:uid="{00000000-0005-0000-0000-0000277E0000}"/>
    <cellStyle name="20% - Accent1 4 2 2 3 10 2 2" xfId="32480" xr:uid="{00000000-0005-0000-0000-0000287E0000}"/>
    <cellStyle name="20% - Accent1 4 2 2 3 10 3" xfId="32481" xr:uid="{00000000-0005-0000-0000-0000297E0000}"/>
    <cellStyle name="20% - Accent1 4 2 2 3 11" xfId="32482" xr:uid="{00000000-0005-0000-0000-00002A7E0000}"/>
    <cellStyle name="20% - Accent1 4 2 2 3 11 2" xfId="32483" xr:uid="{00000000-0005-0000-0000-00002B7E0000}"/>
    <cellStyle name="20% - Accent1 4 2 2 3 11 2 2" xfId="32484" xr:uid="{00000000-0005-0000-0000-00002C7E0000}"/>
    <cellStyle name="20% - Accent1 4 2 2 3 11 3" xfId="32485" xr:uid="{00000000-0005-0000-0000-00002D7E0000}"/>
    <cellStyle name="20% - Accent1 4 2 2 3 12" xfId="32486" xr:uid="{00000000-0005-0000-0000-00002E7E0000}"/>
    <cellStyle name="20% - Accent1 4 2 2 3 12 2" xfId="32487" xr:uid="{00000000-0005-0000-0000-00002F7E0000}"/>
    <cellStyle name="20% - Accent1 4 2 2 3 13" xfId="32488" xr:uid="{00000000-0005-0000-0000-0000307E0000}"/>
    <cellStyle name="20% - Accent1 4 2 2 3 13 2" xfId="32489" xr:uid="{00000000-0005-0000-0000-0000317E0000}"/>
    <cellStyle name="20% - Accent1 4 2 2 3 14" xfId="32490" xr:uid="{00000000-0005-0000-0000-0000327E0000}"/>
    <cellStyle name="20% - Accent1 4 2 2 3 2" xfId="32491" xr:uid="{00000000-0005-0000-0000-0000337E0000}"/>
    <cellStyle name="20% - Accent1 4 2 2 3 2 10" xfId="32492" xr:uid="{00000000-0005-0000-0000-0000347E0000}"/>
    <cellStyle name="20% - Accent1 4 2 2 3 2 10 2" xfId="32493" xr:uid="{00000000-0005-0000-0000-0000357E0000}"/>
    <cellStyle name="20% - Accent1 4 2 2 3 2 11" xfId="32494" xr:uid="{00000000-0005-0000-0000-0000367E0000}"/>
    <cellStyle name="20% - Accent1 4 2 2 3 2 2" xfId="32495" xr:uid="{00000000-0005-0000-0000-0000377E0000}"/>
    <cellStyle name="20% - Accent1 4 2 2 3 2 2 2" xfId="32496" xr:uid="{00000000-0005-0000-0000-0000387E0000}"/>
    <cellStyle name="20% - Accent1 4 2 2 3 2 2 2 2" xfId="32497" xr:uid="{00000000-0005-0000-0000-0000397E0000}"/>
    <cellStyle name="20% - Accent1 4 2 2 3 2 2 2 2 2" xfId="32498" xr:uid="{00000000-0005-0000-0000-00003A7E0000}"/>
    <cellStyle name="20% - Accent1 4 2 2 3 2 2 2 2 2 2" xfId="32499" xr:uid="{00000000-0005-0000-0000-00003B7E0000}"/>
    <cellStyle name="20% - Accent1 4 2 2 3 2 2 2 2 3" xfId="32500" xr:uid="{00000000-0005-0000-0000-00003C7E0000}"/>
    <cellStyle name="20% - Accent1 4 2 2 3 2 2 2 3" xfId="32501" xr:uid="{00000000-0005-0000-0000-00003D7E0000}"/>
    <cellStyle name="20% - Accent1 4 2 2 3 2 2 2 3 2" xfId="32502" xr:uid="{00000000-0005-0000-0000-00003E7E0000}"/>
    <cellStyle name="20% - Accent1 4 2 2 3 2 2 2 4" xfId="32503" xr:uid="{00000000-0005-0000-0000-00003F7E0000}"/>
    <cellStyle name="20% - Accent1 4 2 2 3 2 2 3" xfId="32504" xr:uid="{00000000-0005-0000-0000-0000407E0000}"/>
    <cellStyle name="20% - Accent1 4 2 2 3 2 2 3 2" xfId="32505" xr:uid="{00000000-0005-0000-0000-0000417E0000}"/>
    <cellStyle name="20% - Accent1 4 2 2 3 2 2 3 2 2" xfId="32506" xr:uid="{00000000-0005-0000-0000-0000427E0000}"/>
    <cellStyle name="20% - Accent1 4 2 2 3 2 2 3 2 2 2" xfId="32507" xr:uid="{00000000-0005-0000-0000-0000437E0000}"/>
    <cellStyle name="20% - Accent1 4 2 2 3 2 2 3 2 3" xfId="32508" xr:uid="{00000000-0005-0000-0000-0000447E0000}"/>
    <cellStyle name="20% - Accent1 4 2 2 3 2 2 3 3" xfId="32509" xr:uid="{00000000-0005-0000-0000-0000457E0000}"/>
    <cellStyle name="20% - Accent1 4 2 2 3 2 2 3 3 2" xfId="32510" xr:uid="{00000000-0005-0000-0000-0000467E0000}"/>
    <cellStyle name="20% - Accent1 4 2 2 3 2 2 3 4" xfId="32511" xr:uid="{00000000-0005-0000-0000-0000477E0000}"/>
    <cellStyle name="20% - Accent1 4 2 2 3 2 2 4" xfId="32512" xr:uid="{00000000-0005-0000-0000-0000487E0000}"/>
    <cellStyle name="20% - Accent1 4 2 2 3 2 2 4 2" xfId="32513" xr:uid="{00000000-0005-0000-0000-0000497E0000}"/>
    <cellStyle name="20% - Accent1 4 2 2 3 2 2 4 2 2" xfId="32514" xr:uid="{00000000-0005-0000-0000-00004A7E0000}"/>
    <cellStyle name="20% - Accent1 4 2 2 3 2 2 4 2 2 2" xfId="32515" xr:uid="{00000000-0005-0000-0000-00004B7E0000}"/>
    <cellStyle name="20% - Accent1 4 2 2 3 2 2 4 2 3" xfId="32516" xr:uid="{00000000-0005-0000-0000-00004C7E0000}"/>
    <cellStyle name="20% - Accent1 4 2 2 3 2 2 4 3" xfId="32517" xr:uid="{00000000-0005-0000-0000-00004D7E0000}"/>
    <cellStyle name="20% - Accent1 4 2 2 3 2 2 4 3 2" xfId="32518" xr:uid="{00000000-0005-0000-0000-00004E7E0000}"/>
    <cellStyle name="20% - Accent1 4 2 2 3 2 2 4 4" xfId="32519" xr:uid="{00000000-0005-0000-0000-00004F7E0000}"/>
    <cellStyle name="20% - Accent1 4 2 2 3 2 2 5" xfId="32520" xr:uid="{00000000-0005-0000-0000-0000507E0000}"/>
    <cellStyle name="20% - Accent1 4 2 2 3 2 2 5 2" xfId="32521" xr:uid="{00000000-0005-0000-0000-0000517E0000}"/>
    <cellStyle name="20% - Accent1 4 2 2 3 2 2 5 2 2" xfId="32522" xr:uid="{00000000-0005-0000-0000-0000527E0000}"/>
    <cellStyle name="20% - Accent1 4 2 2 3 2 2 5 3" xfId="32523" xr:uid="{00000000-0005-0000-0000-0000537E0000}"/>
    <cellStyle name="20% - Accent1 4 2 2 3 2 2 6" xfId="32524" xr:uid="{00000000-0005-0000-0000-0000547E0000}"/>
    <cellStyle name="20% - Accent1 4 2 2 3 2 2 6 2" xfId="32525" xr:uid="{00000000-0005-0000-0000-0000557E0000}"/>
    <cellStyle name="20% - Accent1 4 2 2 3 2 2 6 2 2" xfId="32526" xr:uid="{00000000-0005-0000-0000-0000567E0000}"/>
    <cellStyle name="20% - Accent1 4 2 2 3 2 2 6 3" xfId="32527" xr:uid="{00000000-0005-0000-0000-0000577E0000}"/>
    <cellStyle name="20% - Accent1 4 2 2 3 2 2 7" xfId="32528" xr:uid="{00000000-0005-0000-0000-0000587E0000}"/>
    <cellStyle name="20% - Accent1 4 2 2 3 2 2 7 2" xfId="32529" xr:uid="{00000000-0005-0000-0000-0000597E0000}"/>
    <cellStyle name="20% - Accent1 4 2 2 3 2 2 8" xfId="32530" xr:uid="{00000000-0005-0000-0000-00005A7E0000}"/>
    <cellStyle name="20% - Accent1 4 2 2 3 2 2 8 2" xfId="32531" xr:uid="{00000000-0005-0000-0000-00005B7E0000}"/>
    <cellStyle name="20% - Accent1 4 2 2 3 2 2 9" xfId="32532" xr:uid="{00000000-0005-0000-0000-00005C7E0000}"/>
    <cellStyle name="20% - Accent1 4 2 2 3 2 3" xfId="32533" xr:uid="{00000000-0005-0000-0000-00005D7E0000}"/>
    <cellStyle name="20% - Accent1 4 2 2 3 2 3 2" xfId="32534" xr:uid="{00000000-0005-0000-0000-00005E7E0000}"/>
    <cellStyle name="20% - Accent1 4 2 2 3 2 3 2 2" xfId="32535" xr:uid="{00000000-0005-0000-0000-00005F7E0000}"/>
    <cellStyle name="20% - Accent1 4 2 2 3 2 3 2 2 2" xfId="32536" xr:uid="{00000000-0005-0000-0000-0000607E0000}"/>
    <cellStyle name="20% - Accent1 4 2 2 3 2 3 2 2 2 2" xfId="32537" xr:uid="{00000000-0005-0000-0000-0000617E0000}"/>
    <cellStyle name="20% - Accent1 4 2 2 3 2 3 2 2 3" xfId="32538" xr:uid="{00000000-0005-0000-0000-0000627E0000}"/>
    <cellStyle name="20% - Accent1 4 2 2 3 2 3 2 3" xfId="32539" xr:uid="{00000000-0005-0000-0000-0000637E0000}"/>
    <cellStyle name="20% - Accent1 4 2 2 3 2 3 2 3 2" xfId="32540" xr:uid="{00000000-0005-0000-0000-0000647E0000}"/>
    <cellStyle name="20% - Accent1 4 2 2 3 2 3 2 4" xfId="32541" xr:uid="{00000000-0005-0000-0000-0000657E0000}"/>
    <cellStyle name="20% - Accent1 4 2 2 3 2 3 3" xfId="32542" xr:uid="{00000000-0005-0000-0000-0000667E0000}"/>
    <cellStyle name="20% - Accent1 4 2 2 3 2 3 3 2" xfId="32543" xr:uid="{00000000-0005-0000-0000-0000677E0000}"/>
    <cellStyle name="20% - Accent1 4 2 2 3 2 3 3 2 2" xfId="32544" xr:uid="{00000000-0005-0000-0000-0000687E0000}"/>
    <cellStyle name="20% - Accent1 4 2 2 3 2 3 3 2 2 2" xfId="32545" xr:uid="{00000000-0005-0000-0000-0000697E0000}"/>
    <cellStyle name="20% - Accent1 4 2 2 3 2 3 3 2 3" xfId="32546" xr:uid="{00000000-0005-0000-0000-00006A7E0000}"/>
    <cellStyle name="20% - Accent1 4 2 2 3 2 3 3 3" xfId="32547" xr:uid="{00000000-0005-0000-0000-00006B7E0000}"/>
    <cellStyle name="20% - Accent1 4 2 2 3 2 3 3 3 2" xfId="32548" xr:uid="{00000000-0005-0000-0000-00006C7E0000}"/>
    <cellStyle name="20% - Accent1 4 2 2 3 2 3 3 4" xfId="32549" xr:uid="{00000000-0005-0000-0000-00006D7E0000}"/>
    <cellStyle name="20% - Accent1 4 2 2 3 2 3 4" xfId="32550" xr:uid="{00000000-0005-0000-0000-00006E7E0000}"/>
    <cellStyle name="20% - Accent1 4 2 2 3 2 3 4 2" xfId="32551" xr:uid="{00000000-0005-0000-0000-00006F7E0000}"/>
    <cellStyle name="20% - Accent1 4 2 2 3 2 3 4 2 2" xfId="32552" xr:uid="{00000000-0005-0000-0000-0000707E0000}"/>
    <cellStyle name="20% - Accent1 4 2 2 3 2 3 4 2 2 2" xfId="32553" xr:uid="{00000000-0005-0000-0000-0000717E0000}"/>
    <cellStyle name="20% - Accent1 4 2 2 3 2 3 4 2 3" xfId="32554" xr:uid="{00000000-0005-0000-0000-0000727E0000}"/>
    <cellStyle name="20% - Accent1 4 2 2 3 2 3 4 3" xfId="32555" xr:uid="{00000000-0005-0000-0000-0000737E0000}"/>
    <cellStyle name="20% - Accent1 4 2 2 3 2 3 4 3 2" xfId="32556" xr:uid="{00000000-0005-0000-0000-0000747E0000}"/>
    <cellStyle name="20% - Accent1 4 2 2 3 2 3 4 4" xfId="32557" xr:uid="{00000000-0005-0000-0000-0000757E0000}"/>
    <cellStyle name="20% - Accent1 4 2 2 3 2 3 5" xfId="32558" xr:uid="{00000000-0005-0000-0000-0000767E0000}"/>
    <cellStyle name="20% - Accent1 4 2 2 3 2 3 5 2" xfId="32559" xr:uid="{00000000-0005-0000-0000-0000777E0000}"/>
    <cellStyle name="20% - Accent1 4 2 2 3 2 3 5 2 2" xfId="32560" xr:uid="{00000000-0005-0000-0000-0000787E0000}"/>
    <cellStyle name="20% - Accent1 4 2 2 3 2 3 5 3" xfId="32561" xr:uid="{00000000-0005-0000-0000-0000797E0000}"/>
    <cellStyle name="20% - Accent1 4 2 2 3 2 3 6" xfId="32562" xr:uid="{00000000-0005-0000-0000-00007A7E0000}"/>
    <cellStyle name="20% - Accent1 4 2 2 3 2 3 6 2" xfId="32563" xr:uid="{00000000-0005-0000-0000-00007B7E0000}"/>
    <cellStyle name="20% - Accent1 4 2 2 3 2 3 6 2 2" xfId="32564" xr:uid="{00000000-0005-0000-0000-00007C7E0000}"/>
    <cellStyle name="20% - Accent1 4 2 2 3 2 3 6 3" xfId="32565" xr:uid="{00000000-0005-0000-0000-00007D7E0000}"/>
    <cellStyle name="20% - Accent1 4 2 2 3 2 3 7" xfId="32566" xr:uid="{00000000-0005-0000-0000-00007E7E0000}"/>
    <cellStyle name="20% - Accent1 4 2 2 3 2 3 7 2" xfId="32567" xr:uid="{00000000-0005-0000-0000-00007F7E0000}"/>
    <cellStyle name="20% - Accent1 4 2 2 3 2 3 8" xfId="32568" xr:uid="{00000000-0005-0000-0000-0000807E0000}"/>
    <cellStyle name="20% - Accent1 4 2 2 3 2 3 8 2" xfId="32569" xr:uid="{00000000-0005-0000-0000-0000817E0000}"/>
    <cellStyle name="20% - Accent1 4 2 2 3 2 3 9" xfId="32570" xr:uid="{00000000-0005-0000-0000-0000827E0000}"/>
    <cellStyle name="20% - Accent1 4 2 2 3 2 4" xfId="32571" xr:uid="{00000000-0005-0000-0000-0000837E0000}"/>
    <cellStyle name="20% - Accent1 4 2 2 3 2 4 2" xfId="32572" xr:uid="{00000000-0005-0000-0000-0000847E0000}"/>
    <cellStyle name="20% - Accent1 4 2 2 3 2 4 2 2" xfId="32573" xr:uid="{00000000-0005-0000-0000-0000857E0000}"/>
    <cellStyle name="20% - Accent1 4 2 2 3 2 4 2 2 2" xfId="32574" xr:uid="{00000000-0005-0000-0000-0000867E0000}"/>
    <cellStyle name="20% - Accent1 4 2 2 3 2 4 2 3" xfId="32575" xr:uid="{00000000-0005-0000-0000-0000877E0000}"/>
    <cellStyle name="20% - Accent1 4 2 2 3 2 4 3" xfId="32576" xr:uid="{00000000-0005-0000-0000-0000887E0000}"/>
    <cellStyle name="20% - Accent1 4 2 2 3 2 4 3 2" xfId="32577" xr:uid="{00000000-0005-0000-0000-0000897E0000}"/>
    <cellStyle name="20% - Accent1 4 2 2 3 2 4 4" xfId="32578" xr:uid="{00000000-0005-0000-0000-00008A7E0000}"/>
    <cellStyle name="20% - Accent1 4 2 2 3 2 5" xfId="32579" xr:uid="{00000000-0005-0000-0000-00008B7E0000}"/>
    <cellStyle name="20% - Accent1 4 2 2 3 2 5 2" xfId="32580" xr:uid="{00000000-0005-0000-0000-00008C7E0000}"/>
    <cellStyle name="20% - Accent1 4 2 2 3 2 5 2 2" xfId="32581" xr:uid="{00000000-0005-0000-0000-00008D7E0000}"/>
    <cellStyle name="20% - Accent1 4 2 2 3 2 5 2 2 2" xfId="32582" xr:uid="{00000000-0005-0000-0000-00008E7E0000}"/>
    <cellStyle name="20% - Accent1 4 2 2 3 2 5 2 3" xfId="32583" xr:uid="{00000000-0005-0000-0000-00008F7E0000}"/>
    <cellStyle name="20% - Accent1 4 2 2 3 2 5 3" xfId="32584" xr:uid="{00000000-0005-0000-0000-0000907E0000}"/>
    <cellStyle name="20% - Accent1 4 2 2 3 2 5 3 2" xfId="32585" xr:uid="{00000000-0005-0000-0000-0000917E0000}"/>
    <cellStyle name="20% - Accent1 4 2 2 3 2 5 4" xfId="32586" xr:uid="{00000000-0005-0000-0000-0000927E0000}"/>
    <cellStyle name="20% - Accent1 4 2 2 3 2 6" xfId="32587" xr:uid="{00000000-0005-0000-0000-0000937E0000}"/>
    <cellStyle name="20% - Accent1 4 2 2 3 2 6 2" xfId="32588" xr:uid="{00000000-0005-0000-0000-0000947E0000}"/>
    <cellStyle name="20% - Accent1 4 2 2 3 2 6 2 2" xfId="32589" xr:uid="{00000000-0005-0000-0000-0000957E0000}"/>
    <cellStyle name="20% - Accent1 4 2 2 3 2 6 2 2 2" xfId="32590" xr:uid="{00000000-0005-0000-0000-0000967E0000}"/>
    <cellStyle name="20% - Accent1 4 2 2 3 2 6 2 3" xfId="32591" xr:uid="{00000000-0005-0000-0000-0000977E0000}"/>
    <cellStyle name="20% - Accent1 4 2 2 3 2 6 3" xfId="32592" xr:uid="{00000000-0005-0000-0000-0000987E0000}"/>
    <cellStyle name="20% - Accent1 4 2 2 3 2 6 3 2" xfId="32593" xr:uid="{00000000-0005-0000-0000-0000997E0000}"/>
    <cellStyle name="20% - Accent1 4 2 2 3 2 6 4" xfId="32594" xr:uid="{00000000-0005-0000-0000-00009A7E0000}"/>
    <cellStyle name="20% - Accent1 4 2 2 3 2 7" xfId="32595" xr:uid="{00000000-0005-0000-0000-00009B7E0000}"/>
    <cellStyle name="20% - Accent1 4 2 2 3 2 7 2" xfId="32596" xr:uid="{00000000-0005-0000-0000-00009C7E0000}"/>
    <cellStyle name="20% - Accent1 4 2 2 3 2 7 2 2" xfId="32597" xr:uid="{00000000-0005-0000-0000-00009D7E0000}"/>
    <cellStyle name="20% - Accent1 4 2 2 3 2 7 3" xfId="32598" xr:uid="{00000000-0005-0000-0000-00009E7E0000}"/>
    <cellStyle name="20% - Accent1 4 2 2 3 2 8" xfId="32599" xr:uid="{00000000-0005-0000-0000-00009F7E0000}"/>
    <cellStyle name="20% - Accent1 4 2 2 3 2 8 2" xfId="32600" xr:uid="{00000000-0005-0000-0000-0000A07E0000}"/>
    <cellStyle name="20% - Accent1 4 2 2 3 2 8 2 2" xfId="32601" xr:uid="{00000000-0005-0000-0000-0000A17E0000}"/>
    <cellStyle name="20% - Accent1 4 2 2 3 2 8 3" xfId="32602" xr:uid="{00000000-0005-0000-0000-0000A27E0000}"/>
    <cellStyle name="20% - Accent1 4 2 2 3 2 9" xfId="32603" xr:uid="{00000000-0005-0000-0000-0000A37E0000}"/>
    <cellStyle name="20% - Accent1 4 2 2 3 2 9 2" xfId="32604" xr:uid="{00000000-0005-0000-0000-0000A47E0000}"/>
    <cellStyle name="20% - Accent1 4 2 2 3 3" xfId="32605" xr:uid="{00000000-0005-0000-0000-0000A57E0000}"/>
    <cellStyle name="20% - Accent1 4 2 2 3 3 10" xfId="32606" xr:uid="{00000000-0005-0000-0000-0000A67E0000}"/>
    <cellStyle name="20% - Accent1 4 2 2 3 3 10 2" xfId="32607" xr:uid="{00000000-0005-0000-0000-0000A77E0000}"/>
    <cellStyle name="20% - Accent1 4 2 2 3 3 11" xfId="32608" xr:uid="{00000000-0005-0000-0000-0000A87E0000}"/>
    <cellStyle name="20% - Accent1 4 2 2 3 3 2" xfId="32609" xr:uid="{00000000-0005-0000-0000-0000A97E0000}"/>
    <cellStyle name="20% - Accent1 4 2 2 3 3 2 2" xfId="32610" xr:uid="{00000000-0005-0000-0000-0000AA7E0000}"/>
    <cellStyle name="20% - Accent1 4 2 2 3 3 2 2 2" xfId="32611" xr:uid="{00000000-0005-0000-0000-0000AB7E0000}"/>
    <cellStyle name="20% - Accent1 4 2 2 3 3 2 2 2 2" xfId="32612" xr:uid="{00000000-0005-0000-0000-0000AC7E0000}"/>
    <cellStyle name="20% - Accent1 4 2 2 3 3 2 2 2 2 2" xfId="32613" xr:uid="{00000000-0005-0000-0000-0000AD7E0000}"/>
    <cellStyle name="20% - Accent1 4 2 2 3 3 2 2 2 3" xfId="32614" xr:uid="{00000000-0005-0000-0000-0000AE7E0000}"/>
    <cellStyle name="20% - Accent1 4 2 2 3 3 2 2 3" xfId="32615" xr:uid="{00000000-0005-0000-0000-0000AF7E0000}"/>
    <cellStyle name="20% - Accent1 4 2 2 3 3 2 2 3 2" xfId="32616" xr:uid="{00000000-0005-0000-0000-0000B07E0000}"/>
    <cellStyle name="20% - Accent1 4 2 2 3 3 2 2 4" xfId="32617" xr:uid="{00000000-0005-0000-0000-0000B17E0000}"/>
    <cellStyle name="20% - Accent1 4 2 2 3 3 2 3" xfId="32618" xr:uid="{00000000-0005-0000-0000-0000B27E0000}"/>
    <cellStyle name="20% - Accent1 4 2 2 3 3 2 3 2" xfId="32619" xr:uid="{00000000-0005-0000-0000-0000B37E0000}"/>
    <cellStyle name="20% - Accent1 4 2 2 3 3 2 3 2 2" xfId="32620" xr:uid="{00000000-0005-0000-0000-0000B47E0000}"/>
    <cellStyle name="20% - Accent1 4 2 2 3 3 2 3 2 2 2" xfId="32621" xr:uid="{00000000-0005-0000-0000-0000B57E0000}"/>
    <cellStyle name="20% - Accent1 4 2 2 3 3 2 3 2 3" xfId="32622" xr:uid="{00000000-0005-0000-0000-0000B67E0000}"/>
    <cellStyle name="20% - Accent1 4 2 2 3 3 2 3 3" xfId="32623" xr:uid="{00000000-0005-0000-0000-0000B77E0000}"/>
    <cellStyle name="20% - Accent1 4 2 2 3 3 2 3 3 2" xfId="32624" xr:uid="{00000000-0005-0000-0000-0000B87E0000}"/>
    <cellStyle name="20% - Accent1 4 2 2 3 3 2 3 4" xfId="32625" xr:uid="{00000000-0005-0000-0000-0000B97E0000}"/>
    <cellStyle name="20% - Accent1 4 2 2 3 3 2 4" xfId="32626" xr:uid="{00000000-0005-0000-0000-0000BA7E0000}"/>
    <cellStyle name="20% - Accent1 4 2 2 3 3 2 4 2" xfId="32627" xr:uid="{00000000-0005-0000-0000-0000BB7E0000}"/>
    <cellStyle name="20% - Accent1 4 2 2 3 3 2 4 2 2" xfId="32628" xr:uid="{00000000-0005-0000-0000-0000BC7E0000}"/>
    <cellStyle name="20% - Accent1 4 2 2 3 3 2 4 2 2 2" xfId="32629" xr:uid="{00000000-0005-0000-0000-0000BD7E0000}"/>
    <cellStyle name="20% - Accent1 4 2 2 3 3 2 4 2 3" xfId="32630" xr:uid="{00000000-0005-0000-0000-0000BE7E0000}"/>
    <cellStyle name="20% - Accent1 4 2 2 3 3 2 4 3" xfId="32631" xr:uid="{00000000-0005-0000-0000-0000BF7E0000}"/>
    <cellStyle name="20% - Accent1 4 2 2 3 3 2 4 3 2" xfId="32632" xr:uid="{00000000-0005-0000-0000-0000C07E0000}"/>
    <cellStyle name="20% - Accent1 4 2 2 3 3 2 4 4" xfId="32633" xr:uid="{00000000-0005-0000-0000-0000C17E0000}"/>
    <cellStyle name="20% - Accent1 4 2 2 3 3 2 5" xfId="32634" xr:uid="{00000000-0005-0000-0000-0000C27E0000}"/>
    <cellStyle name="20% - Accent1 4 2 2 3 3 2 5 2" xfId="32635" xr:uid="{00000000-0005-0000-0000-0000C37E0000}"/>
    <cellStyle name="20% - Accent1 4 2 2 3 3 2 5 2 2" xfId="32636" xr:uid="{00000000-0005-0000-0000-0000C47E0000}"/>
    <cellStyle name="20% - Accent1 4 2 2 3 3 2 5 3" xfId="32637" xr:uid="{00000000-0005-0000-0000-0000C57E0000}"/>
    <cellStyle name="20% - Accent1 4 2 2 3 3 2 6" xfId="32638" xr:uid="{00000000-0005-0000-0000-0000C67E0000}"/>
    <cellStyle name="20% - Accent1 4 2 2 3 3 2 6 2" xfId="32639" xr:uid="{00000000-0005-0000-0000-0000C77E0000}"/>
    <cellStyle name="20% - Accent1 4 2 2 3 3 2 6 2 2" xfId="32640" xr:uid="{00000000-0005-0000-0000-0000C87E0000}"/>
    <cellStyle name="20% - Accent1 4 2 2 3 3 2 6 3" xfId="32641" xr:uid="{00000000-0005-0000-0000-0000C97E0000}"/>
    <cellStyle name="20% - Accent1 4 2 2 3 3 2 7" xfId="32642" xr:uid="{00000000-0005-0000-0000-0000CA7E0000}"/>
    <cellStyle name="20% - Accent1 4 2 2 3 3 2 7 2" xfId="32643" xr:uid="{00000000-0005-0000-0000-0000CB7E0000}"/>
    <cellStyle name="20% - Accent1 4 2 2 3 3 2 8" xfId="32644" xr:uid="{00000000-0005-0000-0000-0000CC7E0000}"/>
    <cellStyle name="20% - Accent1 4 2 2 3 3 2 8 2" xfId="32645" xr:uid="{00000000-0005-0000-0000-0000CD7E0000}"/>
    <cellStyle name="20% - Accent1 4 2 2 3 3 2 9" xfId="32646" xr:uid="{00000000-0005-0000-0000-0000CE7E0000}"/>
    <cellStyle name="20% - Accent1 4 2 2 3 3 3" xfId="32647" xr:uid="{00000000-0005-0000-0000-0000CF7E0000}"/>
    <cellStyle name="20% - Accent1 4 2 2 3 3 3 2" xfId="32648" xr:uid="{00000000-0005-0000-0000-0000D07E0000}"/>
    <cellStyle name="20% - Accent1 4 2 2 3 3 3 2 2" xfId="32649" xr:uid="{00000000-0005-0000-0000-0000D17E0000}"/>
    <cellStyle name="20% - Accent1 4 2 2 3 3 3 2 2 2" xfId="32650" xr:uid="{00000000-0005-0000-0000-0000D27E0000}"/>
    <cellStyle name="20% - Accent1 4 2 2 3 3 3 2 2 2 2" xfId="32651" xr:uid="{00000000-0005-0000-0000-0000D37E0000}"/>
    <cellStyle name="20% - Accent1 4 2 2 3 3 3 2 2 3" xfId="32652" xr:uid="{00000000-0005-0000-0000-0000D47E0000}"/>
    <cellStyle name="20% - Accent1 4 2 2 3 3 3 2 3" xfId="32653" xr:uid="{00000000-0005-0000-0000-0000D57E0000}"/>
    <cellStyle name="20% - Accent1 4 2 2 3 3 3 2 3 2" xfId="32654" xr:uid="{00000000-0005-0000-0000-0000D67E0000}"/>
    <cellStyle name="20% - Accent1 4 2 2 3 3 3 2 4" xfId="32655" xr:uid="{00000000-0005-0000-0000-0000D77E0000}"/>
    <cellStyle name="20% - Accent1 4 2 2 3 3 3 3" xfId="32656" xr:uid="{00000000-0005-0000-0000-0000D87E0000}"/>
    <cellStyle name="20% - Accent1 4 2 2 3 3 3 3 2" xfId="32657" xr:uid="{00000000-0005-0000-0000-0000D97E0000}"/>
    <cellStyle name="20% - Accent1 4 2 2 3 3 3 3 2 2" xfId="32658" xr:uid="{00000000-0005-0000-0000-0000DA7E0000}"/>
    <cellStyle name="20% - Accent1 4 2 2 3 3 3 3 2 2 2" xfId="32659" xr:uid="{00000000-0005-0000-0000-0000DB7E0000}"/>
    <cellStyle name="20% - Accent1 4 2 2 3 3 3 3 2 3" xfId="32660" xr:uid="{00000000-0005-0000-0000-0000DC7E0000}"/>
    <cellStyle name="20% - Accent1 4 2 2 3 3 3 3 3" xfId="32661" xr:uid="{00000000-0005-0000-0000-0000DD7E0000}"/>
    <cellStyle name="20% - Accent1 4 2 2 3 3 3 3 3 2" xfId="32662" xr:uid="{00000000-0005-0000-0000-0000DE7E0000}"/>
    <cellStyle name="20% - Accent1 4 2 2 3 3 3 3 4" xfId="32663" xr:uid="{00000000-0005-0000-0000-0000DF7E0000}"/>
    <cellStyle name="20% - Accent1 4 2 2 3 3 3 4" xfId="32664" xr:uid="{00000000-0005-0000-0000-0000E07E0000}"/>
    <cellStyle name="20% - Accent1 4 2 2 3 3 3 4 2" xfId="32665" xr:uid="{00000000-0005-0000-0000-0000E17E0000}"/>
    <cellStyle name="20% - Accent1 4 2 2 3 3 3 4 2 2" xfId="32666" xr:uid="{00000000-0005-0000-0000-0000E27E0000}"/>
    <cellStyle name="20% - Accent1 4 2 2 3 3 3 4 2 2 2" xfId="32667" xr:uid="{00000000-0005-0000-0000-0000E37E0000}"/>
    <cellStyle name="20% - Accent1 4 2 2 3 3 3 4 2 3" xfId="32668" xr:uid="{00000000-0005-0000-0000-0000E47E0000}"/>
    <cellStyle name="20% - Accent1 4 2 2 3 3 3 4 3" xfId="32669" xr:uid="{00000000-0005-0000-0000-0000E57E0000}"/>
    <cellStyle name="20% - Accent1 4 2 2 3 3 3 4 3 2" xfId="32670" xr:uid="{00000000-0005-0000-0000-0000E67E0000}"/>
    <cellStyle name="20% - Accent1 4 2 2 3 3 3 4 4" xfId="32671" xr:uid="{00000000-0005-0000-0000-0000E77E0000}"/>
    <cellStyle name="20% - Accent1 4 2 2 3 3 3 5" xfId="32672" xr:uid="{00000000-0005-0000-0000-0000E87E0000}"/>
    <cellStyle name="20% - Accent1 4 2 2 3 3 3 5 2" xfId="32673" xr:uid="{00000000-0005-0000-0000-0000E97E0000}"/>
    <cellStyle name="20% - Accent1 4 2 2 3 3 3 5 2 2" xfId="32674" xr:uid="{00000000-0005-0000-0000-0000EA7E0000}"/>
    <cellStyle name="20% - Accent1 4 2 2 3 3 3 5 3" xfId="32675" xr:uid="{00000000-0005-0000-0000-0000EB7E0000}"/>
    <cellStyle name="20% - Accent1 4 2 2 3 3 3 6" xfId="32676" xr:uid="{00000000-0005-0000-0000-0000EC7E0000}"/>
    <cellStyle name="20% - Accent1 4 2 2 3 3 3 6 2" xfId="32677" xr:uid="{00000000-0005-0000-0000-0000ED7E0000}"/>
    <cellStyle name="20% - Accent1 4 2 2 3 3 3 6 2 2" xfId="32678" xr:uid="{00000000-0005-0000-0000-0000EE7E0000}"/>
    <cellStyle name="20% - Accent1 4 2 2 3 3 3 6 3" xfId="32679" xr:uid="{00000000-0005-0000-0000-0000EF7E0000}"/>
    <cellStyle name="20% - Accent1 4 2 2 3 3 3 7" xfId="32680" xr:uid="{00000000-0005-0000-0000-0000F07E0000}"/>
    <cellStyle name="20% - Accent1 4 2 2 3 3 3 7 2" xfId="32681" xr:uid="{00000000-0005-0000-0000-0000F17E0000}"/>
    <cellStyle name="20% - Accent1 4 2 2 3 3 3 8" xfId="32682" xr:uid="{00000000-0005-0000-0000-0000F27E0000}"/>
    <cellStyle name="20% - Accent1 4 2 2 3 3 3 8 2" xfId="32683" xr:uid="{00000000-0005-0000-0000-0000F37E0000}"/>
    <cellStyle name="20% - Accent1 4 2 2 3 3 3 9" xfId="32684" xr:uid="{00000000-0005-0000-0000-0000F47E0000}"/>
    <cellStyle name="20% - Accent1 4 2 2 3 3 4" xfId="32685" xr:uid="{00000000-0005-0000-0000-0000F57E0000}"/>
    <cellStyle name="20% - Accent1 4 2 2 3 3 4 2" xfId="32686" xr:uid="{00000000-0005-0000-0000-0000F67E0000}"/>
    <cellStyle name="20% - Accent1 4 2 2 3 3 4 2 2" xfId="32687" xr:uid="{00000000-0005-0000-0000-0000F77E0000}"/>
    <cellStyle name="20% - Accent1 4 2 2 3 3 4 2 2 2" xfId="32688" xr:uid="{00000000-0005-0000-0000-0000F87E0000}"/>
    <cellStyle name="20% - Accent1 4 2 2 3 3 4 2 3" xfId="32689" xr:uid="{00000000-0005-0000-0000-0000F97E0000}"/>
    <cellStyle name="20% - Accent1 4 2 2 3 3 4 3" xfId="32690" xr:uid="{00000000-0005-0000-0000-0000FA7E0000}"/>
    <cellStyle name="20% - Accent1 4 2 2 3 3 4 3 2" xfId="32691" xr:uid="{00000000-0005-0000-0000-0000FB7E0000}"/>
    <cellStyle name="20% - Accent1 4 2 2 3 3 4 4" xfId="32692" xr:uid="{00000000-0005-0000-0000-0000FC7E0000}"/>
    <cellStyle name="20% - Accent1 4 2 2 3 3 5" xfId="32693" xr:uid="{00000000-0005-0000-0000-0000FD7E0000}"/>
    <cellStyle name="20% - Accent1 4 2 2 3 3 5 2" xfId="32694" xr:uid="{00000000-0005-0000-0000-0000FE7E0000}"/>
    <cellStyle name="20% - Accent1 4 2 2 3 3 5 2 2" xfId="32695" xr:uid="{00000000-0005-0000-0000-0000FF7E0000}"/>
    <cellStyle name="20% - Accent1 4 2 2 3 3 5 2 2 2" xfId="32696" xr:uid="{00000000-0005-0000-0000-0000007F0000}"/>
    <cellStyle name="20% - Accent1 4 2 2 3 3 5 2 3" xfId="32697" xr:uid="{00000000-0005-0000-0000-0000017F0000}"/>
    <cellStyle name="20% - Accent1 4 2 2 3 3 5 3" xfId="32698" xr:uid="{00000000-0005-0000-0000-0000027F0000}"/>
    <cellStyle name="20% - Accent1 4 2 2 3 3 5 3 2" xfId="32699" xr:uid="{00000000-0005-0000-0000-0000037F0000}"/>
    <cellStyle name="20% - Accent1 4 2 2 3 3 5 4" xfId="32700" xr:uid="{00000000-0005-0000-0000-0000047F0000}"/>
    <cellStyle name="20% - Accent1 4 2 2 3 3 6" xfId="32701" xr:uid="{00000000-0005-0000-0000-0000057F0000}"/>
    <cellStyle name="20% - Accent1 4 2 2 3 3 6 2" xfId="32702" xr:uid="{00000000-0005-0000-0000-0000067F0000}"/>
    <cellStyle name="20% - Accent1 4 2 2 3 3 6 2 2" xfId="32703" xr:uid="{00000000-0005-0000-0000-0000077F0000}"/>
    <cellStyle name="20% - Accent1 4 2 2 3 3 6 2 2 2" xfId="32704" xr:uid="{00000000-0005-0000-0000-0000087F0000}"/>
    <cellStyle name="20% - Accent1 4 2 2 3 3 6 2 3" xfId="32705" xr:uid="{00000000-0005-0000-0000-0000097F0000}"/>
    <cellStyle name="20% - Accent1 4 2 2 3 3 6 3" xfId="32706" xr:uid="{00000000-0005-0000-0000-00000A7F0000}"/>
    <cellStyle name="20% - Accent1 4 2 2 3 3 6 3 2" xfId="32707" xr:uid="{00000000-0005-0000-0000-00000B7F0000}"/>
    <cellStyle name="20% - Accent1 4 2 2 3 3 6 4" xfId="32708" xr:uid="{00000000-0005-0000-0000-00000C7F0000}"/>
    <cellStyle name="20% - Accent1 4 2 2 3 3 7" xfId="32709" xr:uid="{00000000-0005-0000-0000-00000D7F0000}"/>
    <cellStyle name="20% - Accent1 4 2 2 3 3 7 2" xfId="32710" xr:uid="{00000000-0005-0000-0000-00000E7F0000}"/>
    <cellStyle name="20% - Accent1 4 2 2 3 3 7 2 2" xfId="32711" xr:uid="{00000000-0005-0000-0000-00000F7F0000}"/>
    <cellStyle name="20% - Accent1 4 2 2 3 3 7 3" xfId="32712" xr:uid="{00000000-0005-0000-0000-0000107F0000}"/>
    <cellStyle name="20% - Accent1 4 2 2 3 3 8" xfId="32713" xr:uid="{00000000-0005-0000-0000-0000117F0000}"/>
    <cellStyle name="20% - Accent1 4 2 2 3 3 8 2" xfId="32714" xr:uid="{00000000-0005-0000-0000-0000127F0000}"/>
    <cellStyle name="20% - Accent1 4 2 2 3 3 8 2 2" xfId="32715" xr:uid="{00000000-0005-0000-0000-0000137F0000}"/>
    <cellStyle name="20% - Accent1 4 2 2 3 3 8 3" xfId="32716" xr:uid="{00000000-0005-0000-0000-0000147F0000}"/>
    <cellStyle name="20% - Accent1 4 2 2 3 3 9" xfId="32717" xr:uid="{00000000-0005-0000-0000-0000157F0000}"/>
    <cellStyle name="20% - Accent1 4 2 2 3 3 9 2" xfId="32718" xr:uid="{00000000-0005-0000-0000-0000167F0000}"/>
    <cellStyle name="20% - Accent1 4 2 2 3 4" xfId="32719" xr:uid="{00000000-0005-0000-0000-0000177F0000}"/>
    <cellStyle name="20% - Accent1 4 2 2 3 4 10" xfId="32720" xr:uid="{00000000-0005-0000-0000-0000187F0000}"/>
    <cellStyle name="20% - Accent1 4 2 2 3 4 10 2" xfId="32721" xr:uid="{00000000-0005-0000-0000-0000197F0000}"/>
    <cellStyle name="20% - Accent1 4 2 2 3 4 11" xfId="32722" xr:uid="{00000000-0005-0000-0000-00001A7F0000}"/>
    <cellStyle name="20% - Accent1 4 2 2 3 4 2" xfId="32723" xr:uid="{00000000-0005-0000-0000-00001B7F0000}"/>
    <cellStyle name="20% - Accent1 4 2 2 3 4 2 2" xfId="32724" xr:uid="{00000000-0005-0000-0000-00001C7F0000}"/>
    <cellStyle name="20% - Accent1 4 2 2 3 4 2 2 2" xfId="32725" xr:uid="{00000000-0005-0000-0000-00001D7F0000}"/>
    <cellStyle name="20% - Accent1 4 2 2 3 4 2 2 2 2" xfId="32726" xr:uid="{00000000-0005-0000-0000-00001E7F0000}"/>
    <cellStyle name="20% - Accent1 4 2 2 3 4 2 2 2 2 2" xfId="32727" xr:uid="{00000000-0005-0000-0000-00001F7F0000}"/>
    <cellStyle name="20% - Accent1 4 2 2 3 4 2 2 2 3" xfId="32728" xr:uid="{00000000-0005-0000-0000-0000207F0000}"/>
    <cellStyle name="20% - Accent1 4 2 2 3 4 2 2 3" xfId="32729" xr:uid="{00000000-0005-0000-0000-0000217F0000}"/>
    <cellStyle name="20% - Accent1 4 2 2 3 4 2 2 3 2" xfId="32730" xr:uid="{00000000-0005-0000-0000-0000227F0000}"/>
    <cellStyle name="20% - Accent1 4 2 2 3 4 2 2 4" xfId="32731" xr:uid="{00000000-0005-0000-0000-0000237F0000}"/>
    <cellStyle name="20% - Accent1 4 2 2 3 4 2 3" xfId="32732" xr:uid="{00000000-0005-0000-0000-0000247F0000}"/>
    <cellStyle name="20% - Accent1 4 2 2 3 4 2 3 2" xfId="32733" xr:uid="{00000000-0005-0000-0000-0000257F0000}"/>
    <cellStyle name="20% - Accent1 4 2 2 3 4 2 3 2 2" xfId="32734" xr:uid="{00000000-0005-0000-0000-0000267F0000}"/>
    <cellStyle name="20% - Accent1 4 2 2 3 4 2 3 2 2 2" xfId="32735" xr:uid="{00000000-0005-0000-0000-0000277F0000}"/>
    <cellStyle name="20% - Accent1 4 2 2 3 4 2 3 2 3" xfId="32736" xr:uid="{00000000-0005-0000-0000-0000287F0000}"/>
    <cellStyle name="20% - Accent1 4 2 2 3 4 2 3 3" xfId="32737" xr:uid="{00000000-0005-0000-0000-0000297F0000}"/>
    <cellStyle name="20% - Accent1 4 2 2 3 4 2 3 3 2" xfId="32738" xr:uid="{00000000-0005-0000-0000-00002A7F0000}"/>
    <cellStyle name="20% - Accent1 4 2 2 3 4 2 3 4" xfId="32739" xr:uid="{00000000-0005-0000-0000-00002B7F0000}"/>
    <cellStyle name="20% - Accent1 4 2 2 3 4 2 4" xfId="32740" xr:uid="{00000000-0005-0000-0000-00002C7F0000}"/>
    <cellStyle name="20% - Accent1 4 2 2 3 4 2 4 2" xfId="32741" xr:uid="{00000000-0005-0000-0000-00002D7F0000}"/>
    <cellStyle name="20% - Accent1 4 2 2 3 4 2 4 2 2" xfId="32742" xr:uid="{00000000-0005-0000-0000-00002E7F0000}"/>
    <cellStyle name="20% - Accent1 4 2 2 3 4 2 4 2 2 2" xfId="32743" xr:uid="{00000000-0005-0000-0000-00002F7F0000}"/>
    <cellStyle name="20% - Accent1 4 2 2 3 4 2 4 2 3" xfId="32744" xr:uid="{00000000-0005-0000-0000-0000307F0000}"/>
    <cellStyle name="20% - Accent1 4 2 2 3 4 2 4 3" xfId="32745" xr:uid="{00000000-0005-0000-0000-0000317F0000}"/>
    <cellStyle name="20% - Accent1 4 2 2 3 4 2 4 3 2" xfId="32746" xr:uid="{00000000-0005-0000-0000-0000327F0000}"/>
    <cellStyle name="20% - Accent1 4 2 2 3 4 2 4 4" xfId="32747" xr:uid="{00000000-0005-0000-0000-0000337F0000}"/>
    <cellStyle name="20% - Accent1 4 2 2 3 4 2 5" xfId="32748" xr:uid="{00000000-0005-0000-0000-0000347F0000}"/>
    <cellStyle name="20% - Accent1 4 2 2 3 4 2 5 2" xfId="32749" xr:uid="{00000000-0005-0000-0000-0000357F0000}"/>
    <cellStyle name="20% - Accent1 4 2 2 3 4 2 5 2 2" xfId="32750" xr:uid="{00000000-0005-0000-0000-0000367F0000}"/>
    <cellStyle name="20% - Accent1 4 2 2 3 4 2 5 3" xfId="32751" xr:uid="{00000000-0005-0000-0000-0000377F0000}"/>
    <cellStyle name="20% - Accent1 4 2 2 3 4 2 6" xfId="32752" xr:uid="{00000000-0005-0000-0000-0000387F0000}"/>
    <cellStyle name="20% - Accent1 4 2 2 3 4 2 6 2" xfId="32753" xr:uid="{00000000-0005-0000-0000-0000397F0000}"/>
    <cellStyle name="20% - Accent1 4 2 2 3 4 2 6 2 2" xfId="32754" xr:uid="{00000000-0005-0000-0000-00003A7F0000}"/>
    <cellStyle name="20% - Accent1 4 2 2 3 4 2 6 3" xfId="32755" xr:uid="{00000000-0005-0000-0000-00003B7F0000}"/>
    <cellStyle name="20% - Accent1 4 2 2 3 4 2 7" xfId="32756" xr:uid="{00000000-0005-0000-0000-00003C7F0000}"/>
    <cellStyle name="20% - Accent1 4 2 2 3 4 2 7 2" xfId="32757" xr:uid="{00000000-0005-0000-0000-00003D7F0000}"/>
    <cellStyle name="20% - Accent1 4 2 2 3 4 2 8" xfId="32758" xr:uid="{00000000-0005-0000-0000-00003E7F0000}"/>
    <cellStyle name="20% - Accent1 4 2 2 3 4 2 8 2" xfId="32759" xr:uid="{00000000-0005-0000-0000-00003F7F0000}"/>
    <cellStyle name="20% - Accent1 4 2 2 3 4 2 9" xfId="32760" xr:uid="{00000000-0005-0000-0000-0000407F0000}"/>
    <cellStyle name="20% - Accent1 4 2 2 3 4 3" xfId="32761" xr:uid="{00000000-0005-0000-0000-0000417F0000}"/>
    <cellStyle name="20% - Accent1 4 2 2 3 4 3 2" xfId="32762" xr:uid="{00000000-0005-0000-0000-0000427F0000}"/>
    <cellStyle name="20% - Accent1 4 2 2 3 4 3 2 2" xfId="32763" xr:uid="{00000000-0005-0000-0000-0000437F0000}"/>
    <cellStyle name="20% - Accent1 4 2 2 3 4 3 2 2 2" xfId="32764" xr:uid="{00000000-0005-0000-0000-0000447F0000}"/>
    <cellStyle name="20% - Accent1 4 2 2 3 4 3 2 2 2 2" xfId="32765" xr:uid="{00000000-0005-0000-0000-0000457F0000}"/>
    <cellStyle name="20% - Accent1 4 2 2 3 4 3 2 2 3" xfId="32766" xr:uid="{00000000-0005-0000-0000-0000467F0000}"/>
    <cellStyle name="20% - Accent1 4 2 2 3 4 3 2 3" xfId="32767" xr:uid="{00000000-0005-0000-0000-0000477F0000}"/>
    <cellStyle name="20% - Accent1 4 2 2 3 4 3 2 3 2" xfId="32768" xr:uid="{00000000-0005-0000-0000-0000487F0000}"/>
    <cellStyle name="20% - Accent1 4 2 2 3 4 3 2 4" xfId="32769" xr:uid="{00000000-0005-0000-0000-0000497F0000}"/>
    <cellStyle name="20% - Accent1 4 2 2 3 4 3 3" xfId="32770" xr:uid="{00000000-0005-0000-0000-00004A7F0000}"/>
    <cellStyle name="20% - Accent1 4 2 2 3 4 3 3 2" xfId="32771" xr:uid="{00000000-0005-0000-0000-00004B7F0000}"/>
    <cellStyle name="20% - Accent1 4 2 2 3 4 3 3 2 2" xfId="32772" xr:uid="{00000000-0005-0000-0000-00004C7F0000}"/>
    <cellStyle name="20% - Accent1 4 2 2 3 4 3 3 2 2 2" xfId="32773" xr:uid="{00000000-0005-0000-0000-00004D7F0000}"/>
    <cellStyle name="20% - Accent1 4 2 2 3 4 3 3 2 3" xfId="32774" xr:uid="{00000000-0005-0000-0000-00004E7F0000}"/>
    <cellStyle name="20% - Accent1 4 2 2 3 4 3 3 3" xfId="32775" xr:uid="{00000000-0005-0000-0000-00004F7F0000}"/>
    <cellStyle name="20% - Accent1 4 2 2 3 4 3 3 3 2" xfId="32776" xr:uid="{00000000-0005-0000-0000-0000507F0000}"/>
    <cellStyle name="20% - Accent1 4 2 2 3 4 3 3 4" xfId="32777" xr:uid="{00000000-0005-0000-0000-0000517F0000}"/>
    <cellStyle name="20% - Accent1 4 2 2 3 4 3 4" xfId="32778" xr:uid="{00000000-0005-0000-0000-0000527F0000}"/>
    <cellStyle name="20% - Accent1 4 2 2 3 4 3 4 2" xfId="32779" xr:uid="{00000000-0005-0000-0000-0000537F0000}"/>
    <cellStyle name="20% - Accent1 4 2 2 3 4 3 4 2 2" xfId="32780" xr:uid="{00000000-0005-0000-0000-0000547F0000}"/>
    <cellStyle name="20% - Accent1 4 2 2 3 4 3 4 2 2 2" xfId="32781" xr:uid="{00000000-0005-0000-0000-0000557F0000}"/>
    <cellStyle name="20% - Accent1 4 2 2 3 4 3 4 2 3" xfId="32782" xr:uid="{00000000-0005-0000-0000-0000567F0000}"/>
    <cellStyle name="20% - Accent1 4 2 2 3 4 3 4 3" xfId="32783" xr:uid="{00000000-0005-0000-0000-0000577F0000}"/>
    <cellStyle name="20% - Accent1 4 2 2 3 4 3 4 3 2" xfId="32784" xr:uid="{00000000-0005-0000-0000-0000587F0000}"/>
    <cellStyle name="20% - Accent1 4 2 2 3 4 3 4 4" xfId="32785" xr:uid="{00000000-0005-0000-0000-0000597F0000}"/>
    <cellStyle name="20% - Accent1 4 2 2 3 4 3 5" xfId="32786" xr:uid="{00000000-0005-0000-0000-00005A7F0000}"/>
    <cellStyle name="20% - Accent1 4 2 2 3 4 3 5 2" xfId="32787" xr:uid="{00000000-0005-0000-0000-00005B7F0000}"/>
    <cellStyle name="20% - Accent1 4 2 2 3 4 3 5 2 2" xfId="32788" xr:uid="{00000000-0005-0000-0000-00005C7F0000}"/>
    <cellStyle name="20% - Accent1 4 2 2 3 4 3 5 3" xfId="32789" xr:uid="{00000000-0005-0000-0000-00005D7F0000}"/>
    <cellStyle name="20% - Accent1 4 2 2 3 4 3 6" xfId="32790" xr:uid="{00000000-0005-0000-0000-00005E7F0000}"/>
    <cellStyle name="20% - Accent1 4 2 2 3 4 3 6 2" xfId="32791" xr:uid="{00000000-0005-0000-0000-00005F7F0000}"/>
    <cellStyle name="20% - Accent1 4 2 2 3 4 3 6 2 2" xfId="32792" xr:uid="{00000000-0005-0000-0000-0000607F0000}"/>
    <cellStyle name="20% - Accent1 4 2 2 3 4 3 6 3" xfId="32793" xr:uid="{00000000-0005-0000-0000-0000617F0000}"/>
    <cellStyle name="20% - Accent1 4 2 2 3 4 3 7" xfId="32794" xr:uid="{00000000-0005-0000-0000-0000627F0000}"/>
    <cellStyle name="20% - Accent1 4 2 2 3 4 3 7 2" xfId="32795" xr:uid="{00000000-0005-0000-0000-0000637F0000}"/>
    <cellStyle name="20% - Accent1 4 2 2 3 4 3 8" xfId="32796" xr:uid="{00000000-0005-0000-0000-0000647F0000}"/>
    <cellStyle name="20% - Accent1 4 2 2 3 4 3 8 2" xfId="32797" xr:uid="{00000000-0005-0000-0000-0000657F0000}"/>
    <cellStyle name="20% - Accent1 4 2 2 3 4 3 9" xfId="32798" xr:uid="{00000000-0005-0000-0000-0000667F0000}"/>
    <cellStyle name="20% - Accent1 4 2 2 3 4 4" xfId="32799" xr:uid="{00000000-0005-0000-0000-0000677F0000}"/>
    <cellStyle name="20% - Accent1 4 2 2 3 4 4 2" xfId="32800" xr:uid="{00000000-0005-0000-0000-0000687F0000}"/>
    <cellStyle name="20% - Accent1 4 2 2 3 4 4 2 2" xfId="32801" xr:uid="{00000000-0005-0000-0000-0000697F0000}"/>
    <cellStyle name="20% - Accent1 4 2 2 3 4 4 2 2 2" xfId="32802" xr:uid="{00000000-0005-0000-0000-00006A7F0000}"/>
    <cellStyle name="20% - Accent1 4 2 2 3 4 4 2 3" xfId="32803" xr:uid="{00000000-0005-0000-0000-00006B7F0000}"/>
    <cellStyle name="20% - Accent1 4 2 2 3 4 4 3" xfId="32804" xr:uid="{00000000-0005-0000-0000-00006C7F0000}"/>
    <cellStyle name="20% - Accent1 4 2 2 3 4 4 3 2" xfId="32805" xr:uid="{00000000-0005-0000-0000-00006D7F0000}"/>
    <cellStyle name="20% - Accent1 4 2 2 3 4 4 4" xfId="32806" xr:uid="{00000000-0005-0000-0000-00006E7F0000}"/>
    <cellStyle name="20% - Accent1 4 2 2 3 4 5" xfId="32807" xr:uid="{00000000-0005-0000-0000-00006F7F0000}"/>
    <cellStyle name="20% - Accent1 4 2 2 3 4 5 2" xfId="32808" xr:uid="{00000000-0005-0000-0000-0000707F0000}"/>
    <cellStyle name="20% - Accent1 4 2 2 3 4 5 2 2" xfId="32809" xr:uid="{00000000-0005-0000-0000-0000717F0000}"/>
    <cellStyle name="20% - Accent1 4 2 2 3 4 5 2 2 2" xfId="32810" xr:uid="{00000000-0005-0000-0000-0000727F0000}"/>
    <cellStyle name="20% - Accent1 4 2 2 3 4 5 2 3" xfId="32811" xr:uid="{00000000-0005-0000-0000-0000737F0000}"/>
    <cellStyle name="20% - Accent1 4 2 2 3 4 5 3" xfId="32812" xr:uid="{00000000-0005-0000-0000-0000747F0000}"/>
    <cellStyle name="20% - Accent1 4 2 2 3 4 5 3 2" xfId="32813" xr:uid="{00000000-0005-0000-0000-0000757F0000}"/>
    <cellStyle name="20% - Accent1 4 2 2 3 4 5 4" xfId="32814" xr:uid="{00000000-0005-0000-0000-0000767F0000}"/>
    <cellStyle name="20% - Accent1 4 2 2 3 4 6" xfId="32815" xr:uid="{00000000-0005-0000-0000-0000777F0000}"/>
    <cellStyle name="20% - Accent1 4 2 2 3 4 6 2" xfId="32816" xr:uid="{00000000-0005-0000-0000-0000787F0000}"/>
    <cellStyle name="20% - Accent1 4 2 2 3 4 6 2 2" xfId="32817" xr:uid="{00000000-0005-0000-0000-0000797F0000}"/>
    <cellStyle name="20% - Accent1 4 2 2 3 4 6 2 2 2" xfId="32818" xr:uid="{00000000-0005-0000-0000-00007A7F0000}"/>
    <cellStyle name="20% - Accent1 4 2 2 3 4 6 2 3" xfId="32819" xr:uid="{00000000-0005-0000-0000-00007B7F0000}"/>
    <cellStyle name="20% - Accent1 4 2 2 3 4 6 3" xfId="32820" xr:uid="{00000000-0005-0000-0000-00007C7F0000}"/>
    <cellStyle name="20% - Accent1 4 2 2 3 4 6 3 2" xfId="32821" xr:uid="{00000000-0005-0000-0000-00007D7F0000}"/>
    <cellStyle name="20% - Accent1 4 2 2 3 4 6 4" xfId="32822" xr:uid="{00000000-0005-0000-0000-00007E7F0000}"/>
    <cellStyle name="20% - Accent1 4 2 2 3 4 7" xfId="32823" xr:uid="{00000000-0005-0000-0000-00007F7F0000}"/>
    <cellStyle name="20% - Accent1 4 2 2 3 4 7 2" xfId="32824" xr:uid="{00000000-0005-0000-0000-0000807F0000}"/>
    <cellStyle name="20% - Accent1 4 2 2 3 4 7 2 2" xfId="32825" xr:uid="{00000000-0005-0000-0000-0000817F0000}"/>
    <cellStyle name="20% - Accent1 4 2 2 3 4 7 3" xfId="32826" xr:uid="{00000000-0005-0000-0000-0000827F0000}"/>
    <cellStyle name="20% - Accent1 4 2 2 3 4 8" xfId="32827" xr:uid="{00000000-0005-0000-0000-0000837F0000}"/>
    <cellStyle name="20% - Accent1 4 2 2 3 4 8 2" xfId="32828" xr:uid="{00000000-0005-0000-0000-0000847F0000}"/>
    <cellStyle name="20% - Accent1 4 2 2 3 4 8 2 2" xfId="32829" xr:uid="{00000000-0005-0000-0000-0000857F0000}"/>
    <cellStyle name="20% - Accent1 4 2 2 3 4 8 3" xfId="32830" xr:uid="{00000000-0005-0000-0000-0000867F0000}"/>
    <cellStyle name="20% - Accent1 4 2 2 3 4 9" xfId="32831" xr:uid="{00000000-0005-0000-0000-0000877F0000}"/>
    <cellStyle name="20% - Accent1 4 2 2 3 4 9 2" xfId="32832" xr:uid="{00000000-0005-0000-0000-0000887F0000}"/>
    <cellStyle name="20% - Accent1 4 2 2 3 5" xfId="32833" xr:uid="{00000000-0005-0000-0000-0000897F0000}"/>
    <cellStyle name="20% - Accent1 4 2 2 3 5 2" xfId="32834" xr:uid="{00000000-0005-0000-0000-00008A7F0000}"/>
    <cellStyle name="20% - Accent1 4 2 2 3 5 2 2" xfId="32835" xr:uid="{00000000-0005-0000-0000-00008B7F0000}"/>
    <cellStyle name="20% - Accent1 4 2 2 3 5 2 2 2" xfId="32836" xr:uid="{00000000-0005-0000-0000-00008C7F0000}"/>
    <cellStyle name="20% - Accent1 4 2 2 3 5 2 2 2 2" xfId="32837" xr:uid="{00000000-0005-0000-0000-00008D7F0000}"/>
    <cellStyle name="20% - Accent1 4 2 2 3 5 2 2 3" xfId="32838" xr:uid="{00000000-0005-0000-0000-00008E7F0000}"/>
    <cellStyle name="20% - Accent1 4 2 2 3 5 2 3" xfId="32839" xr:uid="{00000000-0005-0000-0000-00008F7F0000}"/>
    <cellStyle name="20% - Accent1 4 2 2 3 5 2 3 2" xfId="32840" xr:uid="{00000000-0005-0000-0000-0000907F0000}"/>
    <cellStyle name="20% - Accent1 4 2 2 3 5 2 4" xfId="32841" xr:uid="{00000000-0005-0000-0000-0000917F0000}"/>
    <cellStyle name="20% - Accent1 4 2 2 3 5 3" xfId="32842" xr:uid="{00000000-0005-0000-0000-0000927F0000}"/>
    <cellStyle name="20% - Accent1 4 2 2 3 5 3 2" xfId="32843" xr:uid="{00000000-0005-0000-0000-0000937F0000}"/>
    <cellStyle name="20% - Accent1 4 2 2 3 5 3 2 2" xfId="32844" xr:uid="{00000000-0005-0000-0000-0000947F0000}"/>
    <cellStyle name="20% - Accent1 4 2 2 3 5 3 2 2 2" xfId="32845" xr:uid="{00000000-0005-0000-0000-0000957F0000}"/>
    <cellStyle name="20% - Accent1 4 2 2 3 5 3 2 3" xfId="32846" xr:uid="{00000000-0005-0000-0000-0000967F0000}"/>
    <cellStyle name="20% - Accent1 4 2 2 3 5 3 3" xfId="32847" xr:uid="{00000000-0005-0000-0000-0000977F0000}"/>
    <cellStyle name="20% - Accent1 4 2 2 3 5 3 3 2" xfId="32848" xr:uid="{00000000-0005-0000-0000-0000987F0000}"/>
    <cellStyle name="20% - Accent1 4 2 2 3 5 3 4" xfId="32849" xr:uid="{00000000-0005-0000-0000-0000997F0000}"/>
    <cellStyle name="20% - Accent1 4 2 2 3 5 4" xfId="32850" xr:uid="{00000000-0005-0000-0000-00009A7F0000}"/>
    <cellStyle name="20% - Accent1 4 2 2 3 5 4 2" xfId="32851" xr:uid="{00000000-0005-0000-0000-00009B7F0000}"/>
    <cellStyle name="20% - Accent1 4 2 2 3 5 4 2 2" xfId="32852" xr:uid="{00000000-0005-0000-0000-00009C7F0000}"/>
    <cellStyle name="20% - Accent1 4 2 2 3 5 4 2 2 2" xfId="32853" xr:uid="{00000000-0005-0000-0000-00009D7F0000}"/>
    <cellStyle name="20% - Accent1 4 2 2 3 5 4 2 3" xfId="32854" xr:uid="{00000000-0005-0000-0000-00009E7F0000}"/>
    <cellStyle name="20% - Accent1 4 2 2 3 5 4 3" xfId="32855" xr:uid="{00000000-0005-0000-0000-00009F7F0000}"/>
    <cellStyle name="20% - Accent1 4 2 2 3 5 4 3 2" xfId="32856" xr:uid="{00000000-0005-0000-0000-0000A07F0000}"/>
    <cellStyle name="20% - Accent1 4 2 2 3 5 4 4" xfId="32857" xr:uid="{00000000-0005-0000-0000-0000A17F0000}"/>
    <cellStyle name="20% - Accent1 4 2 2 3 5 5" xfId="32858" xr:uid="{00000000-0005-0000-0000-0000A27F0000}"/>
    <cellStyle name="20% - Accent1 4 2 2 3 5 5 2" xfId="32859" xr:uid="{00000000-0005-0000-0000-0000A37F0000}"/>
    <cellStyle name="20% - Accent1 4 2 2 3 5 5 2 2" xfId="32860" xr:uid="{00000000-0005-0000-0000-0000A47F0000}"/>
    <cellStyle name="20% - Accent1 4 2 2 3 5 5 3" xfId="32861" xr:uid="{00000000-0005-0000-0000-0000A57F0000}"/>
    <cellStyle name="20% - Accent1 4 2 2 3 5 6" xfId="32862" xr:uid="{00000000-0005-0000-0000-0000A67F0000}"/>
    <cellStyle name="20% - Accent1 4 2 2 3 5 6 2" xfId="32863" xr:uid="{00000000-0005-0000-0000-0000A77F0000}"/>
    <cellStyle name="20% - Accent1 4 2 2 3 5 6 2 2" xfId="32864" xr:uid="{00000000-0005-0000-0000-0000A87F0000}"/>
    <cellStyle name="20% - Accent1 4 2 2 3 5 6 3" xfId="32865" xr:uid="{00000000-0005-0000-0000-0000A97F0000}"/>
    <cellStyle name="20% - Accent1 4 2 2 3 5 7" xfId="32866" xr:uid="{00000000-0005-0000-0000-0000AA7F0000}"/>
    <cellStyle name="20% - Accent1 4 2 2 3 5 7 2" xfId="32867" xr:uid="{00000000-0005-0000-0000-0000AB7F0000}"/>
    <cellStyle name="20% - Accent1 4 2 2 3 5 8" xfId="32868" xr:uid="{00000000-0005-0000-0000-0000AC7F0000}"/>
    <cellStyle name="20% - Accent1 4 2 2 3 5 8 2" xfId="32869" xr:uid="{00000000-0005-0000-0000-0000AD7F0000}"/>
    <cellStyle name="20% - Accent1 4 2 2 3 5 9" xfId="32870" xr:uid="{00000000-0005-0000-0000-0000AE7F0000}"/>
    <cellStyle name="20% - Accent1 4 2 2 3 6" xfId="32871" xr:uid="{00000000-0005-0000-0000-0000AF7F0000}"/>
    <cellStyle name="20% - Accent1 4 2 2 3 6 2" xfId="32872" xr:uid="{00000000-0005-0000-0000-0000B07F0000}"/>
    <cellStyle name="20% - Accent1 4 2 2 3 6 2 2" xfId="32873" xr:uid="{00000000-0005-0000-0000-0000B17F0000}"/>
    <cellStyle name="20% - Accent1 4 2 2 3 6 2 2 2" xfId="32874" xr:uid="{00000000-0005-0000-0000-0000B27F0000}"/>
    <cellStyle name="20% - Accent1 4 2 2 3 6 2 2 2 2" xfId="32875" xr:uid="{00000000-0005-0000-0000-0000B37F0000}"/>
    <cellStyle name="20% - Accent1 4 2 2 3 6 2 2 3" xfId="32876" xr:uid="{00000000-0005-0000-0000-0000B47F0000}"/>
    <cellStyle name="20% - Accent1 4 2 2 3 6 2 3" xfId="32877" xr:uid="{00000000-0005-0000-0000-0000B57F0000}"/>
    <cellStyle name="20% - Accent1 4 2 2 3 6 2 3 2" xfId="32878" xr:uid="{00000000-0005-0000-0000-0000B67F0000}"/>
    <cellStyle name="20% - Accent1 4 2 2 3 6 2 4" xfId="32879" xr:uid="{00000000-0005-0000-0000-0000B77F0000}"/>
    <cellStyle name="20% - Accent1 4 2 2 3 6 3" xfId="32880" xr:uid="{00000000-0005-0000-0000-0000B87F0000}"/>
    <cellStyle name="20% - Accent1 4 2 2 3 6 3 2" xfId="32881" xr:uid="{00000000-0005-0000-0000-0000B97F0000}"/>
    <cellStyle name="20% - Accent1 4 2 2 3 6 3 2 2" xfId="32882" xr:uid="{00000000-0005-0000-0000-0000BA7F0000}"/>
    <cellStyle name="20% - Accent1 4 2 2 3 6 3 2 2 2" xfId="32883" xr:uid="{00000000-0005-0000-0000-0000BB7F0000}"/>
    <cellStyle name="20% - Accent1 4 2 2 3 6 3 2 3" xfId="32884" xr:uid="{00000000-0005-0000-0000-0000BC7F0000}"/>
    <cellStyle name="20% - Accent1 4 2 2 3 6 3 3" xfId="32885" xr:uid="{00000000-0005-0000-0000-0000BD7F0000}"/>
    <cellStyle name="20% - Accent1 4 2 2 3 6 3 3 2" xfId="32886" xr:uid="{00000000-0005-0000-0000-0000BE7F0000}"/>
    <cellStyle name="20% - Accent1 4 2 2 3 6 3 4" xfId="32887" xr:uid="{00000000-0005-0000-0000-0000BF7F0000}"/>
    <cellStyle name="20% - Accent1 4 2 2 3 6 4" xfId="32888" xr:uid="{00000000-0005-0000-0000-0000C07F0000}"/>
    <cellStyle name="20% - Accent1 4 2 2 3 6 4 2" xfId="32889" xr:uid="{00000000-0005-0000-0000-0000C17F0000}"/>
    <cellStyle name="20% - Accent1 4 2 2 3 6 4 2 2" xfId="32890" xr:uid="{00000000-0005-0000-0000-0000C27F0000}"/>
    <cellStyle name="20% - Accent1 4 2 2 3 6 4 2 2 2" xfId="32891" xr:uid="{00000000-0005-0000-0000-0000C37F0000}"/>
    <cellStyle name="20% - Accent1 4 2 2 3 6 4 2 3" xfId="32892" xr:uid="{00000000-0005-0000-0000-0000C47F0000}"/>
    <cellStyle name="20% - Accent1 4 2 2 3 6 4 3" xfId="32893" xr:uid="{00000000-0005-0000-0000-0000C57F0000}"/>
    <cellStyle name="20% - Accent1 4 2 2 3 6 4 3 2" xfId="32894" xr:uid="{00000000-0005-0000-0000-0000C67F0000}"/>
    <cellStyle name="20% - Accent1 4 2 2 3 6 4 4" xfId="32895" xr:uid="{00000000-0005-0000-0000-0000C77F0000}"/>
    <cellStyle name="20% - Accent1 4 2 2 3 6 5" xfId="32896" xr:uid="{00000000-0005-0000-0000-0000C87F0000}"/>
    <cellStyle name="20% - Accent1 4 2 2 3 6 5 2" xfId="32897" xr:uid="{00000000-0005-0000-0000-0000C97F0000}"/>
    <cellStyle name="20% - Accent1 4 2 2 3 6 5 2 2" xfId="32898" xr:uid="{00000000-0005-0000-0000-0000CA7F0000}"/>
    <cellStyle name="20% - Accent1 4 2 2 3 6 5 3" xfId="32899" xr:uid="{00000000-0005-0000-0000-0000CB7F0000}"/>
    <cellStyle name="20% - Accent1 4 2 2 3 6 6" xfId="32900" xr:uid="{00000000-0005-0000-0000-0000CC7F0000}"/>
    <cellStyle name="20% - Accent1 4 2 2 3 6 6 2" xfId="32901" xr:uid="{00000000-0005-0000-0000-0000CD7F0000}"/>
    <cellStyle name="20% - Accent1 4 2 2 3 6 6 2 2" xfId="32902" xr:uid="{00000000-0005-0000-0000-0000CE7F0000}"/>
    <cellStyle name="20% - Accent1 4 2 2 3 6 6 3" xfId="32903" xr:uid="{00000000-0005-0000-0000-0000CF7F0000}"/>
    <cellStyle name="20% - Accent1 4 2 2 3 6 7" xfId="32904" xr:uid="{00000000-0005-0000-0000-0000D07F0000}"/>
    <cellStyle name="20% - Accent1 4 2 2 3 6 7 2" xfId="32905" xr:uid="{00000000-0005-0000-0000-0000D17F0000}"/>
    <cellStyle name="20% - Accent1 4 2 2 3 6 8" xfId="32906" xr:uid="{00000000-0005-0000-0000-0000D27F0000}"/>
    <cellStyle name="20% - Accent1 4 2 2 3 6 8 2" xfId="32907" xr:uid="{00000000-0005-0000-0000-0000D37F0000}"/>
    <cellStyle name="20% - Accent1 4 2 2 3 6 9" xfId="32908" xr:uid="{00000000-0005-0000-0000-0000D47F0000}"/>
    <cellStyle name="20% - Accent1 4 2 2 3 7" xfId="32909" xr:uid="{00000000-0005-0000-0000-0000D57F0000}"/>
    <cellStyle name="20% - Accent1 4 2 2 3 7 2" xfId="32910" xr:uid="{00000000-0005-0000-0000-0000D67F0000}"/>
    <cellStyle name="20% - Accent1 4 2 2 3 7 2 2" xfId="32911" xr:uid="{00000000-0005-0000-0000-0000D77F0000}"/>
    <cellStyle name="20% - Accent1 4 2 2 3 7 2 2 2" xfId="32912" xr:uid="{00000000-0005-0000-0000-0000D87F0000}"/>
    <cellStyle name="20% - Accent1 4 2 2 3 7 2 3" xfId="32913" xr:uid="{00000000-0005-0000-0000-0000D97F0000}"/>
    <cellStyle name="20% - Accent1 4 2 2 3 7 3" xfId="32914" xr:uid="{00000000-0005-0000-0000-0000DA7F0000}"/>
    <cellStyle name="20% - Accent1 4 2 2 3 7 3 2" xfId="32915" xr:uid="{00000000-0005-0000-0000-0000DB7F0000}"/>
    <cellStyle name="20% - Accent1 4 2 2 3 7 4" xfId="32916" xr:uid="{00000000-0005-0000-0000-0000DC7F0000}"/>
    <cellStyle name="20% - Accent1 4 2 2 3 8" xfId="32917" xr:uid="{00000000-0005-0000-0000-0000DD7F0000}"/>
    <cellStyle name="20% - Accent1 4 2 2 3 8 2" xfId="32918" xr:uid="{00000000-0005-0000-0000-0000DE7F0000}"/>
    <cellStyle name="20% - Accent1 4 2 2 3 8 2 2" xfId="32919" xr:uid="{00000000-0005-0000-0000-0000DF7F0000}"/>
    <cellStyle name="20% - Accent1 4 2 2 3 8 2 2 2" xfId="32920" xr:uid="{00000000-0005-0000-0000-0000E07F0000}"/>
    <cellStyle name="20% - Accent1 4 2 2 3 8 2 3" xfId="32921" xr:uid="{00000000-0005-0000-0000-0000E17F0000}"/>
    <cellStyle name="20% - Accent1 4 2 2 3 8 3" xfId="32922" xr:uid="{00000000-0005-0000-0000-0000E27F0000}"/>
    <cellStyle name="20% - Accent1 4 2 2 3 8 3 2" xfId="32923" xr:uid="{00000000-0005-0000-0000-0000E37F0000}"/>
    <cellStyle name="20% - Accent1 4 2 2 3 8 4" xfId="32924" xr:uid="{00000000-0005-0000-0000-0000E47F0000}"/>
    <cellStyle name="20% - Accent1 4 2 2 3 9" xfId="32925" xr:uid="{00000000-0005-0000-0000-0000E57F0000}"/>
    <cellStyle name="20% - Accent1 4 2 2 3 9 2" xfId="32926" xr:uid="{00000000-0005-0000-0000-0000E67F0000}"/>
    <cellStyle name="20% - Accent1 4 2 2 3 9 2 2" xfId="32927" xr:uid="{00000000-0005-0000-0000-0000E77F0000}"/>
    <cellStyle name="20% - Accent1 4 2 2 3 9 2 2 2" xfId="32928" xr:uid="{00000000-0005-0000-0000-0000E87F0000}"/>
    <cellStyle name="20% - Accent1 4 2 2 3 9 2 3" xfId="32929" xr:uid="{00000000-0005-0000-0000-0000E97F0000}"/>
    <cellStyle name="20% - Accent1 4 2 2 3 9 3" xfId="32930" xr:uid="{00000000-0005-0000-0000-0000EA7F0000}"/>
    <cellStyle name="20% - Accent1 4 2 2 3 9 3 2" xfId="32931" xr:uid="{00000000-0005-0000-0000-0000EB7F0000}"/>
    <cellStyle name="20% - Accent1 4 2 2 3 9 4" xfId="32932" xr:uid="{00000000-0005-0000-0000-0000EC7F0000}"/>
    <cellStyle name="20% - Accent1 4 2 2 4" xfId="32933" xr:uid="{00000000-0005-0000-0000-0000ED7F0000}"/>
    <cellStyle name="20% - Accent1 4 2 2 4 10" xfId="32934" xr:uid="{00000000-0005-0000-0000-0000EE7F0000}"/>
    <cellStyle name="20% - Accent1 4 2 2 4 10 2" xfId="32935" xr:uid="{00000000-0005-0000-0000-0000EF7F0000}"/>
    <cellStyle name="20% - Accent1 4 2 2 4 11" xfId="32936" xr:uid="{00000000-0005-0000-0000-0000F07F0000}"/>
    <cellStyle name="20% - Accent1 4 2 2 4 2" xfId="32937" xr:uid="{00000000-0005-0000-0000-0000F17F0000}"/>
    <cellStyle name="20% - Accent1 4 2 2 4 2 2" xfId="32938" xr:uid="{00000000-0005-0000-0000-0000F27F0000}"/>
    <cellStyle name="20% - Accent1 4 2 2 4 2 2 2" xfId="32939" xr:uid="{00000000-0005-0000-0000-0000F37F0000}"/>
    <cellStyle name="20% - Accent1 4 2 2 4 2 2 2 2" xfId="32940" xr:uid="{00000000-0005-0000-0000-0000F47F0000}"/>
    <cellStyle name="20% - Accent1 4 2 2 4 2 2 2 2 2" xfId="32941" xr:uid="{00000000-0005-0000-0000-0000F57F0000}"/>
    <cellStyle name="20% - Accent1 4 2 2 4 2 2 2 3" xfId="32942" xr:uid="{00000000-0005-0000-0000-0000F67F0000}"/>
    <cellStyle name="20% - Accent1 4 2 2 4 2 2 3" xfId="32943" xr:uid="{00000000-0005-0000-0000-0000F77F0000}"/>
    <cellStyle name="20% - Accent1 4 2 2 4 2 2 3 2" xfId="32944" xr:uid="{00000000-0005-0000-0000-0000F87F0000}"/>
    <cellStyle name="20% - Accent1 4 2 2 4 2 2 4" xfId="32945" xr:uid="{00000000-0005-0000-0000-0000F97F0000}"/>
    <cellStyle name="20% - Accent1 4 2 2 4 2 3" xfId="32946" xr:uid="{00000000-0005-0000-0000-0000FA7F0000}"/>
    <cellStyle name="20% - Accent1 4 2 2 4 2 3 2" xfId="32947" xr:uid="{00000000-0005-0000-0000-0000FB7F0000}"/>
    <cellStyle name="20% - Accent1 4 2 2 4 2 3 2 2" xfId="32948" xr:uid="{00000000-0005-0000-0000-0000FC7F0000}"/>
    <cellStyle name="20% - Accent1 4 2 2 4 2 3 2 2 2" xfId="32949" xr:uid="{00000000-0005-0000-0000-0000FD7F0000}"/>
    <cellStyle name="20% - Accent1 4 2 2 4 2 3 2 3" xfId="32950" xr:uid="{00000000-0005-0000-0000-0000FE7F0000}"/>
    <cellStyle name="20% - Accent1 4 2 2 4 2 3 3" xfId="32951" xr:uid="{00000000-0005-0000-0000-0000FF7F0000}"/>
    <cellStyle name="20% - Accent1 4 2 2 4 2 3 3 2" xfId="32952" xr:uid="{00000000-0005-0000-0000-000000800000}"/>
    <cellStyle name="20% - Accent1 4 2 2 4 2 3 4" xfId="32953" xr:uid="{00000000-0005-0000-0000-000001800000}"/>
    <cellStyle name="20% - Accent1 4 2 2 4 2 4" xfId="32954" xr:uid="{00000000-0005-0000-0000-000002800000}"/>
    <cellStyle name="20% - Accent1 4 2 2 4 2 4 2" xfId="32955" xr:uid="{00000000-0005-0000-0000-000003800000}"/>
    <cellStyle name="20% - Accent1 4 2 2 4 2 4 2 2" xfId="32956" xr:uid="{00000000-0005-0000-0000-000004800000}"/>
    <cellStyle name="20% - Accent1 4 2 2 4 2 4 2 2 2" xfId="32957" xr:uid="{00000000-0005-0000-0000-000005800000}"/>
    <cellStyle name="20% - Accent1 4 2 2 4 2 4 2 3" xfId="32958" xr:uid="{00000000-0005-0000-0000-000006800000}"/>
    <cellStyle name="20% - Accent1 4 2 2 4 2 4 3" xfId="32959" xr:uid="{00000000-0005-0000-0000-000007800000}"/>
    <cellStyle name="20% - Accent1 4 2 2 4 2 4 3 2" xfId="32960" xr:uid="{00000000-0005-0000-0000-000008800000}"/>
    <cellStyle name="20% - Accent1 4 2 2 4 2 4 4" xfId="32961" xr:uid="{00000000-0005-0000-0000-000009800000}"/>
    <cellStyle name="20% - Accent1 4 2 2 4 2 5" xfId="32962" xr:uid="{00000000-0005-0000-0000-00000A800000}"/>
    <cellStyle name="20% - Accent1 4 2 2 4 2 5 2" xfId="32963" xr:uid="{00000000-0005-0000-0000-00000B800000}"/>
    <cellStyle name="20% - Accent1 4 2 2 4 2 5 2 2" xfId="32964" xr:uid="{00000000-0005-0000-0000-00000C800000}"/>
    <cellStyle name="20% - Accent1 4 2 2 4 2 5 3" xfId="32965" xr:uid="{00000000-0005-0000-0000-00000D800000}"/>
    <cellStyle name="20% - Accent1 4 2 2 4 2 6" xfId="32966" xr:uid="{00000000-0005-0000-0000-00000E800000}"/>
    <cellStyle name="20% - Accent1 4 2 2 4 2 6 2" xfId="32967" xr:uid="{00000000-0005-0000-0000-00000F800000}"/>
    <cellStyle name="20% - Accent1 4 2 2 4 2 6 2 2" xfId="32968" xr:uid="{00000000-0005-0000-0000-000010800000}"/>
    <cellStyle name="20% - Accent1 4 2 2 4 2 6 3" xfId="32969" xr:uid="{00000000-0005-0000-0000-000011800000}"/>
    <cellStyle name="20% - Accent1 4 2 2 4 2 7" xfId="32970" xr:uid="{00000000-0005-0000-0000-000012800000}"/>
    <cellStyle name="20% - Accent1 4 2 2 4 2 7 2" xfId="32971" xr:uid="{00000000-0005-0000-0000-000013800000}"/>
    <cellStyle name="20% - Accent1 4 2 2 4 2 8" xfId="32972" xr:uid="{00000000-0005-0000-0000-000014800000}"/>
    <cellStyle name="20% - Accent1 4 2 2 4 2 8 2" xfId="32973" xr:uid="{00000000-0005-0000-0000-000015800000}"/>
    <cellStyle name="20% - Accent1 4 2 2 4 2 9" xfId="32974" xr:uid="{00000000-0005-0000-0000-000016800000}"/>
    <cellStyle name="20% - Accent1 4 2 2 4 3" xfId="32975" xr:uid="{00000000-0005-0000-0000-000017800000}"/>
    <cellStyle name="20% - Accent1 4 2 2 4 3 2" xfId="32976" xr:uid="{00000000-0005-0000-0000-000018800000}"/>
    <cellStyle name="20% - Accent1 4 2 2 4 3 2 2" xfId="32977" xr:uid="{00000000-0005-0000-0000-000019800000}"/>
    <cellStyle name="20% - Accent1 4 2 2 4 3 2 2 2" xfId="32978" xr:uid="{00000000-0005-0000-0000-00001A800000}"/>
    <cellStyle name="20% - Accent1 4 2 2 4 3 2 2 2 2" xfId="32979" xr:uid="{00000000-0005-0000-0000-00001B800000}"/>
    <cellStyle name="20% - Accent1 4 2 2 4 3 2 2 3" xfId="32980" xr:uid="{00000000-0005-0000-0000-00001C800000}"/>
    <cellStyle name="20% - Accent1 4 2 2 4 3 2 3" xfId="32981" xr:uid="{00000000-0005-0000-0000-00001D800000}"/>
    <cellStyle name="20% - Accent1 4 2 2 4 3 2 3 2" xfId="32982" xr:uid="{00000000-0005-0000-0000-00001E800000}"/>
    <cellStyle name="20% - Accent1 4 2 2 4 3 2 4" xfId="32983" xr:uid="{00000000-0005-0000-0000-00001F800000}"/>
    <cellStyle name="20% - Accent1 4 2 2 4 3 3" xfId="32984" xr:uid="{00000000-0005-0000-0000-000020800000}"/>
    <cellStyle name="20% - Accent1 4 2 2 4 3 3 2" xfId="32985" xr:uid="{00000000-0005-0000-0000-000021800000}"/>
    <cellStyle name="20% - Accent1 4 2 2 4 3 3 2 2" xfId="32986" xr:uid="{00000000-0005-0000-0000-000022800000}"/>
    <cellStyle name="20% - Accent1 4 2 2 4 3 3 2 2 2" xfId="32987" xr:uid="{00000000-0005-0000-0000-000023800000}"/>
    <cellStyle name="20% - Accent1 4 2 2 4 3 3 2 3" xfId="32988" xr:uid="{00000000-0005-0000-0000-000024800000}"/>
    <cellStyle name="20% - Accent1 4 2 2 4 3 3 3" xfId="32989" xr:uid="{00000000-0005-0000-0000-000025800000}"/>
    <cellStyle name="20% - Accent1 4 2 2 4 3 3 3 2" xfId="32990" xr:uid="{00000000-0005-0000-0000-000026800000}"/>
    <cellStyle name="20% - Accent1 4 2 2 4 3 3 4" xfId="32991" xr:uid="{00000000-0005-0000-0000-000027800000}"/>
    <cellStyle name="20% - Accent1 4 2 2 4 3 4" xfId="32992" xr:uid="{00000000-0005-0000-0000-000028800000}"/>
    <cellStyle name="20% - Accent1 4 2 2 4 3 4 2" xfId="32993" xr:uid="{00000000-0005-0000-0000-000029800000}"/>
    <cellStyle name="20% - Accent1 4 2 2 4 3 4 2 2" xfId="32994" xr:uid="{00000000-0005-0000-0000-00002A800000}"/>
    <cellStyle name="20% - Accent1 4 2 2 4 3 4 2 2 2" xfId="32995" xr:uid="{00000000-0005-0000-0000-00002B800000}"/>
    <cellStyle name="20% - Accent1 4 2 2 4 3 4 2 3" xfId="32996" xr:uid="{00000000-0005-0000-0000-00002C800000}"/>
    <cellStyle name="20% - Accent1 4 2 2 4 3 4 3" xfId="32997" xr:uid="{00000000-0005-0000-0000-00002D800000}"/>
    <cellStyle name="20% - Accent1 4 2 2 4 3 4 3 2" xfId="32998" xr:uid="{00000000-0005-0000-0000-00002E800000}"/>
    <cellStyle name="20% - Accent1 4 2 2 4 3 4 4" xfId="32999" xr:uid="{00000000-0005-0000-0000-00002F800000}"/>
    <cellStyle name="20% - Accent1 4 2 2 4 3 5" xfId="33000" xr:uid="{00000000-0005-0000-0000-000030800000}"/>
    <cellStyle name="20% - Accent1 4 2 2 4 3 5 2" xfId="33001" xr:uid="{00000000-0005-0000-0000-000031800000}"/>
    <cellStyle name="20% - Accent1 4 2 2 4 3 5 2 2" xfId="33002" xr:uid="{00000000-0005-0000-0000-000032800000}"/>
    <cellStyle name="20% - Accent1 4 2 2 4 3 5 3" xfId="33003" xr:uid="{00000000-0005-0000-0000-000033800000}"/>
    <cellStyle name="20% - Accent1 4 2 2 4 3 6" xfId="33004" xr:uid="{00000000-0005-0000-0000-000034800000}"/>
    <cellStyle name="20% - Accent1 4 2 2 4 3 6 2" xfId="33005" xr:uid="{00000000-0005-0000-0000-000035800000}"/>
    <cellStyle name="20% - Accent1 4 2 2 4 3 6 2 2" xfId="33006" xr:uid="{00000000-0005-0000-0000-000036800000}"/>
    <cellStyle name="20% - Accent1 4 2 2 4 3 6 3" xfId="33007" xr:uid="{00000000-0005-0000-0000-000037800000}"/>
    <cellStyle name="20% - Accent1 4 2 2 4 3 7" xfId="33008" xr:uid="{00000000-0005-0000-0000-000038800000}"/>
    <cellStyle name="20% - Accent1 4 2 2 4 3 7 2" xfId="33009" xr:uid="{00000000-0005-0000-0000-000039800000}"/>
    <cellStyle name="20% - Accent1 4 2 2 4 3 8" xfId="33010" xr:uid="{00000000-0005-0000-0000-00003A800000}"/>
    <cellStyle name="20% - Accent1 4 2 2 4 3 8 2" xfId="33011" xr:uid="{00000000-0005-0000-0000-00003B800000}"/>
    <cellStyle name="20% - Accent1 4 2 2 4 3 9" xfId="33012" xr:uid="{00000000-0005-0000-0000-00003C800000}"/>
    <cellStyle name="20% - Accent1 4 2 2 4 4" xfId="33013" xr:uid="{00000000-0005-0000-0000-00003D800000}"/>
    <cellStyle name="20% - Accent1 4 2 2 4 4 2" xfId="33014" xr:uid="{00000000-0005-0000-0000-00003E800000}"/>
    <cellStyle name="20% - Accent1 4 2 2 4 4 2 2" xfId="33015" xr:uid="{00000000-0005-0000-0000-00003F800000}"/>
    <cellStyle name="20% - Accent1 4 2 2 4 4 2 2 2" xfId="33016" xr:uid="{00000000-0005-0000-0000-000040800000}"/>
    <cellStyle name="20% - Accent1 4 2 2 4 4 2 3" xfId="33017" xr:uid="{00000000-0005-0000-0000-000041800000}"/>
    <cellStyle name="20% - Accent1 4 2 2 4 4 3" xfId="33018" xr:uid="{00000000-0005-0000-0000-000042800000}"/>
    <cellStyle name="20% - Accent1 4 2 2 4 4 3 2" xfId="33019" xr:uid="{00000000-0005-0000-0000-000043800000}"/>
    <cellStyle name="20% - Accent1 4 2 2 4 4 4" xfId="33020" xr:uid="{00000000-0005-0000-0000-000044800000}"/>
    <cellStyle name="20% - Accent1 4 2 2 4 5" xfId="33021" xr:uid="{00000000-0005-0000-0000-000045800000}"/>
    <cellStyle name="20% - Accent1 4 2 2 4 5 2" xfId="33022" xr:uid="{00000000-0005-0000-0000-000046800000}"/>
    <cellStyle name="20% - Accent1 4 2 2 4 5 2 2" xfId="33023" xr:uid="{00000000-0005-0000-0000-000047800000}"/>
    <cellStyle name="20% - Accent1 4 2 2 4 5 2 2 2" xfId="33024" xr:uid="{00000000-0005-0000-0000-000048800000}"/>
    <cellStyle name="20% - Accent1 4 2 2 4 5 2 3" xfId="33025" xr:uid="{00000000-0005-0000-0000-000049800000}"/>
    <cellStyle name="20% - Accent1 4 2 2 4 5 3" xfId="33026" xr:uid="{00000000-0005-0000-0000-00004A800000}"/>
    <cellStyle name="20% - Accent1 4 2 2 4 5 3 2" xfId="33027" xr:uid="{00000000-0005-0000-0000-00004B800000}"/>
    <cellStyle name="20% - Accent1 4 2 2 4 5 4" xfId="33028" xr:uid="{00000000-0005-0000-0000-00004C800000}"/>
    <cellStyle name="20% - Accent1 4 2 2 4 6" xfId="33029" xr:uid="{00000000-0005-0000-0000-00004D800000}"/>
    <cellStyle name="20% - Accent1 4 2 2 4 6 2" xfId="33030" xr:uid="{00000000-0005-0000-0000-00004E800000}"/>
    <cellStyle name="20% - Accent1 4 2 2 4 6 2 2" xfId="33031" xr:uid="{00000000-0005-0000-0000-00004F800000}"/>
    <cellStyle name="20% - Accent1 4 2 2 4 6 2 2 2" xfId="33032" xr:uid="{00000000-0005-0000-0000-000050800000}"/>
    <cellStyle name="20% - Accent1 4 2 2 4 6 2 3" xfId="33033" xr:uid="{00000000-0005-0000-0000-000051800000}"/>
    <cellStyle name="20% - Accent1 4 2 2 4 6 3" xfId="33034" xr:uid="{00000000-0005-0000-0000-000052800000}"/>
    <cellStyle name="20% - Accent1 4 2 2 4 6 3 2" xfId="33035" xr:uid="{00000000-0005-0000-0000-000053800000}"/>
    <cellStyle name="20% - Accent1 4 2 2 4 6 4" xfId="33036" xr:uid="{00000000-0005-0000-0000-000054800000}"/>
    <cellStyle name="20% - Accent1 4 2 2 4 7" xfId="33037" xr:uid="{00000000-0005-0000-0000-000055800000}"/>
    <cellStyle name="20% - Accent1 4 2 2 4 7 2" xfId="33038" xr:uid="{00000000-0005-0000-0000-000056800000}"/>
    <cellStyle name="20% - Accent1 4 2 2 4 7 2 2" xfId="33039" xr:uid="{00000000-0005-0000-0000-000057800000}"/>
    <cellStyle name="20% - Accent1 4 2 2 4 7 3" xfId="33040" xr:uid="{00000000-0005-0000-0000-000058800000}"/>
    <cellStyle name="20% - Accent1 4 2 2 4 8" xfId="33041" xr:uid="{00000000-0005-0000-0000-000059800000}"/>
    <cellStyle name="20% - Accent1 4 2 2 4 8 2" xfId="33042" xr:uid="{00000000-0005-0000-0000-00005A800000}"/>
    <cellStyle name="20% - Accent1 4 2 2 4 8 2 2" xfId="33043" xr:uid="{00000000-0005-0000-0000-00005B800000}"/>
    <cellStyle name="20% - Accent1 4 2 2 4 8 3" xfId="33044" xr:uid="{00000000-0005-0000-0000-00005C800000}"/>
    <cellStyle name="20% - Accent1 4 2 2 4 9" xfId="33045" xr:uid="{00000000-0005-0000-0000-00005D800000}"/>
    <cellStyle name="20% - Accent1 4 2 2 4 9 2" xfId="33046" xr:uid="{00000000-0005-0000-0000-00005E800000}"/>
    <cellStyle name="20% - Accent1 4 2 2 5" xfId="33047" xr:uid="{00000000-0005-0000-0000-00005F800000}"/>
    <cellStyle name="20% - Accent1 4 2 2 5 10" xfId="33048" xr:uid="{00000000-0005-0000-0000-000060800000}"/>
    <cellStyle name="20% - Accent1 4 2 2 5 10 2" xfId="33049" xr:uid="{00000000-0005-0000-0000-000061800000}"/>
    <cellStyle name="20% - Accent1 4 2 2 5 11" xfId="33050" xr:uid="{00000000-0005-0000-0000-000062800000}"/>
    <cellStyle name="20% - Accent1 4 2 2 5 2" xfId="33051" xr:uid="{00000000-0005-0000-0000-000063800000}"/>
    <cellStyle name="20% - Accent1 4 2 2 5 2 2" xfId="33052" xr:uid="{00000000-0005-0000-0000-000064800000}"/>
    <cellStyle name="20% - Accent1 4 2 2 5 2 2 2" xfId="33053" xr:uid="{00000000-0005-0000-0000-000065800000}"/>
    <cellStyle name="20% - Accent1 4 2 2 5 2 2 2 2" xfId="33054" xr:uid="{00000000-0005-0000-0000-000066800000}"/>
    <cellStyle name="20% - Accent1 4 2 2 5 2 2 2 2 2" xfId="33055" xr:uid="{00000000-0005-0000-0000-000067800000}"/>
    <cellStyle name="20% - Accent1 4 2 2 5 2 2 2 3" xfId="33056" xr:uid="{00000000-0005-0000-0000-000068800000}"/>
    <cellStyle name="20% - Accent1 4 2 2 5 2 2 3" xfId="33057" xr:uid="{00000000-0005-0000-0000-000069800000}"/>
    <cellStyle name="20% - Accent1 4 2 2 5 2 2 3 2" xfId="33058" xr:uid="{00000000-0005-0000-0000-00006A800000}"/>
    <cellStyle name="20% - Accent1 4 2 2 5 2 2 4" xfId="33059" xr:uid="{00000000-0005-0000-0000-00006B800000}"/>
    <cellStyle name="20% - Accent1 4 2 2 5 2 3" xfId="33060" xr:uid="{00000000-0005-0000-0000-00006C800000}"/>
    <cellStyle name="20% - Accent1 4 2 2 5 2 3 2" xfId="33061" xr:uid="{00000000-0005-0000-0000-00006D800000}"/>
    <cellStyle name="20% - Accent1 4 2 2 5 2 3 2 2" xfId="33062" xr:uid="{00000000-0005-0000-0000-00006E800000}"/>
    <cellStyle name="20% - Accent1 4 2 2 5 2 3 2 2 2" xfId="33063" xr:uid="{00000000-0005-0000-0000-00006F800000}"/>
    <cellStyle name="20% - Accent1 4 2 2 5 2 3 2 3" xfId="33064" xr:uid="{00000000-0005-0000-0000-000070800000}"/>
    <cellStyle name="20% - Accent1 4 2 2 5 2 3 3" xfId="33065" xr:uid="{00000000-0005-0000-0000-000071800000}"/>
    <cellStyle name="20% - Accent1 4 2 2 5 2 3 3 2" xfId="33066" xr:uid="{00000000-0005-0000-0000-000072800000}"/>
    <cellStyle name="20% - Accent1 4 2 2 5 2 3 4" xfId="33067" xr:uid="{00000000-0005-0000-0000-000073800000}"/>
    <cellStyle name="20% - Accent1 4 2 2 5 2 4" xfId="33068" xr:uid="{00000000-0005-0000-0000-000074800000}"/>
    <cellStyle name="20% - Accent1 4 2 2 5 2 4 2" xfId="33069" xr:uid="{00000000-0005-0000-0000-000075800000}"/>
    <cellStyle name="20% - Accent1 4 2 2 5 2 4 2 2" xfId="33070" xr:uid="{00000000-0005-0000-0000-000076800000}"/>
    <cellStyle name="20% - Accent1 4 2 2 5 2 4 2 2 2" xfId="33071" xr:uid="{00000000-0005-0000-0000-000077800000}"/>
    <cellStyle name="20% - Accent1 4 2 2 5 2 4 2 3" xfId="33072" xr:uid="{00000000-0005-0000-0000-000078800000}"/>
    <cellStyle name="20% - Accent1 4 2 2 5 2 4 3" xfId="33073" xr:uid="{00000000-0005-0000-0000-000079800000}"/>
    <cellStyle name="20% - Accent1 4 2 2 5 2 4 3 2" xfId="33074" xr:uid="{00000000-0005-0000-0000-00007A800000}"/>
    <cellStyle name="20% - Accent1 4 2 2 5 2 4 4" xfId="33075" xr:uid="{00000000-0005-0000-0000-00007B800000}"/>
    <cellStyle name="20% - Accent1 4 2 2 5 2 5" xfId="33076" xr:uid="{00000000-0005-0000-0000-00007C800000}"/>
    <cellStyle name="20% - Accent1 4 2 2 5 2 5 2" xfId="33077" xr:uid="{00000000-0005-0000-0000-00007D800000}"/>
    <cellStyle name="20% - Accent1 4 2 2 5 2 5 2 2" xfId="33078" xr:uid="{00000000-0005-0000-0000-00007E800000}"/>
    <cellStyle name="20% - Accent1 4 2 2 5 2 5 3" xfId="33079" xr:uid="{00000000-0005-0000-0000-00007F800000}"/>
    <cellStyle name="20% - Accent1 4 2 2 5 2 6" xfId="33080" xr:uid="{00000000-0005-0000-0000-000080800000}"/>
    <cellStyle name="20% - Accent1 4 2 2 5 2 6 2" xfId="33081" xr:uid="{00000000-0005-0000-0000-000081800000}"/>
    <cellStyle name="20% - Accent1 4 2 2 5 2 6 2 2" xfId="33082" xr:uid="{00000000-0005-0000-0000-000082800000}"/>
    <cellStyle name="20% - Accent1 4 2 2 5 2 6 3" xfId="33083" xr:uid="{00000000-0005-0000-0000-000083800000}"/>
    <cellStyle name="20% - Accent1 4 2 2 5 2 7" xfId="33084" xr:uid="{00000000-0005-0000-0000-000084800000}"/>
    <cellStyle name="20% - Accent1 4 2 2 5 2 7 2" xfId="33085" xr:uid="{00000000-0005-0000-0000-000085800000}"/>
    <cellStyle name="20% - Accent1 4 2 2 5 2 8" xfId="33086" xr:uid="{00000000-0005-0000-0000-000086800000}"/>
    <cellStyle name="20% - Accent1 4 2 2 5 2 8 2" xfId="33087" xr:uid="{00000000-0005-0000-0000-000087800000}"/>
    <cellStyle name="20% - Accent1 4 2 2 5 2 9" xfId="33088" xr:uid="{00000000-0005-0000-0000-000088800000}"/>
    <cellStyle name="20% - Accent1 4 2 2 5 3" xfId="33089" xr:uid="{00000000-0005-0000-0000-000089800000}"/>
    <cellStyle name="20% - Accent1 4 2 2 5 3 2" xfId="33090" xr:uid="{00000000-0005-0000-0000-00008A800000}"/>
    <cellStyle name="20% - Accent1 4 2 2 5 3 2 2" xfId="33091" xr:uid="{00000000-0005-0000-0000-00008B800000}"/>
    <cellStyle name="20% - Accent1 4 2 2 5 3 2 2 2" xfId="33092" xr:uid="{00000000-0005-0000-0000-00008C800000}"/>
    <cellStyle name="20% - Accent1 4 2 2 5 3 2 2 2 2" xfId="33093" xr:uid="{00000000-0005-0000-0000-00008D800000}"/>
    <cellStyle name="20% - Accent1 4 2 2 5 3 2 2 3" xfId="33094" xr:uid="{00000000-0005-0000-0000-00008E800000}"/>
    <cellStyle name="20% - Accent1 4 2 2 5 3 2 3" xfId="33095" xr:uid="{00000000-0005-0000-0000-00008F800000}"/>
    <cellStyle name="20% - Accent1 4 2 2 5 3 2 3 2" xfId="33096" xr:uid="{00000000-0005-0000-0000-000090800000}"/>
    <cellStyle name="20% - Accent1 4 2 2 5 3 2 4" xfId="33097" xr:uid="{00000000-0005-0000-0000-000091800000}"/>
    <cellStyle name="20% - Accent1 4 2 2 5 3 3" xfId="33098" xr:uid="{00000000-0005-0000-0000-000092800000}"/>
    <cellStyle name="20% - Accent1 4 2 2 5 3 3 2" xfId="33099" xr:uid="{00000000-0005-0000-0000-000093800000}"/>
    <cellStyle name="20% - Accent1 4 2 2 5 3 3 2 2" xfId="33100" xr:uid="{00000000-0005-0000-0000-000094800000}"/>
    <cellStyle name="20% - Accent1 4 2 2 5 3 3 2 2 2" xfId="33101" xr:uid="{00000000-0005-0000-0000-000095800000}"/>
    <cellStyle name="20% - Accent1 4 2 2 5 3 3 2 3" xfId="33102" xr:uid="{00000000-0005-0000-0000-000096800000}"/>
    <cellStyle name="20% - Accent1 4 2 2 5 3 3 3" xfId="33103" xr:uid="{00000000-0005-0000-0000-000097800000}"/>
    <cellStyle name="20% - Accent1 4 2 2 5 3 3 3 2" xfId="33104" xr:uid="{00000000-0005-0000-0000-000098800000}"/>
    <cellStyle name="20% - Accent1 4 2 2 5 3 3 4" xfId="33105" xr:uid="{00000000-0005-0000-0000-000099800000}"/>
    <cellStyle name="20% - Accent1 4 2 2 5 3 4" xfId="33106" xr:uid="{00000000-0005-0000-0000-00009A800000}"/>
    <cellStyle name="20% - Accent1 4 2 2 5 3 4 2" xfId="33107" xr:uid="{00000000-0005-0000-0000-00009B800000}"/>
    <cellStyle name="20% - Accent1 4 2 2 5 3 4 2 2" xfId="33108" xr:uid="{00000000-0005-0000-0000-00009C800000}"/>
    <cellStyle name="20% - Accent1 4 2 2 5 3 4 2 2 2" xfId="33109" xr:uid="{00000000-0005-0000-0000-00009D800000}"/>
    <cellStyle name="20% - Accent1 4 2 2 5 3 4 2 3" xfId="33110" xr:uid="{00000000-0005-0000-0000-00009E800000}"/>
    <cellStyle name="20% - Accent1 4 2 2 5 3 4 3" xfId="33111" xr:uid="{00000000-0005-0000-0000-00009F800000}"/>
    <cellStyle name="20% - Accent1 4 2 2 5 3 4 3 2" xfId="33112" xr:uid="{00000000-0005-0000-0000-0000A0800000}"/>
    <cellStyle name="20% - Accent1 4 2 2 5 3 4 4" xfId="33113" xr:uid="{00000000-0005-0000-0000-0000A1800000}"/>
    <cellStyle name="20% - Accent1 4 2 2 5 3 5" xfId="33114" xr:uid="{00000000-0005-0000-0000-0000A2800000}"/>
    <cellStyle name="20% - Accent1 4 2 2 5 3 5 2" xfId="33115" xr:uid="{00000000-0005-0000-0000-0000A3800000}"/>
    <cellStyle name="20% - Accent1 4 2 2 5 3 5 2 2" xfId="33116" xr:uid="{00000000-0005-0000-0000-0000A4800000}"/>
    <cellStyle name="20% - Accent1 4 2 2 5 3 5 3" xfId="33117" xr:uid="{00000000-0005-0000-0000-0000A5800000}"/>
    <cellStyle name="20% - Accent1 4 2 2 5 3 6" xfId="33118" xr:uid="{00000000-0005-0000-0000-0000A6800000}"/>
    <cellStyle name="20% - Accent1 4 2 2 5 3 6 2" xfId="33119" xr:uid="{00000000-0005-0000-0000-0000A7800000}"/>
    <cellStyle name="20% - Accent1 4 2 2 5 3 6 2 2" xfId="33120" xr:uid="{00000000-0005-0000-0000-0000A8800000}"/>
    <cellStyle name="20% - Accent1 4 2 2 5 3 6 3" xfId="33121" xr:uid="{00000000-0005-0000-0000-0000A9800000}"/>
    <cellStyle name="20% - Accent1 4 2 2 5 3 7" xfId="33122" xr:uid="{00000000-0005-0000-0000-0000AA800000}"/>
    <cellStyle name="20% - Accent1 4 2 2 5 3 7 2" xfId="33123" xr:uid="{00000000-0005-0000-0000-0000AB800000}"/>
    <cellStyle name="20% - Accent1 4 2 2 5 3 8" xfId="33124" xr:uid="{00000000-0005-0000-0000-0000AC800000}"/>
    <cellStyle name="20% - Accent1 4 2 2 5 3 8 2" xfId="33125" xr:uid="{00000000-0005-0000-0000-0000AD800000}"/>
    <cellStyle name="20% - Accent1 4 2 2 5 3 9" xfId="33126" xr:uid="{00000000-0005-0000-0000-0000AE800000}"/>
    <cellStyle name="20% - Accent1 4 2 2 5 4" xfId="33127" xr:uid="{00000000-0005-0000-0000-0000AF800000}"/>
    <cellStyle name="20% - Accent1 4 2 2 5 4 2" xfId="33128" xr:uid="{00000000-0005-0000-0000-0000B0800000}"/>
    <cellStyle name="20% - Accent1 4 2 2 5 4 2 2" xfId="33129" xr:uid="{00000000-0005-0000-0000-0000B1800000}"/>
    <cellStyle name="20% - Accent1 4 2 2 5 4 2 2 2" xfId="33130" xr:uid="{00000000-0005-0000-0000-0000B2800000}"/>
    <cellStyle name="20% - Accent1 4 2 2 5 4 2 3" xfId="33131" xr:uid="{00000000-0005-0000-0000-0000B3800000}"/>
    <cellStyle name="20% - Accent1 4 2 2 5 4 3" xfId="33132" xr:uid="{00000000-0005-0000-0000-0000B4800000}"/>
    <cellStyle name="20% - Accent1 4 2 2 5 4 3 2" xfId="33133" xr:uid="{00000000-0005-0000-0000-0000B5800000}"/>
    <cellStyle name="20% - Accent1 4 2 2 5 4 4" xfId="33134" xr:uid="{00000000-0005-0000-0000-0000B6800000}"/>
    <cellStyle name="20% - Accent1 4 2 2 5 5" xfId="33135" xr:uid="{00000000-0005-0000-0000-0000B7800000}"/>
    <cellStyle name="20% - Accent1 4 2 2 5 5 2" xfId="33136" xr:uid="{00000000-0005-0000-0000-0000B8800000}"/>
    <cellStyle name="20% - Accent1 4 2 2 5 5 2 2" xfId="33137" xr:uid="{00000000-0005-0000-0000-0000B9800000}"/>
    <cellStyle name="20% - Accent1 4 2 2 5 5 2 2 2" xfId="33138" xr:uid="{00000000-0005-0000-0000-0000BA800000}"/>
    <cellStyle name="20% - Accent1 4 2 2 5 5 2 3" xfId="33139" xr:uid="{00000000-0005-0000-0000-0000BB800000}"/>
    <cellStyle name="20% - Accent1 4 2 2 5 5 3" xfId="33140" xr:uid="{00000000-0005-0000-0000-0000BC800000}"/>
    <cellStyle name="20% - Accent1 4 2 2 5 5 3 2" xfId="33141" xr:uid="{00000000-0005-0000-0000-0000BD800000}"/>
    <cellStyle name="20% - Accent1 4 2 2 5 5 4" xfId="33142" xr:uid="{00000000-0005-0000-0000-0000BE800000}"/>
    <cellStyle name="20% - Accent1 4 2 2 5 6" xfId="33143" xr:uid="{00000000-0005-0000-0000-0000BF800000}"/>
    <cellStyle name="20% - Accent1 4 2 2 5 6 2" xfId="33144" xr:uid="{00000000-0005-0000-0000-0000C0800000}"/>
    <cellStyle name="20% - Accent1 4 2 2 5 6 2 2" xfId="33145" xr:uid="{00000000-0005-0000-0000-0000C1800000}"/>
    <cellStyle name="20% - Accent1 4 2 2 5 6 2 2 2" xfId="33146" xr:uid="{00000000-0005-0000-0000-0000C2800000}"/>
    <cellStyle name="20% - Accent1 4 2 2 5 6 2 3" xfId="33147" xr:uid="{00000000-0005-0000-0000-0000C3800000}"/>
    <cellStyle name="20% - Accent1 4 2 2 5 6 3" xfId="33148" xr:uid="{00000000-0005-0000-0000-0000C4800000}"/>
    <cellStyle name="20% - Accent1 4 2 2 5 6 3 2" xfId="33149" xr:uid="{00000000-0005-0000-0000-0000C5800000}"/>
    <cellStyle name="20% - Accent1 4 2 2 5 6 4" xfId="33150" xr:uid="{00000000-0005-0000-0000-0000C6800000}"/>
    <cellStyle name="20% - Accent1 4 2 2 5 7" xfId="33151" xr:uid="{00000000-0005-0000-0000-0000C7800000}"/>
    <cellStyle name="20% - Accent1 4 2 2 5 7 2" xfId="33152" xr:uid="{00000000-0005-0000-0000-0000C8800000}"/>
    <cellStyle name="20% - Accent1 4 2 2 5 7 2 2" xfId="33153" xr:uid="{00000000-0005-0000-0000-0000C9800000}"/>
    <cellStyle name="20% - Accent1 4 2 2 5 7 3" xfId="33154" xr:uid="{00000000-0005-0000-0000-0000CA800000}"/>
    <cellStyle name="20% - Accent1 4 2 2 5 8" xfId="33155" xr:uid="{00000000-0005-0000-0000-0000CB800000}"/>
    <cellStyle name="20% - Accent1 4 2 2 5 8 2" xfId="33156" xr:uid="{00000000-0005-0000-0000-0000CC800000}"/>
    <cellStyle name="20% - Accent1 4 2 2 5 8 2 2" xfId="33157" xr:uid="{00000000-0005-0000-0000-0000CD800000}"/>
    <cellStyle name="20% - Accent1 4 2 2 5 8 3" xfId="33158" xr:uid="{00000000-0005-0000-0000-0000CE800000}"/>
    <cellStyle name="20% - Accent1 4 2 2 5 9" xfId="33159" xr:uid="{00000000-0005-0000-0000-0000CF800000}"/>
    <cellStyle name="20% - Accent1 4 2 2 5 9 2" xfId="33160" xr:uid="{00000000-0005-0000-0000-0000D0800000}"/>
    <cellStyle name="20% - Accent1 4 2 2 6" xfId="33161" xr:uid="{00000000-0005-0000-0000-0000D1800000}"/>
    <cellStyle name="20% - Accent1 4 2 2 6 10" xfId="33162" xr:uid="{00000000-0005-0000-0000-0000D2800000}"/>
    <cellStyle name="20% - Accent1 4 2 2 6 10 2" xfId="33163" xr:uid="{00000000-0005-0000-0000-0000D3800000}"/>
    <cellStyle name="20% - Accent1 4 2 2 6 11" xfId="33164" xr:uid="{00000000-0005-0000-0000-0000D4800000}"/>
    <cellStyle name="20% - Accent1 4 2 2 6 2" xfId="33165" xr:uid="{00000000-0005-0000-0000-0000D5800000}"/>
    <cellStyle name="20% - Accent1 4 2 2 6 2 2" xfId="33166" xr:uid="{00000000-0005-0000-0000-0000D6800000}"/>
    <cellStyle name="20% - Accent1 4 2 2 6 2 2 2" xfId="33167" xr:uid="{00000000-0005-0000-0000-0000D7800000}"/>
    <cellStyle name="20% - Accent1 4 2 2 6 2 2 2 2" xfId="33168" xr:uid="{00000000-0005-0000-0000-0000D8800000}"/>
    <cellStyle name="20% - Accent1 4 2 2 6 2 2 2 2 2" xfId="33169" xr:uid="{00000000-0005-0000-0000-0000D9800000}"/>
    <cellStyle name="20% - Accent1 4 2 2 6 2 2 2 3" xfId="33170" xr:uid="{00000000-0005-0000-0000-0000DA800000}"/>
    <cellStyle name="20% - Accent1 4 2 2 6 2 2 3" xfId="33171" xr:uid="{00000000-0005-0000-0000-0000DB800000}"/>
    <cellStyle name="20% - Accent1 4 2 2 6 2 2 3 2" xfId="33172" xr:uid="{00000000-0005-0000-0000-0000DC800000}"/>
    <cellStyle name="20% - Accent1 4 2 2 6 2 2 4" xfId="33173" xr:uid="{00000000-0005-0000-0000-0000DD800000}"/>
    <cellStyle name="20% - Accent1 4 2 2 6 2 3" xfId="33174" xr:uid="{00000000-0005-0000-0000-0000DE800000}"/>
    <cellStyle name="20% - Accent1 4 2 2 6 2 3 2" xfId="33175" xr:uid="{00000000-0005-0000-0000-0000DF800000}"/>
    <cellStyle name="20% - Accent1 4 2 2 6 2 3 2 2" xfId="33176" xr:uid="{00000000-0005-0000-0000-0000E0800000}"/>
    <cellStyle name="20% - Accent1 4 2 2 6 2 3 2 2 2" xfId="33177" xr:uid="{00000000-0005-0000-0000-0000E1800000}"/>
    <cellStyle name="20% - Accent1 4 2 2 6 2 3 2 3" xfId="33178" xr:uid="{00000000-0005-0000-0000-0000E2800000}"/>
    <cellStyle name="20% - Accent1 4 2 2 6 2 3 3" xfId="33179" xr:uid="{00000000-0005-0000-0000-0000E3800000}"/>
    <cellStyle name="20% - Accent1 4 2 2 6 2 3 3 2" xfId="33180" xr:uid="{00000000-0005-0000-0000-0000E4800000}"/>
    <cellStyle name="20% - Accent1 4 2 2 6 2 3 4" xfId="33181" xr:uid="{00000000-0005-0000-0000-0000E5800000}"/>
    <cellStyle name="20% - Accent1 4 2 2 6 2 4" xfId="33182" xr:uid="{00000000-0005-0000-0000-0000E6800000}"/>
    <cellStyle name="20% - Accent1 4 2 2 6 2 4 2" xfId="33183" xr:uid="{00000000-0005-0000-0000-0000E7800000}"/>
    <cellStyle name="20% - Accent1 4 2 2 6 2 4 2 2" xfId="33184" xr:uid="{00000000-0005-0000-0000-0000E8800000}"/>
    <cellStyle name="20% - Accent1 4 2 2 6 2 4 2 2 2" xfId="33185" xr:uid="{00000000-0005-0000-0000-0000E9800000}"/>
    <cellStyle name="20% - Accent1 4 2 2 6 2 4 2 3" xfId="33186" xr:uid="{00000000-0005-0000-0000-0000EA800000}"/>
    <cellStyle name="20% - Accent1 4 2 2 6 2 4 3" xfId="33187" xr:uid="{00000000-0005-0000-0000-0000EB800000}"/>
    <cellStyle name="20% - Accent1 4 2 2 6 2 4 3 2" xfId="33188" xr:uid="{00000000-0005-0000-0000-0000EC800000}"/>
    <cellStyle name="20% - Accent1 4 2 2 6 2 4 4" xfId="33189" xr:uid="{00000000-0005-0000-0000-0000ED800000}"/>
    <cellStyle name="20% - Accent1 4 2 2 6 2 5" xfId="33190" xr:uid="{00000000-0005-0000-0000-0000EE800000}"/>
    <cellStyle name="20% - Accent1 4 2 2 6 2 5 2" xfId="33191" xr:uid="{00000000-0005-0000-0000-0000EF800000}"/>
    <cellStyle name="20% - Accent1 4 2 2 6 2 5 2 2" xfId="33192" xr:uid="{00000000-0005-0000-0000-0000F0800000}"/>
    <cellStyle name="20% - Accent1 4 2 2 6 2 5 3" xfId="33193" xr:uid="{00000000-0005-0000-0000-0000F1800000}"/>
    <cellStyle name="20% - Accent1 4 2 2 6 2 6" xfId="33194" xr:uid="{00000000-0005-0000-0000-0000F2800000}"/>
    <cellStyle name="20% - Accent1 4 2 2 6 2 6 2" xfId="33195" xr:uid="{00000000-0005-0000-0000-0000F3800000}"/>
    <cellStyle name="20% - Accent1 4 2 2 6 2 6 2 2" xfId="33196" xr:uid="{00000000-0005-0000-0000-0000F4800000}"/>
    <cellStyle name="20% - Accent1 4 2 2 6 2 6 3" xfId="33197" xr:uid="{00000000-0005-0000-0000-0000F5800000}"/>
    <cellStyle name="20% - Accent1 4 2 2 6 2 7" xfId="33198" xr:uid="{00000000-0005-0000-0000-0000F6800000}"/>
    <cellStyle name="20% - Accent1 4 2 2 6 2 7 2" xfId="33199" xr:uid="{00000000-0005-0000-0000-0000F7800000}"/>
    <cellStyle name="20% - Accent1 4 2 2 6 2 8" xfId="33200" xr:uid="{00000000-0005-0000-0000-0000F8800000}"/>
    <cellStyle name="20% - Accent1 4 2 2 6 2 8 2" xfId="33201" xr:uid="{00000000-0005-0000-0000-0000F9800000}"/>
    <cellStyle name="20% - Accent1 4 2 2 6 2 9" xfId="33202" xr:uid="{00000000-0005-0000-0000-0000FA800000}"/>
    <cellStyle name="20% - Accent1 4 2 2 6 3" xfId="33203" xr:uid="{00000000-0005-0000-0000-0000FB800000}"/>
    <cellStyle name="20% - Accent1 4 2 2 6 3 2" xfId="33204" xr:uid="{00000000-0005-0000-0000-0000FC800000}"/>
    <cellStyle name="20% - Accent1 4 2 2 6 3 2 2" xfId="33205" xr:uid="{00000000-0005-0000-0000-0000FD800000}"/>
    <cellStyle name="20% - Accent1 4 2 2 6 3 2 2 2" xfId="33206" xr:uid="{00000000-0005-0000-0000-0000FE800000}"/>
    <cellStyle name="20% - Accent1 4 2 2 6 3 2 2 2 2" xfId="33207" xr:uid="{00000000-0005-0000-0000-0000FF800000}"/>
    <cellStyle name="20% - Accent1 4 2 2 6 3 2 2 3" xfId="33208" xr:uid="{00000000-0005-0000-0000-000000810000}"/>
    <cellStyle name="20% - Accent1 4 2 2 6 3 2 3" xfId="33209" xr:uid="{00000000-0005-0000-0000-000001810000}"/>
    <cellStyle name="20% - Accent1 4 2 2 6 3 2 3 2" xfId="33210" xr:uid="{00000000-0005-0000-0000-000002810000}"/>
    <cellStyle name="20% - Accent1 4 2 2 6 3 2 4" xfId="33211" xr:uid="{00000000-0005-0000-0000-000003810000}"/>
    <cellStyle name="20% - Accent1 4 2 2 6 3 3" xfId="33212" xr:uid="{00000000-0005-0000-0000-000004810000}"/>
    <cellStyle name="20% - Accent1 4 2 2 6 3 3 2" xfId="33213" xr:uid="{00000000-0005-0000-0000-000005810000}"/>
    <cellStyle name="20% - Accent1 4 2 2 6 3 3 2 2" xfId="33214" xr:uid="{00000000-0005-0000-0000-000006810000}"/>
    <cellStyle name="20% - Accent1 4 2 2 6 3 3 2 2 2" xfId="33215" xr:uid="{00000000-0005-0000-0000-000007810000}"/>
    <cellStyle name="20% - Accent1 4 2 2 6 3 3 2 3" xfId="33216" xr:uid="{00000000-0005-0000-0000-000008810000}"/>
    <cellStyle name="20% - Accent1 4 2 2 6 3 3 3" xfId="33217" xr:uid="{00000000-0005-0000-0000-000009810000}"/>
    <cellStyle name="20% - Accent1 4 2 2 6 3 3 3 2" xfId="33218" xr:uid="{00000000-0005-0000-0000-00000A810000}"/>
    <cellStyle name="20% - Accent1 4 2 2 6 3 3 4" xfId="33219" xr:uid="{00000000-0005-0000-0000-00000B810000}"/>
    <cellStyle name="20% - Accent1 4 2 2 6 3 4" xfId="33220" xr:uid="{00000000-0005-0000-0000-00000C810000}"/>
    <cellStyle name="20% - Accent1 4 2 2 6 3 4 2" xfId="33221" xr:uid="{00000000-0005-0000-0000-00000D810000}"/>
    <cellStyle name="20% - Accent1 4 2 2 6 3 4 2 2" xfId="33222" xr:uid="{00000000-0005-0000-0000-00000E810000}"/>
    <cellStyle name="20% - Accent1 4 2 2 6 3 4 2 2 2" xfId="33223" xr:uid="{00000000-0005-0000-0000-00000F810000}"/>
    <cellStyle name="20% - Accent1 4 2 2 6 3 4 2 3" xfId="33224" xr:uid="{00000000-0005-0000-0000-000010810000}"/>
    <cellStyle name="20% - Accent1 4 2 2 6 3 4 3" xfId="33225" xr:uid="{00000000-0005-0000-0000-000011810000}"/>
    <cellStyle name="20% - Accent1 4 2 2 6 3 4 3 2" xfId="33226" xr:uid="{00000000-0005-0000-0000-000012810000}"/>
    <cellStyle name="20% - Accent1 4 2 2 6 3 4 4" xfId="33227" xr:uid="{00000000-0005-0000-0000-000013810000}"/>
    <cellStyle name="20% - Accent1 4 2 2 6 3 5" xfId="33228" xr:uid="{00000000-0005-0000-0000-000014810000}"/>
    <cellStyle name="20% - Accent1 4 2 2 6 3 5 2" xfId="33229" xr:uid="{00000000-0005-0000-0000-000015810000}"/>
    <cellStyle name="20% - Accent1 4 2 2 6 3 5 2 2" xfId="33230" xr:uid="{00000000-0005-0000-0000-000016810000}"/>
    <cellStyle name="20% - Accent1 4 2 2 6 3 5 3" xfId="33231" xr:uid="{00000000-0005-0000-0000-000017810000}"/>
    <cellStyle name="20% - Accent1 4 2 2 6 3 6" xfId="33232" xr:uid="{00000000-0005-0000-0000-000018810000}"/>
    <cellStyle name="20% - Accent1 4 2 2 6 3 6 2" xfId="33233" xr:uid="{00000000-0005-0000-0000-000019810000}"/>
    <cellStyle name="20% - Accent1 4 2 2 6 3 6 2 2" xfId="33234" xr:uid="{00000000-0005-0000-0000-00001A810000}"/>
    <cellStyle name="20% - Accent1 4 2 2 6 3 6 3" xfId="33235" xr:uid="{00000000-0005-0000-0000-00001B810000}"/>
    <cellStyle name="20% - Accent1 4 2 2 6 3 7" xfId="33236" xr:uid="{00000000-0005-0000-0000-00001C810000}"/>
    <cellStyle name="20% - Accent1 4 2 2 6 3 7 2" xfId="33237" xr:uid="{00000000-0005-0000-0000-00001D810000}"/>
    <cellStyle name="20% - Accent1 4 2 2 6 3 8" xfId="33238" xr:uid="{00000000-0005-0000-0000-00001E810000}"/>
    <cellStyle name="20% - Accent1 4 2 2 6 3 8 2" xfId="33239" xr:uid="{00000000-0005-0000-0000-00001F810000}"/>
    <cellStyle name="20% - Accent1 4 2 2 6 3 9" xfId="33240" xr:uid="{00000000-0005-0000-0000-000020810000}"/>
    <cellStyle name="20% - Accent1 4 2 2 6 4" xfId="33241" xr:uid="{00000000-0005-0000-0000-000021810000}"/>
    <cellStyle name="20% - Accent1 4 2 2 6 4 2" xfId="33242" xr:uid="{00000000-0005-0000-0000-000022810000}"/>
    <cellStyle name="20% - Accent1 4 2 2 6 4 2 2" xfId="33243" xr:uid="{00000000-0005-0000-0000-000023810000}"/>
    <cellStyle name="20% - Accent1 4 2 2 6 4 2 2 2" xfId="33244" xr:uid="{00000000-0005-0000-0000-000024810000}"/>
    <cellStyle name="20% - Accent1 4 2 2 6 4 2 3" xfId="33245" xr:uid="{00000000-0005-0000-0000-000025810000}"/>
    <cellStyle name="20% - Accent1 4 2 2 6 4 3" xfId="33246" xr:uid="{00000000-0005-0000-0000-000026810000}"/>
    <cellStyle name="20% - Accent1 4 2 2 6 4 3 2" xfId="33247" xr:uid="{00000000-0005-0000-0000-000027810000}"/>
    <cellStyle name="20% - Accent1 4 2 2 6 4 4" xfId="33248" xr:uid="{00000000-0005-0000-0000-000028810000}"/>
    <cellStyle name="20% - Accent1 4 2 2 6 5" xfId="33249" xr:uid="{00000000-0005-0000-0000-000029810000}"/>
    <cellStyle name="20% - Accent1 4 2 2 6 5 2" xfId="33250" xr:uid="{00000000-0005-0000-0000-00002A810000}"/>
    <cellStyle name="20% - Accent1 4 2 2 6 5 2 2" xfId="33251" xr:uid="{00000000-0005-0000-0000-00002B810000}"/>
    <cellStyle name="20% - Accent1 4 2 2 6 5 2 2 2" xfId="33252" xr:uid="{00000000-0005-0000-0000-00002C810000}"/>
    <cellStyle name="20% - Accent1 4 2 2 6 5 2 3" xfId="33253" xr:uid="{00000000-0005-0000-0000-00002D810000}"/>
    <cellStyle name="20% - Accent1 4 2 2 6 5 3" xfId="33254" xr:uid="{00000000-0005-0000-0000-00002E810000}"/>
    <cellStyle name="20% - Accent1 4 2 2 6 5 3 2" xfId="33255" xr:uid="{00000000-0005-0000-0000-00002F810000}"/>
    <cellStyle name="20% - Accent1 4 2 2 6 5 4" xfId="33256" xr:uid="{00000000-0005-0000-0000-000030810000}"/>
    <cellStyle name="20% - Accent1 4 2 2 6 6" xfId="33257" xr:uid="{00000000-0005-0000-0000-000031810000}"/>
    <cellStyle name="20% - Accent1 4 2 2 6 6 2" xfId="33258" xr:uid="{00000000-0005-0000-0000-000032810000}"/>
    <cellStyle name="20% - Accent1 4 2 2 6 6 2 2" xfId="33259" xr:uid="{00000000-0005-0000-0000-000033810000}"/>
    <cellStyle name="20% - Accent1 4 2 2 6 6 2 2 2" xfId="33260" xr:uid="{00000000-0005-0000-0000-000034810000}"/>
    <cellStyle name="20% - Accent1 4 2 2 6 6 2 3" xfId="33261" xr:uid="{00000000-0005-0000-0000-000035810000}"/>
    <cellStyle name="20% - Accent1 4 2 2 6 6 3" xfId="33262" xr:uid="{00000000-0005-0000-0000-000036810000}"/>
    <cellStyle name="20% - Accent1 4 2 2 6 6 3 2" xfId="33263" xr:uid="{00000000-0005-0000-0000-000037810000}"/>
    <cellStyle name="20% - Accent1 4 2 2 6 6 4" xfId="33264" xr:uid="{00000000-0005-0000-0000-000038810000}"/>
    <cellStyle name="20% - Accent1 4 2 2 6 7" xfId="33265" xr:uid="{00000000-0005-0000-0000-000039810000}"/>
    <cellStyle name="20% - Accent1 4 2 2 6 7 2" xfId="33266" xr:uid="{00000000-0005-0000-0000-00003A810000}"/>
    <cellStyle name="20% - Accent1 4 2 2 6 7 2 2" xfId="33267" xr:uid="{00000000-0005-0000-0000-00003B810000}"/>
    <cellStyle name="20% - Accent1 4 2 2 6 7 3" xfId="33268" xr:uid="{00000000-0005-0000-0000-00003C810000}"/>
    <cellStyle name="20% - Accent1 4 2 2 6 8" xfId="33269" xr:uid="{00000000-0005-0000-0000-00003D810000}"/>
    <cellStyle name="20% - Accent1 4 2 2 6 8 2" xfId="33270" xr:uid="{00000000-0005-0000-0000-00003E810000}"/>
    <cellStyle name="20% - Accent1 4 2 2 6 8 2 2" xfId="33271" xr:uid="{00000000-0005-0000-0000-00003F810000}"/>
    <cellStyle name="20% - Accent1 4 2 2 6 8 3" xfId="33272" xr:uid="{00000000-0005-0000-0000-000040810000}"/>
    <cellStyle name="20% - Accent1 4 2 2 6 9" xfId="33273" xr:uid="{00000000-0005-0000-0000-000041810000}"/>
    <cellStyle name="20% - Accent1 4 2 2 6 9 2" xfId="33274" xr:uid="{00000000-0005-0000-0000-000042810000}"/>
    <cellStyle name="20% - Accent1 4 2 2 7" xfId="33275" xr:uid="{00000000-0005-0000-0000-000043810000}"/>
    <cellStyle name="20% - Accent1 4 2 2 7 2" xfId="33276" xr:uid="{00000000-0005-0000-0000-000044810000}"/>
    <cellStyle name="20% - Accent1 4 2 2 7 2 2" xfId="33277" xr:uid="{00000000-0005-0000-0000-000045810000}"/>
    <cellStyle name="20% - Accent1 4 2 2 7 2 2 2" xfId="33278" xr:uid="{00000000-0005-0000-0000-000046810000}"/>
    <cellStyle name="20% - Accent1 4 2 2 7 2 2 2 2" xfId="33279" xr:uid="{00000000-0005-0000-0000-000047810000}"/>
    <cellStyle name="20% - Accent1 4 2 2 7 2 2 3" xfId="33280" xr:uid="{00000000-0005-0000-0000-000048810000}"/>
    <cellStyle name="20% - Accent1 4 2 2 7 2 3" xfId="33281" xr:uid="{00000000-0005-0000-0000-000049810000}"/>
    <cellStyle name="20% - Accent1 4 2 2 7 2 3 2" xfId="33282" xr:uid="{00000000-0005-0000-0000-00004A810000}"/>
    <cellStyle name="20% - Accent1 4 2 2 7 2 4" xfId="33283" xr:uid="{00000000-0005-0000-0000-00004B810000}"/>
    <cellStyle name="20% - Accent1 4 2 2 7 3" xfId="33284" xr:uid="{00000000-0005-0000-0000-00004C810000}"/>
    <cellStyle name="20% - Accent1 4 2 2 7 3 2" xfId="33285" xr:uid="{00000000-0005-0000-0000-00004D810000}"/>
    <cellStyle name="20% - Accent1 4 2 2 7 3 2 2" xfId="33286" xr:uid="{00000000-0005-0000-0000-00004E810000}"/>
    <cellStyle name="20% - Accent1 4 2 2 7 3 2 2 2" xfId="33287" xr:uid="{00000000-0005-0000-0000-00004F810000}"/>
    <cellStyle name="20% - Accent1 4 2 2 7 3 2 3" xfId="33288" xr:uid="{00000000-0005-0000-0000-000050810000}"/>
    <cellStyle name="20% - Accent1 4 2 2 7 3 3" xfId="33289" xr:uid="{00000000-0005-0000-0000-000051810000}"/>
    <cellStyle name="20% - Accent1 4 2 2 7 3 3 2" xfId="33290" xr:uid="{00000000-0005-0000-0000-000052810000}"/>
    <cellStyle name="20% - Accent1 4 2 2 7 3 4" xfId="33291" xr:uid="{00000000-0005-0000-0000-000053810000}"/>
    <cellStyle name="20% - Accent1 4 2 2 7 4" xfId="33292" xr:uid="{00000000-0005-0000-0000-000054810000}"/>
    <cellStyle name="20% - Accent1 4 2 2 7 4 2" xfId="33293" xr:uid="{00000000-0005-0000-0000-000055810000}"/>
    <cellStyle name="20% - Accent1 4 2 2 7 4 2 2" xfId="33294" xr:uid="{00000000-0005-0000-0000-000056810000}"/>
    <cellStyle name="20% - Accent1 4 2 2 7 4 2 2 2" xfId="33295" xr:uid="{00000000-0005-0000-0000-000057810000}"/>
    <cellStyle name="20% - Accent1 4 2 2 7 4 2 3" xfId="33296" xr:uid="{00000000-0005-0000-0000-000058810000}"/>
    <cellStyle name="20% - Accent1 4 2 2 7 4 3" xfId="33297" xr:uid="{00000000-0005-0000-0000-000059810000}"/>
    <cellStyle name="20% - Accent1 4 2 2 7 4 3 2" xfId="33298" xr:uid="{00000000-0005-0000-0000-00005A810000}"/>
    <cellStyle name="20% - Accent1 4 2 2 7 4 4" xfId="33299" xr:uid="{00000000-0005-0000-0000-00005B810000}"/>
    <cellStyle name="20% - Accent1 4 2 2 7 5" xfId="33300" xr:uid="{00000000-0005-0000-0000-00005C810000}"/>
    <cellStyle name="20% - Accent1 4 2 2 7 5 2" xfId="33301" xr:uid="{00000000-0005-0000-0000-00005D810000}"/>
    <cellStyle name="20% - Accent1 4 2 2 7 5 2 2" xfId="33302" xr:uid="{00000000-0005-0000-0000-00005E810000}"/>
    <cellStyle name="20% - Accent1 4 2 2 7 5 3" xfId="33303" xr:uid="{00000000-0005-0000-0000-00005F810000}"/>
    <cellStyle name="20% - Accent1 4 2 2 7 6" xfId="33304" xr:uid="{00000000-0005-0000-0000-000060810000}"/>
    <cellStyle name="20% - Accent1 4 2 2 7 6 2" xfId="33305" xr:uid="{00000000-0005-0000-0000-000061810000}"/>
    <cellStyle name="20% - Accent1 4 2 2 7 6 2 2" xfId="33306" xr:uid="{00000000-0005-0000-0000-000062810000}"/>
    <cellStyle name="20% - Accent1 4 2 2 7 6 3" xfId="33307" xr:uid="{00000000-0005-0000-0000-000063810000}"/>
    <cellStyle name="20% - Accent1 4 2 2 7 7" xfId="33308" xr:uid="{00000000-0005-0000-0000-000064810000}"/>
    <cellStyle name="20% - Accent1 4 2 2 7 7 2" xfId="33309" xr:uid="{00000000-0005-0000-0000-000065810000}"/>
    <cellStyle name="20% - Accent1 4 2 2 7 8" xfId="33310" xr:uid="{00000000-0005-0000-0000-000066810000}"/>
    <cellStyle name="20% - Accent1 4 2 2 7 8 2" xfId="33311" xr:uid="{00000000-0005-0000-0000-000067810000}"/>
    <cellStyle name="20% - Accent1 4 2 2 7 9" xfId="33312" xr:uid="{00000000-0005-0000-0000-000068810000}"/>
    <cellStyle name="20% - Accent1 4 2 2 8" xfId="33313" xr:uid="{00000000-0005-0000-0000-000069810000}"/>
    <cellStyle name="20% - Accent1 4 2 2 8 2" xfId="33314" xr:uid="{00000000-0005-0000-0000-00006A810000}"/>
    <cellStyle name="20% - Accent1 4 2 2 8 2 2" xfId="33315" xr:uid="{00000000-0005-0000-0000-00006B810000}"/>
    <cellStyle name="20% - Accent1 4 2 2 8 2 2 2" xfId="33316" xr:uid="{00000000-0005-0000-0000-00006C810000}"/>
    <cellStyle name="20% - Accent1 4 2 2 8 2 2 2 2" xfId="33317" xr:uid="{00000000-0005-0000-0000-00006D810000}"/>
    <cellStyle name="20% - Accent1 4 2 2 8 2 2 3" xfId="33318" xr:uid="{00000000-0005-0000-0000-00006E810000}"/>
    <cellStyle name="20% - Accent1 4 2 2 8 2 3" xfId="33319" xr:uid="{00000000-0005-0000-0000-00006F810000}"/>
    <cellStyle name="20% - Accent1 4 2 2 8 2 3 2" xfId="33320" xr:uid="{00000000-0005-0000-0000-000070810000}"/>
    <cellStyle name="20% - Accent1 4 2 2 8 2 4" xfId="33321" xr:uid="{00000000-0005-0000-0000-000071810000}"/>
    <cellStyle name="20% - Accent1 4 2 2 8 3" xfId="33322" xr:uid="{00000000-0005-0000-0000-000072810000}"/>
    <cellStyle name="20% - Accent1 4 2 2 8 3 2" xfId="33323" xr:uid="{00000000-0005-0000-0000-000073810000}"/>
    <cellStyle name="20% - Accent1 4 2 2 8 3 2 2" xfId="33324" xr:uid="{00000000-0005-0000-0000-000074810000}"/>
    <cellStyle name="20% - Accent1 4 2 2 8 3 2 2 2" xfId="33325" xr:uid="{00000000-0005-0000-0000-000075810000}"/>
    <cellStyle name="20% - Accent1 4 2 2 8 3 2 3" xfId="33326" xr:uid="{00000000-0005-0000-0000-000076810000}"/>
    <cellStyle name="20% - Accent1 4 2 2 8 3 3" xfId="33327" xr:uid="{00000000-0005-0000-0000-000077810000}"/>
    <cellStyle name="20% - Accent1 4 2 2 8 3 3 2" xfId="33328" xr:uid="{00000000-0005-0000-0000-000078810000}"/>
    <cellStyle name="20% - Accent1 4 2 2 8 3 4" xfId="33329" xr:uid="{00000000-0005-0000-0000-000079810000}"/>
    <cellStyle name="20% - Accent1 4 2 2 8 4" xfId="33330" xr:uid="{00000000-0005-0000-0000-00007A810000}"/>
    <cellStyle name="20% - Accent1 4 2 2 8 4 2" xfId="33331" xr:uid="{00000000-0005-0000-0000-00007B810000}"/>
    <cellStyle name="20% - Accent1 4 2 2 8 4 2 2" xfId="33332" xr:uid="{00000000-0005-0000-0000-00007C810000}"/>
    <cellStyle name="20% - Accent1 4 2 2 8 4 2 2 2" xfId="33333" xr:uid="{00000000-0005-0000-0000-00007D810000}"/>
    <cellStyle name="20% - Accent1 4 2 2 8 4 2 3" xfId="33334" xr:uid="{00000000-0005-0000-0000-00007E810000}"/>
    <cellStyle name="20% - Accent1 4 2 2 8 4 3" xfId="33335" xr:uid="{00000000-0005-0000-0000-00007F810000}"/>
    <cellStyle name="20% - Accent1 4 2 2 8 4 3 2" xfId="33336" xr:uid="{00000000-0005-0000-0000-000080810000}"/>
    <cellStyle name="20% - Accent1 4 2 2 8 4 4" xfId="33337" xr:uid="{00000000-0005-0000-0000-000081810000}"/>
    <cellStyle name="20% - Accent1 4 2 2 8 5" xfId="33338" xr:uid="{00000000-0005-0000-0000-000082810000}"/>
    <cellStyle name="20% - Accent1 4 2 2 8 5 2" xfId="33339" xr:uid="{00000000-0005-0000-0000-000083810000}"/>
    <cellStyle name="20% - Accent1 4 2 2 8 5 2 2" xfId="33340" xr:uid="{00000000-0005-0000-0000-000084810000}"/>
    <cellStyle name="20% - Accent1 4 2 2 8 5 3" xfId="33341" xr:uid="{00000000-0005-0000-0000-000085810000}"/>
    <cellStyle name="20% - Accent1 4 2 2 8 6" xfId="33342" xr:uid="{00000000-0005-0000-0000-000086810000}"/>
    <cellStyle name="20% - Accent1 4 2 2 8 6 2" xfId="33343" xr:uid="{00000000-0005-0000-0000-000087810000}"/>
    <cellStyle name="20% - Accent1 4 2 2 8 6 2 2" xfId="33344" xr:uid="{00000000-0005-0000-0000-000088810000}"/>
    <cellStyle name="20% - Accent1 4 2 2 8 6 3" xfId="33345" xr:uid="{00000000-0005-0000-0000-000089810000}"/>
    <cellStyle name="20% - Accent1 4 2 2 8 7" xfId="33346" xr:uid="{00000000-0005-0000-0000-00008A810000}"/>
    <cellStyle name="20% - Accent1 4 2 2 8 7 2" xfId="33347" xr:uid="{00000000-0005-0000-0000-00008B810000}"/>
    <cellStyle name="20% - Accent1 4 2 2 8 8" xfId="33348" xr:uid="{00000000-0005-0000-0000-00008C810000}"/>
    <cellStyle name="20% - Accent1 4 2 2 8 8 2" xfId="33349" xr:uid="{00000000-0005-0000-0000-00008D810000}"/>
    <cellStyle name="20% - Accent1 4 2 2 8 9" xfId="33350" xr:uid="{00000000-0005-0000-0000-00008E810000}"/>
    <cellStyle name="20% - Accent1 4 2 2 9" xfId="33351" xr:uid="{00000000-0005-0000-0000-00008F810000}"/>
    <cellStyle name="20% - Accent1 4 2 2 9 2" xfId="33352" xr:uid="{00000000-0005-0000-0000-000090810000}"/>
    <cellStyle name="20% - Accent1 4 2 2 9 2 2" xfId="33353" xr:uid="{00000000-0005-0000-0000-000091810000}"/>
    <cellStyle name="20% - Accent1 4 2 2 9 2 2 2" xfId="33354" xr:uid="{00000000-0005-0000-0000-000092810000}"/>
    <cellStyle name="20% - Accent1 4 2 2 9 2 3" xfId="33355" xr:uid="{00000000-0005-0000-0000-000093810000}"/>
    <cellStyle name="20% - Accent1 4 2 2 9 3" xfId="33356" xr:uid="{00000000-0005-0000-0000-000094810000}"/>
    <cellStyle name="20% - Accent1 4 2 2 9 3 2" xfId="33357" xr:uid="{00000000-0005-0000-0000-000095810000}"/>
    <cellStyle name="20% - Accent1 4 2 2 9 4" xfId="33358" xr:uid="{00000000-0005-0000-0000-000096810000}"/>
    <cellStyle name="20% - Accent1 4 2 20" xfId="33359" xr:uid="{00000000-0005-0000-0000-000097810000}"/>
    <cellStyle name="20% - Accent1 4 2 3" xfId="33360" xr:uid="{00000000-0005-0000-0000-000098810000}"/>
    <cellStyle name="20% - Accent1 4 2 3 10" xfId="33361" xr:uid="{00000000-0005-0000-0000-000099810000}"/>
    <cellStyle name="20% - Accent1 4 2 3 10 2" xfId="33362" xr:uid="{00000000-0005-0000-0000-00009A810000}"/>
    <cellStyle name="20% - Accent1 4 2 3 10 2 2" xfId="33363" xr:uid="{00000000-0005-0000-0000-00009B810000}"/>
    <cellStyle name="20% - Accent1 4 2 3 10 2 2 2" xfId="33364" xr:uid="{00000000-0005-0000-0000-00009C810000}"/>
    <cellStyle name="20% - Accent1 4 2 3 10 2 3" xfId="33365" xr:uid="{00000000-0005-0000-0000-00009D810000}"/>
    <cellStyle name="20% - Accent1 4 2 3 10 3" xfId="33366" xr:uid="{00000000-0005-0000-0000-00009E810000}"/>
    <cellStyle name="20% - Accent1 4 2 3 10 3 2" xfId="33367" xr:uid="{00000000-0005-0000-0000-00009F810000}"/>
    <cellStyle name="20% - Accent1 4 2 3 10 4" xfId="33368" xr:uid="{00000000-0005-0000-0000-0000A0810000}"/>
    <cellStyle name="20% - Accent1 4 2 3 11" xfId="33369" xr:uid="{00000000-0005-0000-0000-0000A1810000}"/>
    <cellStyle name="20% - Accent1 4 2 3 11 2" xfId="33370" xr:uid="{00000000-0005-0000-0000-0000A2810000}"/>
    <cellStyle name="20% - Accent1 4 2 3 11 2 2" xfId="33371" xr:uid="{00000000-0005-0000-0000-0000A3810000}"/>
    <cellStyle name="20% - Accent1 4 2 3 11 2 2 2" xfId="33372" xr:uid="{00000000-0005-0000-0000-0000A4810000}"/>
    <cellStyle name="20% - Accent1 4 2 3 11 2 3" xfId="33373" xr:uid="{00000000-0005-0000-0000-0000A5810000}"/>
    <cellStyle name="20% - Accent1 4 2 3 11 3" xfId="33374" xr:uid="{00000000-0005-0000-0000-0000A6810000}"/>
    <cellStyle name="20% - Accent1 4 2 3 11 3 2" xfId="33375" xr:uid="{00000000-0005-0000-0000-0000A7810000}"/>
    <cellStyle name="20% - Accent1 4 2 3 11 4" xfId="33376" xr:uid="{00000000-0005-0000-0000-0000A8810000}"/>
    <cellStyle name="20% - Accent1 4 2 3 12" xfId="33377" xr:uid="{00000000-0005-0000-0000-0000A9810000}"/>
    <cellStyle name="20% - Accent1 4 2 3 12 2" xfId="33378" xr:uid="{00000000-0005-0000-0000-0000AA810000}"/>
    <cellStyle name="20% - Accent1 4 2 3 12 2 2" xfId="33379" xr:uid="{00000000-0005-0000-0000-0000AB810000}"/>
    <cellStyle name="20% - Accent1 4 2 3 12 3" xfId="33380" xr:uid="{00000000-0005-0000-0000-0000AC810000}"/>
    <cellStyle name="20% - Accent1 4 2 3 13" xfId="33381" xr:uid="{00000000-0005-0000-0000-0000AD810000}"/>
    <cellStyle name="20% - Accent1 4 2 3 13 2" xfId="33382" xr:uid="{00000000-0005-0000-0000-0000AE810000}"/>
    <cellStyle name="20% - Accent1 4 2 3 13 2 2" xfId="33383" xr:uid="{00000000-0005-0000-0000-0000AF810000}"/>
    <cellStyle name="20% - Accent1 4 2 3 13 3" xfId="33384" xr:uid="{00000000-0005-0000-0000-0000B0810000}"/>
    <cellStyle name="20% - Accent1 4 2 3 14" xfId="33385" xr:uid="{00000000-0005-0000-0000-0000B1810000}"/>
    <cellStyle name="20% - Accent1 4 2 3 14 2" xfId="33386" xr:uid="{00000000-0005-0000-0000-0000B2810000}"/>
    <cellStyle name="20% - Accent1 4 2 3 15" xfId="33387" xr:uid="{00000000-0005-0000-0000-0000B3810000}"/>
    <cellStyle name="20% - Accent1 4 2 3 15 2" xfId="33388" xr:uid="{00000000-0005-0000-0000-0000B4810000}"/>
    <cellStyle name="20% - Accent1 4 2 3 16" xfId="33389" xr:uid="{00000000-0005-0000-0000-0000B5810000}"/>
    <cellStyle name="20% - Accent1 4 2 3 2" xfId="33390" xr:uid="{00000000-0005-0000-0000-0000B6810000}"/>
    <cellStyle name="20% - Accent1 4 2 3 2 10" xfId="33391" xr:uid="{00000000-0005-0000-0000-0000B7810000}"/>
    <cellStyle name="20% - Accent1 4 2 3 2 10 2" xfId="33392" xr:uid="{00000000-0005-0000-0000-0000B8810000}"/>
    <cellStyle name="20% - Accent1 4 2 3 2 10 2 2" xfId="33393" xr:uid="{00000000-0005-0000-0000-0000B9810000}"/>
    <cellStyle name="20% - Accent1 4 2 3 2 10 2 2 2" xfId="33394" xr:uid="{00000000-0005-0000-0000-0000BA810000}"/>
    <cellStyle name="20% - Accent1 4 2 3 2 10 2 3" xfId="33395" xr:uid="{00000000-0005-0000-0000-0000BB810000}"/>
    <cellStyle name="20% - Accent1 4 2 3 2 10 3" xfId="33396" xr:uid="{00000000-0005-0000-0000-0000BC810000}"/>
    <cellStyle name="20% - Accent1 4 2 3 2 10 3 2" xfId="33397" xr:uid="{00000000-0005-0000-0000-0000BD810000}"/>
    <cellStyle name="20% - Accent1 4 2 3 2 10 4" xfId="33398" xr:uid="{00000000-0005-0000-0000-0000BE810000}"/>
    <cellStyle name="20% - Accent1 4 2 3 2 11" xfId="33399" xr:uid="{00000000-0005-0000-0000-0000BF810000}"/>
    <cellStyle name="20% - Accent1 4 2 3 2 11 2" xfId="33400" xr:uid="{00000000-0005-0000-0000-0000C0810000}"/>
    <cellStyle name="20% - Accent1 4 2 3 2 11 2 2" xfId="33401" xr:uid="{00000000-0005-0000-0000-0000C1810000}"/>
    <cellStyle name="20% - Accent1 4 2 3 2 11 3" xfId="33402" xr:uid="{00000000-0005-0000-0000-0000C2810000}"/>
    <cellStyle name="20% - Accent1 4 2 3 2 12" xfId="33403" xr:uid="{00000000-0005-0000-0000-0000C3810000}"/>
    <cellStyle name="20% - Accent1 4 2 3 2 12 2" xfId="33404" xr:uid="{00000000-0005-0000-0000-0000C4810000}"/>
    <cellStyle name="20% - Accent1 4 2 3 2 12 2 2" xfId="33405" xr:uid="{00000000-0005-0000-0000-0000C5810000}"/>
    <cellStyle name="20% - Accent1 4 2 3 2 12 3" xfId="33406" xr:uid="{00000000-0005-0000-0000-0000C6810000}"/>
    <cellStyle name="20% - Accent1 4 2 3 2 13" xfId="33407" xr:uid="{00000000-0005-0000-0000-0000C7810000}"/>
    <cellStyle name="20% - Accent1 4 2 3 2 13 2" xfId="33408" xr:uid="{00000000-0005-0000-0000-0000C8810000}"/>
    <cellStyle name="20% - Accent1 4 2 3 2 14" xfId="33409" xr:uid="{00000000-0005-0000-0000-0000C9810000}"/>
    <cellStyle name="20% - Accent1 4 2 3 2 14 2" xfId="33410" xr:uid="{00000000-0005-0000-0000-0000CA810000}"/>
    <cellStyle name="20% - Accent1 4 2 3 2 15" xfId="33411" xr:uid="{00000000-0005-0000-0000-0000CB810000}"/>
    <cellStyle name="20% - Accent1 4 2 3 2 2" xfId="33412" xr:uid="{00000000-0005-0000-0000-0000CC810000}"/>
    <cellStyle name="20% - Accent1 4 2 3 2 2 10" xfId="33413" xr:uid="{00000000-0005-0000-0000-0000CD810000}"/>
    <cellStyle name="20% - Accent1 4 2 3 2 2 10 2" xfId="33414" xr:uid="{00000000-0005-0000-0000-0000CE810000}"/>
    <cellStyle name="20% - Accent1 4 2 3 2 2 10 2 2" xfId="33415" xr:uid="{00000000-0005-0000-0000-0000CF810000}"/>
    <cellStyle name="20% - Accent1 4 2 3 2 2 10 3" xfId="33416" xr:uid="{00000000-0005-0000-0000-0000D0810000}"/>
    <cellStyle name="20% - Accent1 4 2 3 2 2 11" xfId="33417" xr:uid="{00000000-0005-0000-0000-0000D1810000}"/>
    <cellStyle name="20% - Accent1 4 2 3 2 2 11 2" xfId="33418" xr:uid="{00000000-0005-0000-0000-0000D2810000}"/>
    <cellStyle name="20% - Accent1 4 2 3 2 2 11 2 2" xfId="33419" xr:uid="{00000000-0005-0000-0000-0000D3810000}"/>
    <cellStyle name="20% - Accent1 4 2 3 2 2 11 3" xfId="33420" xr:uid="{00000000-0005-0000-0000-0000D4810000}"/>
    <cellStyle name="20% - Accent1 4 2 3 2 2 12" xfId="33421" xr:uid="{00000000-0005-0000-0000-0000D5810000}"/>
    <cellStyle name="20% - Accent1 4 2 3 2 2 12 2" xfId="33422" xr:uid="{00000000-0005-0000-0000-0000D6810000}"/>
    <cellStyle name="20% - Accent1 4 2 3 2 2 13" xfId="33423" xr:uid="{00000000-0005-0000-0000-0000D7810000}"/>
    <cellStyle name="20% - Accent1 4 2 3 2 2 13 2" xfId="33424" xr:uid="{00000000-0005-0000-0000-0000D8810000}"/>
    <cellStyle name="20% - Accent1 4 2 3 2 2 14" xfId="33425" xr:uid="{00000000-0005-0000-0000-0000D9810000}"/>
    <cellStyle name="20% - Accent1 4 2 3 2 2 2" xfId="33426" xr:uid="{00000000-0005-0000-0000-0000DA810000}"/>
    <cellStyle name="20% - Accent1 4 2 3 2 2 2 10" xfId="33427" xr:uid="{00000000-0005-0000-0000-0000DB810000}"/>
    <cellStyle name="20% - Accent1 4 2 3 2 2 2 10 2" xfId="33428" xr:uid="{00000000-0005-0000-0000-0000DC810000}"/>
    <cellStyle name="20% - Accent1 4 2 3 2 2 2 11" xfId="33429" xr:uid="{00000000-0005-0000-0000-0000DD810000}"/>
    <cellStyle name="20% - Accent1 4 2 3 2 2 2 2" xfId="33430" xr:uid="{00000000-0005-0000-0000-0000DE810000}"/>
    <cellStyle name="20% - Accent1 4 2 3 2 2 2 2 2" xfId="33431" xr:uid="{00000000-0005-0000-0000-0000DF810000}"/>
    <cellStyle name="20% - Accent1 4 2 3 2 2 2 2 2 2" xfId="33432" xr:uid="{00000000-0005-0000-0000-0000E0810000}"/>
    <cellStyle name="20% - Accent1 4 2 3 2 2 2 2 2 2 2" xfId="33433" xr:uid="{00000000-0005-0000-0000-0000E1810000}"/>
    <cellStyle name="20% - Accent1 4 2 3 2 2 2 2 2 2 2 2" xfId="33434" xr:uid="{00000000-0005-0000-0000-0000E2810000}"/>
    <cellStyle name="20% - Accent1 4 2 3 2 2 2 2 2 2 3" xfId="33435" xr:uid="{00000000-0005-0000-0000-0000E3810000}"/>
    <cellStyle name="20% - Accent1 4 2 3 2 2 2 2 2 3" xfId="33436" xr:uid="{00000000-0005-0000-0000-0000E4810000}"/>
    <cellStyle name="20% - Accent1 4 2 3 2 2 2 2 2 3 2" xfId="33437" xr:uid="{00000000-0005-0000-0000-0000E5810000}"/>
    <cellStyle name="20% - Accent1 4 2 3 2 2 2 2 2 4" xfId="33438" xr:uid="{00000000-0005-0000-0000-0000E6810000}"/>
    <cellStyle name="20% - Accent1 4 2 3 2 2 2 2 3" xfId="33439" xr:uid="{00000000-0005-0000-0000-0000E7810000}"/>
    <cellStyle name="20% - Accent1 4 2 3 2 2 2 2 3 2" xfId="33440" xr:uid="{00000000-0005-0000-0000-0000E8810000}"/>
    <cellStyle name="20% - Accent1 4 2 3 2 2 2 2 3 2 2" xfId="33441" xr:uid="{00000000-0005-0000-0000-0000E9810000}"/>
    <cellStyle name="20% - Accent1 4 2 3 2 2 2 2 3 2 2 2" xfId="33442" xr:uid="{00000000-0005-0000-0000-0000EA810000}"/>
    <cellStyle name="20% - Accent1 4 2 3 2 2 2 2 3 2 3" xfId="33443" xr:uid="{00000000-0005-0000-0000-0000EB810000}"/>
    <cellStyle name="20% - Accent1 4 2 3 2 2 2 2 3 3" xfId="33444" xr:uid="{00000000-0005-0000-0000-0000EC810000}"/>
    <cellStyle name="20% - Accent1 4 2 3 2 2 2 2 3 3 2" xfId="33445" xr:uid="{00000000-0005-0000-0000-0000ED810000}"/>
    <cellStyle name="20% - Accent1 4 2 3 2 2 2 2 3 4" xfId="33446" xr:uid="{00000000-0005-0000-0000-0000EE810000}"/>
    <cellStyle name="20% - Accent1 4 2 3 2 2 2 2 4" xfId="33447" xr:uid="{00000000-0005-0000-0000-0000EF810000}"/>
    <cellStyle name="20% - Accent1 4 2 3 2 2 2 2 4 2" xfId="33448" xr:uid="{00000000-0005-0000-0000-0000F0810000}"/>
    <cellStyle name="20% - Accent1 4 2 3 2 2 2 2 4 2 2" xfId="33449" xr:uid="{00000000-0005-0000-0000-0000F1810000}"/>
    <cellStyle name="20% - Accent1 4 2 3 2 2 2 2 4 2 2 2" xfId="33450" xr:uid="{00000000-0005-0000-0000-0000F2810000}"/>
    <cellStyle name="20% - Accent1 4 2 3 2 2 2 2 4 2 3" xfId="33451" xr:uid="{00000000-0005-0000-0000-0000F3810000}"/>
    <cellStyle name="20% - Accent1 4 2 3 2 2 2 2 4 3" xfId="33452" xr:uid="{00000000-0005-0000-0000-0000F4810000}"/>
    <cellStyle name="20% - Accent1 4 2 3 2 2 2 2 4 3 2" xfId="33453" xr:uid="{00000000-0005-0000-0000-0000F5810000}"/>
    <cellStyle name="20% - Accent1 4 2 3 2 2 2 2 4 4" xfId="33454" xr:uid="{00000000-0005-0000-0000-0000F6810000}"/>
    <cellStyle name="20% - Accent1 4 2 3 2 2 2 2 5" xfId="33455" xr:uid="{00000000-0005-0000-0000-0000F7810000}"/>
    <cellStyle name="20% - Accent1 4 2 3 2 2 2 2 5 2" xfId="33456" xr:uid="{00000000-0005-0000-0000-0000F8810000}"/>
    <cellStyle name="20% - Accent1 4 2 3 2 2 2 2 5 2 2" xfId="33457" xr:uid="{00000000-0005-0000-0000-0000F9810000}"/>
    <cellStyle name="20% - Accent1 4 2 3 2 2 2 2 5 3" xfId="33458" xr:uid="{00000000-0005-0000-0000-0000FA810000}"/>
    <cellStyle name="20% - Accent1 4 2 3 2 2 2 2 6" xfId="33459" xr:uid="{00000000-0005-0000-0000-0000FB810000}"/>
    <cellStyle name="20% - Accent1 4 2 3 2 2 2 2 6 2" xfId="33460" xr:uid="{00000000-0005-0000-0000-0000FC810000}"/>
    <cellStyle name="20% - Accent1 4 2 3 2 2 2 2 6 2 2" xfId="33461" xr:uid="{00000000-0005-0000-0000-0000FD810000}"/>
    <cellStyle name="20% - Accent1 4 2 3 2 2 2 2 6 3" xfId="33462" xr:uid="{00000000-0005-0000-0000-0000FE810000}"/>
    <cellStyle name="20% - Accent1 4 2 3 2 2 2 2 7" xfId="33463" xr:uid="{00000000-0005-0000-0000-0000FF810000}"/>
    <cellStyle name="20% - Accent1 4 2 3 2 2 2 2 7 2" xfId="33464" xr:uid="{00000000-0005-0000-0000-000000820000}"/>
    <cellStyle name="20% - Accent1 4 2 3 2 2 2 2 8" xfId="33465" xr:uid="{00000000-0005-0000-0000-000001820000}"/>
    <cellStyle name="20% - Accent1 4 2 3 2 2 2 2 8 2" xfId="33466" xr:uid="{00000000-0005-0000-0000-000002820000}"/>
    <cellStyle name="20% - Accent1 4 2 3 2 2 2 2 9" xfId="33467" xr:uid="{00000000-0005-0000-0000-000003820000}"/>
    <cellStyle name="20% - Accent1 4 2 3 2 2 2 3" xfId="33468" xr:uid="{00000000-0005-0000-0000-000004820000}"/>
    <cellStyle name="20% - Accent1 4 2 3 2 2 2 3 2" xfId="33469" xr:uid="{00000000-0005-0000-0000-000005820000}"/>
    <cellStyle name="20% - Accent1 4 2 3 2 2 2 3 2 2" xfId="33470" xr:uid="{00000000-0005-0000-0000-000006820000}"/>
    <cellStyle name="20% - Accent1 4 2 3 2 2 2 3 2 2 2" xfId="33471" xr:uid="{00000000-0005-0000-0000-000007820000}"/>
    <cellStyle name="20% - Accent1 4 2 3 2 2 2 3 2 2 2 2" xfId="33472" xr:uid="{00000000-0005-0000-0000-000008820000}"/>
    <cellStyle name="20% - Accent1 4 2 3 2 2 2 3 2 2 3" xfId="33473" xr:uid="{00000000-0005-0000-0000-000009820000}"/>
    <cellStyle name="20% - Accent1 4 2 3 2 2 2 3 2 3" xfId="33474" xr:uid="{00000000-0005-0000-0000-00000A820000}"/>
    <cellStyle name="20% - Accent1 4 2 3 2 2 2 3 2 3 2" xfId="33475" xr:uid="{00000000-0005-0000-0000-00000B820000}"/>
    <cellStyle name="20% - Accent1 4 2 3 2 2 2 3 2 4" xfId="33476" xr:uid="{00000000-0005-0000-0000-00000C820000}"/>
    <cellStyle name="20% - Accent1 4 2 3 2 2 2 3 3" xfId="33477" xr:uid="{00000000-0005-0000-0000-00000D820000}"/>
    <cellStyle name="20% - Accent1 4 2 3 2 2 2 3 3 2" xfId="33478" xr:uid="{00000000-0005-0000-0000-00000E820000}"/>
    <cellStyle name="20% - Accent1 4 2 3 2 2 2 3 3 2 2" xfId="33479" xr:uid="{00000000-0005-0000-0000-00000F820000}"/>
    <cellStyle name="20% - Accent1 4 2 3 2 2 2 3 3 2 2 2" xfId="33480" xr:uid="{00000000-0005-0000-0000-000010820000}"/>
    <cellStyle name="20% - Accent1 4 2 3 2 2 2 3 3 2 3" xfId="33481" xr:uid="{00000000-0005-0000-0000-000011820000}"/>
    <cellStyle name="20% - Accent1 4 2 3 2 2 2 3 3 3" xfId="33482" xr:uid="{00000000-0005-0000-0000-000012820000}"/>
    <cellStyle name="20% - Accent1 4 2 3 2 2 2 3 3 3 2" xfId="33483" xr:uid="{00000000-0005-0000-0000-000013820000}"/>
    <cellStyle name="20% - Accent1 4 2 3 2 2 2 3 3 4" xfId="33484" xr:uid="{00000000-0005-0000-0000-000014820000}"/>
    <cellStyle name="20% - Accent1 4 2 3 2 2 2 3 4" xfId="33485" xr:uid="{00000000-0005-0000-0000-000015820000}"/>
    <cellStyle name="20% - Accent1 4 2 3 2 2 2 3 4 2" xfId="33486" xr:uid="{00000000-0005-0000-0000-000016820000}"/>
    <cellStyle name="20% - Accent1 4 2 3 2 2 2 3 4 2 2" xfId="33487" xr:uid="{00000000-0005-0000-0000-000017820000}"/>
    <cellStyle name="20% - Accent1 4 2 3 2 2 2 3 4 2 2 2" xfId="33488" xr:uid="{00000000-0005-0000-0000-000018820000}"/>
    <cellStyle name="20% - Accent1 4 2 3 2 2 2 3 4 2 3" xfId="33489" xr:uid="{00000000-0005-0000-0000-000019820000}"/>
    <cellStyle name="20% - Accent1 4 2 3 2 2 2 3 4 3" xfId="33490" xr:uid="{00000000-0005-0000-0000-00001A820000}"/>
    <cellStyle name="20% - Accent1 4 2 3 2 2 2 3 4 3 2" xfId="33491" xr:uid="{00000000-0005-0000-0000-00001B820000}"/>
    <cellStyle name="20% - Accent1 4 2 3 2 2 2 3 4 4" xfId="33492" xr:uid="{00000000-0005-0000-0000-00001C820000}"/>
    <cellStyle name="20% - Accent1 4 2 3 2 2 2 3 5" xfId="33493" xr:uid="{00000000-0005-0000-0000-00001D820000}"/>
    <cellStyle name="20% - Accent1 4 2 3 2 2 2 3 5 2" xfId="33494" xr:uid="{00000000-0005-0000-0000-00001E820000}"/>
    <cellStyle name="20% - Accent1 4 2 3 2 2 2 3 5 2 2" xfId="33495" xr:uid="{00000000-0005-0000-0000-00001F820000}"/>
    <cellStyle name="20% - Accent1 4 2 3 2 2 2 3 5 3" xfId="33496" xr:uid="{00000000-0005-0000-0000-000020820000}"/>
    <cellStyle name="20% - Accent1 4 2 3 2 2 2 3 6" xfId="33497" xr:uid="{00000000-0005-0000-0000-000021820000}"/>
    <cellStyle name="20% - Accent1 4 2 3 2 2 2 3 6 2" xfId="33498" xr:uid="{00000000-0005-0000-0000-000022820000}"/>
    <cellStyle name="20% - Accent1 4 2 3 2 2 2 3 6 2 2" xfId="33499" xr:uid="{00000000-0005-0000-0000-000023820000}"/>
    <cellStyle name="20% - Accent1 4 2 3 2 2 2 3 6 3" xfId="33500" xr:uid="{00000000-0005-0000-0000-000024820000}"/>
    <cellStyle name="20% - Accent1 4 2 3 2 2 2 3 7" xfId="33501" xr:uid="{00000000-0005-0000-0000-000025820000}"/>
    <cellStyle name="20% - Accent1 4 2 3 2 2 2 3 7 2" xfId="33502" xr:uid="{00000000-0005-0000-0000-000026820000}"/>
    <cellStyle name="20% - Accent1 4 2 3 2 2 2 3 8" xfId="33503" xr:uid="{00000000-0005-0000-0000-000027820000}"/>
    <cellStyle name="20% - Accent1 4 2 3 2 2 2 3 8 2" xfId="33504" xr:uid="{00000000-0005-0000-0000-000028820000}"/>
    <cellStyle name="20% - Accent1 4 2 3 2 2 2 3 9" xfId="33505" xr:uid="{00000000-0005-0000-0000-000029820000}"/>
    <cellStyle name="20% - Accent1 4 2 3 2 2 2 4" xfId="33506" xr:uid="{00000000-0005-0000-0000-00002A820000}"/>
    <cellStyle name="20% - Accent1 4 2 3 2 2 2 4 2" xfId="33507" xr:uid="{00000000-0005-0000-0000-00002B820000}"/>
    <cellStyle name="20% - Accent1 4 2 3 2 2 2 4 2 2" xfId="33508" xr:uid="{00000000-0005-0000-0000-00002C820000}"/>
    <cellStyle name="20% - Accent1 4 2 3 2 2 2 4 2 2 2" xfId="33509" xr:uid="{00000000-0005-0000-0000-00002D820000}"/>
    <cellStyle name="20% - Accent1 4 2 3 2 2 2 4 2 3" xfId="33510" xr:uid="{00000000-0005-0000-0000-00002E820000}"/>
    <cellStyle name="20% - Accent1 4 2 3 2 2 2 4 3" xfId="33511" xr:uid="{00000000-0005-0000-0000-00002F820000}"/>
    <cellStyle name="20% - Accent1 4 2 3 2 2 2 4 3 2" xfId="33512" xr:uid="{00000000-0005-0000-0000-000030820000}"/>
    <cellStyle name="20% - Accent1 4 2 3 2 2 2 4 4" xfId="33513" xr:uid="{00000000-0005-0000-0000-000031820000}"/>
    <cellStyle name="20% - Accent1 4 2 3 2 2 2 5" xfId="33514" xr:uid="{00000000-0005-0000-0000-000032820000}"/>
    <cellStyle name="20% - Accent1 4 2 3 2 2 2 5 2" xfId="33515" xr:uid="{00000000-0005-0000-0000-000033820000}"/>
    <cellStyle name="20% - Accent1 4 2 3 2 2 2 5 2 2" xfId="33516" xr:uid="{00000000-0005-0000-0000-000034820000}"/>
    <cellStyle name="20% - Accent1 4 2 3 2 2 2 5 2 2 2" xfId="33517" xr:uid="{00000000-0005-0000-0000-000035820000}"/>
    <cellStyle name="20% - Accent1 4 2 3 2 2 2 5 2 3" xfId="33518" xr:uid="{00000000-0005-0000-0000-000036820000}"/>
    <cellStyle name="20% - Accent1 4 2 3 2 2 2 5 3" xfId="33519" xr:uid="{00000000-0005-0000-0000-000037820000}"/>
    <cellStyle name="20% - Accent1 4 2 3 2 2 2 5 3 2" xfId="33520" xr:uid="{00000000-0005-0000-0000-000038820000}"/>
    <cellStyle name="20% - Accent1 4 2 3 2 2 2 5 4" xfId="33521" xr:uid="{00000000-0005-0000-0000-000039820000}"/>
    <cellStyle name="20% - Accent1 4 2 3 2 2 2 6" xfId="33522" xr:uid="{00000000-0005-0000-0000-00003A820000}"/>
    <cellStyle name="20% - Accent1 4 2 3 2 2 2 6 2" xfId="33523" xr:uid="{00000000-0005-0000-0000-00003B820000}"/>
    <cellStyle name="20% - Accent1 4 2 3 2 2 2 6 2 2" xfId="33524" xr:uid="{00000000-0005-0000-0000-00003C820000}"/>
    <cellStyle name="20% - Accent1 4 2 3 2 2 2 6 2 2 2" xfId="33525" xr:uid="{00000000-0005-0000-0000-00003D820000}"/>
    <cellStyle name="20% - Accent1 4 2 3 2 2 2 6 2 3" xfId="33526" xr:uid="{00000000-0005-0000-0000-00003E820000}"/>
    <cellStyle name="20% - Accent1 4 2 3 2 2 2 6 3" xfId="33527" xr:uid="{00000000-0005-0000-0000-00003F820000}"/>
    <cellStyle name="20% - Accent1 4 2 3 2 2 2 6 3 2" xfId="33528" xr:uid="{00000000-0005-0000-0000-000040820000}"/>
    <cellStyle name="20% - Accent1 4 2 3 2 2 2 6 4" xfId="33529" xr:uid="{00000000-0005-0000-0000-000041820000}"/>
    <cellStyle name="20% - Accent1 4 2 3 2 2 2 7" xfId="33530" xr:uid="{00000000-0005-0000-0000-000042820000}"/>
    <cellStyle name="20% - Accent1 4 2 3 2 2 2 7 2" xfId="33531" xr:uid="{00000000-0005-0000-0000-000043820000}"/>
    <cellStyle name="20% - Accent1 4 2 3 2 2 2 7 2 2" xfId="33532" xr:uid="{00000000-0005-0000-0000-000044820000}"/>
    <cellStyle name="20% - Accent1 4 2 3 2 2 2 7 3" xfId="33533" xr:uid="{00000000-0005-0000-0000-000045820000}"/>
    <cellStyle name="20% - Accent1 4 2 3 2 2 2 8" xfId="33534" xr:uid="{00000000-0005-0000-0000-000046820000}"/>
    <cellStyle name="20% - Accent1 4 2 3 2 2 2 8 2" xfId="33535" xr:uid="{00000000-0005-0000-0000-000047820000}"/>
    <cellStyle name="20% - Accent1 4 2 3 2 2 2 8 2 2" xfId="33536" xr:uid="{00000000-0005-0000-0000-000048820000}"/>
    <cellStyle name="20% - Accent1 4 2 3 2 2 2 8 3" xfId="33537" xr:uid="{00000000-0005-0000-0000-000049820000}"/>
    <cellStyle name="20% - Accent1 4 2 3 2 2 2 9" xfId="33538" xr:uid="{00000000-0005-0000-0000-00004A820000}"/>
    <cellStyle name="20% - Accent1 4 2 3 2 2 2 9 2" xfId="33539" xr:uid="{00000000-0005-0000-0000-00004B820000}"/>
    <cellStyle name="20% - Accent1 4 2 3 2 2 3" xfId="33540" xr:uid="{00000000-0005-0000-0000-00004C820000}"/>
    <cellStyle name="20% - Accent1 4 2 3 2 2 3 10" xfId="33541" xr:uid="{00000000-0005-0000-0000-00004D820000}"/>
    <cellStyle name="20% - Accent1 4 2 3 2 2 3 10 2" xfId="33542" xr:uid="{00000000-0005-0000-0000-00004E820000}"/>
    <cellStyle name="20% - Accent1 4 2 3 2 2 3 11" xfId="33543" xr:uid="{00000000-0005-0000-0000-00004F820000}"/>
    <cellStyle name="20% - Accent1 4 2 3 2 2 3 2" xfId="33544" xr:uid="{00000000-0005-0000-0000-000050820000}"/>
    <cellStyle name="20% - Accent1 4 2 3 2 2 3 2 2" xfId="33545" xr:uid="{00000000-0005-0000-0000-000051820000}"/>
    <cellStyle name="20% - Accent1 4 2 3 2 2 3 2 2 2" xfId="33546" xr:uid="{00000000-0005-0000-0000-000052820000}"/>
    <cellStyle name="20% - Accent1 4 2 3 2 2 3 2 2 2 2" xfId="33547" xr:uid="{00000000-0005-0000-0000-000053820000}"/>
    <cellStyle name="20% - Accent1 4 2 3 2 2 3 2 2 2 2 2" xfId="33548" xr:uid="{00000000-0005-0000-0000-000054820000}"/>
    <cellStyle name="20% - Accent1 4 2 3 2 2 3 2 2 2 3" xfId="33549" xr:uid="{00000000-0005-0000-0000-000055820000}"/>
    <cellStyle name="20% - Accent1 4 2 3 2 2 3 2 2 3" xfId="33550" xr:uid="{00000000-0005-0000-0000-000056820000}"/>
    <cellStyle name="20% - Accent1 4 2 3 2 2 3 2 2 3 2" xfId="33551" xr:uid="{00000000-0005-0000-0000-000057820000}"/>
    <cellStyle name="20% - Accent1 4 2 3 2 2 3 2 2 4" xfId="33552" xr:uid="{00000000-0005-0000-0000-000058820000}"/>
    <cellStyle name="20% - Accent1 4 2 3 2 2 3 2 3" xfId="33553" xr:uid="{00000000-0005-0000-0000-000059820000}"/>
    <cellStyle name="20% - Accent1 4 2 3 2 2 3 2 3 2" xfId="33554" xr:uid="{00000000-0005-0000-0000-00005A820000}"/>
    <cellStyle name="20% - Accent1 4 2 3 2 2 3 2 3 2 2" xfId="33555" xr:uid="{00000000-0005-0000-0000-00005B820000}"/>
    <cellStyle name="20% - Accent1 4 2 3 2 2 3 2 3 2 2 2" xfId="33556" xr:uid="{00000000-0005-0000-0000-00005C820000}"/>
    <cellStyle name="20% - Accent1 4 2 3 2 2 3 2 3 2 3" xfId="33557" xr:uid="{00000000-0005-0000-0000-00005D820000}"/>
    <cellStyle name="20% - Accent1 4 2 3 2 2 3 2 3 3" xfId="33558" xr:uid="{00000000-0005-0000-0000-00005E820000}"/>
    <cellStyle name="20% - Accent1 4 2 3 2 2 3 2 3 3 2" xfId="33559" xr:uid="{00000000-0005-0000-0000-00005F820000}"/>
    <cellStyle name="20% - Accent1 4 2 3 2 2 3 2 3 4" xfId="33560" xr:uid="{00000000-0005-0000-0000-000060820000}"/>
    <cellStyle name="20% - Accent1 4 2 3 2 2 3 2 4" xfId="33561" xr:uid="{00000000-0005-0000-0000-000061820000}"/>
    <cellStyle name="20% - Accent1 4 2 3 2 2 3 2 4 2" xfId="33562" xr:uid="{00000000-0005-0000-0000-000062820000}"/>
    <cellStyle name="20% - Accent1 4 2 3 2 2 3 2 4 2 2" xfId="33563" xr:uid="{00000000-0005-0000-0000-000063820000}"/>
    <cellStyle name="20% - Accent1 4 2 3 2 2 3 2 4 2 2 2" xfId="33564" xr:uid="{00000000-0005-0000-0000-000064820000}"/>
    <cellStyle name="20% - Accent1 4 2 3 2 2 3 2 4 2 3" xfId="33565" xr:uid="{00000000-0005-0000-0000-000065820000}"/>
    <cellStyle name="20% - Accent1 4 2 3 2 2 3 2 4 3" xfId="33566" xr:uid="{00000000-0005-0000-0000-000066820000}"/>
    <cellStyle name="20% - Accent1 4 2 3 2 2 3 2 4 3 2" xfId="33567" xr:uid="{00000000-0005-0000-0000-000067820000}"/>
    <cellStyle name="20% - Accent1 4 2 3 2 2 3 2 4 4" xfId="33568" xr:uid="{00000000-0005-0000-0000-000068820000}"/>
    <cellStyle name="20% - Accent1 4 2 3 2 2 3 2 5" xfId="33569" xr:uid="{00000000-0005-0000-0000-000069820000}"/>
    <cellStyle name="20% - Accent1 4 2 3 2 2 3 2 5 2" xfId="33570" xr:uid="{00000000-0005-0000-0000-00006A820000}"/>
    <cellStyle name="20% - Accent1 4 2 3 2 2 3 2 5 2 2" xfId="33571" xr:uid="{00000000-0005-0000-0000-00006B820000}"/>
    <cellStyle name="20% - Accent1 4 2 3 2 2 3 2 5 3" xfId="33572" xr:uid="{00000000-0005-0000-0000-00006C820000}"/>
    <cellStyle name="20% - Accent1 4 2 3 2 2 3 2 6" xfId="33573" xr:uid="{00000000-0005-0000-0000-00006D820000}"/>
    <cellStyle name="20% - Accent1 4 2 3 2 2 3 2 6 2" xfId="33574" xr:uid="{00000000-0005-0000-0000-00006E820000}"/>
    <cellStyle name="20% - Accent1 4 2 3 2 2 3 2 6 2 2" xfId="33575" xr:uid="{00000000-0005-0000-0000-00006F820000}"/>
    <cellStyle name="20% - Accent1 4 2 3 2 2 3 2 6 3" xfId="33576" xr:uid="{00000000-0005-0000-0000-000070820000}"/>
    <cellStyle name="20% - Accent1 4 2 3 2 2 3 2 7" xfId="33577" xr:uid="{00000000-0005-0000-0000-000071820000}"/>
    <cellStyle name="20% - Accent1 4 2 3 2 2 3 2 7 2" xfId="33578" xr:uid="{00000000-0005-0000-0000-000072820000}"/>
    <cellStyle name="20% - Accent1 4 2 3 2 2 3 2 8" xfId="33579" xr:uid="{00000000-0005-0000-0000-000073820000}"/>
    <cellStyle name="20% - Accent1 4 2 3 2 2 3 2 8 2" xfId="33580" xr:uid="{00000000-0005-0000-0000-000074820000}"/>
    <cellStyle name="20% - Accent1 4 2 3 2 2 3 2 9" xfId="33581" xr:uid="{00000000-0005-0000-0000-000075820000}"/>
    <cellStyle name="20% - Accent1 4 2 3 2 2 3 3" xfId="33582" xr:uid="{00000000-0005-0000-0000-000076820000}"/>
    <cellStyle name="20% - Accent1 4 2 3 2 2 3 3 2" xfId="33583" xr:uid="{00000000-0005-0000-0000-000077820000}"/>
    <cellStyle name="20% - Accent1 4 2 3 2 2 3 3 2 2" xfId="33584" xr:uid="{00000000-0005-0000-0000-000078820000}"/>
    <cellStyle name="20% - Accent1 4 2 3 2 2 3 3 2 2 2" xfId="33585" xr:uid="{00000000-0005-0000-0000-000079820000}"/>
    <cellStyle name="20% - Accent1 4 2 3 2 2 3 3 2 2 2 2" xfId="33586" xr:uid="{00000000-0005-0000-0000-00007A820000}"/>
    <cellStyle name="20% - Accent1 4 2 3 2 2 3 3 2 2 3" xfId="33587" xr:uid="{00000000-0005-0000-0000-00007B820000}"/>
    <cellStyle name="20% - Accent1 4 2 3 2 2 3 3 2 3" xfId="33588" xr:uid="{00000000-0005-0000-0000-00007C820000}"/>
    <cellStyle name="20% - Accent1 4 2 3 2 2 3 3 2 3 2" xfId="33589" xr:uid="{00000000-0005-0000-0000-00007D820000}"/>
    <cellStyle name="20% - Accent1 4 2 3 2 2 3 3 2 4" xfId="33590" xr:uid="{00000000-0005-0000-0000-00007E820000}"/>
    <cellStyle name="20% - Accent1 4 2 3 2 2 3 3 3" xfId="33591" xr:uid="{00000000-0005-0000-0000-00007F820000}"/>
    <cellStyle name="20% - Accent1 4 2 3 2 2 3 3 3 2" xfId="33592" xr:uid="{00000000-0005-0000-0000-000080820000}"/>
    <cellStyle name="20% - Accent1 4 2 3 2 2 3 3 3 2 2" xfId="33593" xr:uid="{00000000-0005-0000-0000-000081820000}"/>
    <cellStyle name="20% - Accent1 4 2 3 2 2 3 3 3 2 2 2" xfId="33594" xr:uid="{00000000-0005-0000-0000-000082820000}"/>
    <cellStyle name="20% - Accent1 4 2 3 2 2 3 3 3 2 3" xfId="33595" xr:uid="{00000000-0005-0000-0000-000083820000}"/>
    <cellStyle name="20% - Accent1 4 2 3 2 2 3 3 3 3" xfId="33596" xr:uid="{00000000-0005-0000-0000-000084820000}"/>
    <cellStyle name="20% - Accent1 4 2 3 2 2 3 3 3 3 2" xfId="33597" xr:uid="{00000000-0005-0000-0000-000085820000}"/>
    <cellStyle name="20% - Accent1 4 2 3 2 2 3 3 3 4" xfId="33598" xr:uid="{00000000-0005-0000-0000-000086820000}"/>
    <cellStyle name="20% - Accent1 4 2 3 2 2 3 3 4" xfId="33599" xr:uid="{00000000-0005-0000-0000-000087820000}"/>
    <cellStyle name="20% - Accent1 4 2 3 2 2 3 3 4 2" xfId="33600" xr:uid="{00000000-0005-0000-0000-000088820000}"/>
    <cellStyle name="20% - Accent1 4 2 3 2 2 3 3 4 2 2" xfId="33601" xr:uid="{00000000-0005-0000-0000-000089820000}"/>
    <cellStyle name="20% - Accent1 4 2 3 2 2 3 3 4 2 2 2" xfId="33602" xr:uid="{00000000-0005-0000-0000-00008A820000}"/>
    <cellStyle name="20% - Accent1 4 2 3 2 2 3 3 4 2 3" xfId="33603" xr:uid="{00000000-0005-0000-0000-00008B820000}"/>
    <cellStyle name="20% - Accent1 4 2 3 2 2 3 3 4 3" xfId="33604" xr:uid="{00000000-0005-0000-0000-00008C820000}"/>
    <cellStyle name="20% - Accent1 4 2 3 2 2 3 3 4 3 2" xfId="33605" xr:uid="{00000000-0005-0000-0000-00008D820000}"/>
    <cellStyle name="20% - Accent1 4 2 3 2 2 3 3 4 4" xfId="33606" xr:uid="{00000000-0005-0000-0000-00008E820000}"/>
    <cellStyle name="20% - Accent1 4 2 3 2 2 3 3 5" xfId="33607" xr:uid="{00000000-0005-0000-0000-00008F820000}"/>
    <cellStyle name="20% - Accent1 4 2 3 2 2 3 3 5 2" xfId="33608" xr:uid="{00000000-0005-0000-0000-000090820000}"/>
    <cellStyle name="20% - Accent1 4 2 3 2 2 3 3 5 2 2" xfId="33609" xr:uid="{00000000-0005-0000-0000-000091820000}"/>
    <cellStyle name="20% - Accent1 4 2 3 2 2 3 3 5 3" xfId="33610" xr:uid="{00000000-0005-0000-0000-000092820000}"/>
    <cellStyle name="20% - Accent1 4 2 3 2 2 3 3 6" xfId="33611" xr:uid="{00000000-0005-0000-0000-000093820000}"/>
    <cellStyle name="20% - Accent1 4 2 3 2 2 3 3 6 2" xfId="33612" xr:uid="{00000000-0005-0000-0000-000094820000}"/>
    <cellStyle name="20% - Accent1 4 2 3 2 2 3 3 6 2 2" xfId="33613" xr:uid="{00000000-0005-0000-0000-000095820000}"/>
    <cellStyle name="20% - Accent1 4 2 3 2 2 3 3 6 3" xfId="33614" xr:uid="{00000000-0005-0000-0000-000096820000}"/>
    <cellStyle name="20% - Accent1 4 2 3 2 2 3 3 7" xfId="33615" xr:uid="{00000000-0005-0000-0000-000097820000}"/>
    <cellStyle name="20% - Accent1 4 2 3 2 2 3 3 7 2" xfId="33616" xr:uid="{00000000-0005-0000-0000-000098820000}"/>
    <cellStyle name="20% - Accent1 4 2 3 2 2 3 3 8" xfId="33617" xr:uid="{00000000-0005-0000-0000-000099820000}"/>
    <cellStyle name="20% - Accent1 4 2 3 2 2 3 3 8 2" xfId="33618" xr:uid="{00000000-0005-0000-0000-00009A820000}"/>
    <cellStyle name="20% - Accent1 4 2 3 2 2 3 3 9" xfId="33619" xr:uid="{00000000-0005-0000-0000-00009B820000}"/>
    <cellStyle name="20% - Accent1 4 2 3 2 2 3 4" xfId="33620" xr:uid="{00000000-0005-0000-0000-00009C820000}"/>
    <cellStyle name="20% - Accent1 4 2 3 2 2 3 4 2" xfId="33621" xr:uid="{00000000-0005-0000-0000-00009D820000}"/>
    <cellStyle name="20% - Accent1 4 2 3 2 2 3 4 2 2" xfId="33622" xr:uid="{00000000-0005-0000-0000-00009E820000}"/>
    <cellStyle name="20% - Accent1 4 2 3 2 2 3 4 2 2 2" xfId="33623" xr:uid="{00000000-0005-0000-0000-00009F820000}"/>
    <cellStyle name="20% - Accent1 4 2 3 2 2 3 4 2 3" xfId="33624" xr:uid="{00000000-0005-0000-0000-0000A0820000}"/>
    <cellStyle name="20% - Accent1 4 2 3 2 2 3 4 3" xfId="33625" xr:uid="{00000000-0005-0000-0000-0000A1820000}"/>
    <cellStyle name="20% - Accent1 4 2 3 2 2 3 4 3 2" xfId="33626" xr:uid="{00000000-0005-0000-0000-0000A2820000}"/>
    <cellStyle name="20% - Accent1 4 2 3 2 2 3 4 4" xfId="33627" xr:uid="{00000000-0005-0000-0000-0000A3820000}"/>
    <cellStyle name="20% - Accent1 4 2 3 2 2 3 5" xfId="33628" xr:uid="{00000000-0005-0000-0000-0000A4820000}"/>
    <cellStyle name="20% - Accent1 4 2 3 2 2 3 5 2" xfId="33629" xr:uid="{00000000-0005-0000-0000-0000A5820000}"/>
    <cellStyle name="20% - Accent1 4 2 3 2 2 3 5 2 2" xfId="33630" xr:uid="{00000000-0005-0000-0000-0000A6820000}"/>
    <cellStyle name="20% - Accent1 4 2 3 2 2 3 5 2 2 2" xfId="33631" xr:uid="{00000000-0005-0000-0000-0000A7820000}"/>
    <cellStyle name="20% - Accent1 4 2 3 2 2 3 5 2 3" xfId="33632" xr:uid="{00000000-0005-0000-0000-0000A8820000}"/>
    <cellStyle name="20% - Accent1 4 2 3 2 2 3 5 3" xfId="33633" xr:uid="{00000000-0005-0000-0000-0000A9820000}"/>
    <cellStyle name="20% - Accent1 4 2 3 2 2 3 5 3 2" xfId="33634" xr:uid="{00000000-0005-0000-0000-0000AA820000}"/>
    <cellStyle name="20% - Accent1 4 2 3 2 2 3 5 4" xfId="33635" xr:uid="{00000000-0005-0000-0000-0000AB820000}"/>
    <cellStyle name="20% - Accent1 4 2 3 2 2 3 6" xfId="33636" xr:uid="{00000000-0005-0000-0000-0000AC820000}"/>
    <cellStyle name="20% - Accent1 4 2 3 2 2 3 6 2" xfId="33637" xr:uid="{00000000-0005-0000-0000-0000AD820000}"/>
    <cellStyle name="20% - Accent1 4 2 3 2 2 3 6 2 2" xfId="33638" xr:uid="{00000000-0005-0000-0000-0000AE820000}"/>
    <cellStyle name="20% - Accent1 4 2 3 2 2 3 6 2 2 2" xfId="33639" xr:uid="{00000000-0005-0000-0000-0000AF820000}"/>
    <cellStyle name="20% - Accent1 4 2 3 2 2 3 6 2 3" xfId="33640" xr:uid="{00000000-0005-0000-0000-0000B0820000}"/>
    <cellStyle name="20% - Accent1 4 2 3 2 2 3 6 3" xfId="33641" xr:uid="{00000000-0005-0000-0000-0000B1820000}"/>
    <cellStyle name="20% - Accent1 4 2 3 2 2 3 6 3 2" xfId="33642" xr:uid="{00000000-0005-0000-0000-0000B2820000}"/>
    <cellStyle name="20% - Accent1 4 2 3 2 2 3 6 4" xfId="33643" xr:uid="{00000000-0005-0000-0000-0000B3820000}"/>
    <cellStyle name="20% - Accent1 4 2 3 2 2 3 7" xfId="33644" xr:uid="{00000000-0005-0000-0000-0000B4820000}"/>
    <cellStyle name="20% - Accent1 4 2 3 2 2 3 7 2" xfId="33645" xr:uid="{00000000-0005-0000-0000-0000B5820000}"/>
    <cellStyle name="20% - Accent1 4 2 3 2 2 3 7 2 2" xfId="33646" xr:uid="{00000000-0005-0000-0000-0000B6820000}"/>
    <cellStyle name="20% - Accent1 4 2 3 2 2 3 7 3" xfId="33647" xr:uid="{00000000-0005-0000-0000-0000B7820000}"/>
    <cellStyle name="20% - Accent1 4 2 3 2 2 3 8" xfId="33648" xr:uid="{00000000-0005-0000-0000-0000B8820000}"/>
    <cellStyle name="20% - Accent1 4 2 3 2 2 3 8 2" xfId="33649" xr:uid="{00000000-0005-0000-0000-0000B9820000}"/>
    <cellStyle name="20% - Accent1 4 2 3 2 2 3 8 2 2" xfId="33650" xr:uid="{00000000-0005-0000-0000-0000BA820000}"/>
    <cellStyle name="20% - Accent1 4 2 3 2 2 3 8 3" xfId="33651" xr:uid="{00000000-0005-0000-0000-0000BB820000}"/>
    <cellStyle name="20% - Accent1 4 2 3 2 2 3 9" xfId="33652" xr:uid="{00000000-0005-0000-0000-0000BC820000}"/>
    <cellStyle name="20% - Accent1 4 2 3 2 2 3 9 2" xfId="33653" xr:uid="{00000000-0005-0000-0000-0000BD820000}"/>
    <cellStyle name="20% - Accent1 4 2 3 2 2 4" xfId="33654" xr:uid="{00000000-0005-0000-0000-0000BE820000}"/>
    <cellStyle name="20% - Accent1 4 2 3 2 2 4 10" xfId="33655" xr:uid="{00000000-0005-0000-0000-0000BF820000}"/>
    <cellStyle name="20% - Accent1 4 2 3 2 2 4 10 2" xfId="33656" xr:uid="{00000000-0005-0000-0000-0000C0820000}"/>
    <cellStyle name="20% - Accent1 4 2 3 2 2 4 11" xfId="33657" xr:uid="{00000000-0005-0000-0000-0000C1820000}"/>
    <cellStyle name="20% - Accent1 4 2 3 2 2 4 2" xfId="33658" xr:uid="{00000000-0005-0000-0000-0000C2820000}"/>
    <cellStyle name="20% - Accent1 4 2 3 2 2 4 2 2" xfId="33659" xr:uid="{00000000-0005-0000-0000-0000C3820000}"/>
    <cellStyle name="20% - Accent1 4 2 3 2 2 4 2 2 2" xfId="33660" xr:uid="{00000000-0005-0000-0000-0000C4820000}"/>
    <cellStyle name="20% - Accent1 4 2 3 2 2 4 2 2 2 2" xfId="33661" xr:uid="{00000000-0005-0000-0000-0000C5820000}"/>
    <cellStyle name="20% - Accent1 4 2 3 2 2 4 2 2 2 2 2" xfId="33662" xr:uid="{00000000-0005-0000-0000-0000C6820000}"/>
    <cellStyle name="20% - Accent1 4 2 3 2 2 4 2 2 2 3" xfId="33663" xr:uid="{00000000-0005-0000-0000-0000C7820000}"/>
    <cellStyle name="20% - Accent1 4 2 3 2 2 4 2 2 3" xfId="33664" xr:uid="{00000000-0005-0000-0000-0000C8820000}"/>
    <cellStyle name="20% - Accent1 4 2 3 2 2 4 2 2 3 2" xfId="33665" xr:uid="{00000000-0005-0000-0000-0000C9820000}"/>
    <cellStyle name="20% - Accent1 4 2 3 2 2 4 2 2 4" xfId="33666" xr:uid="{00000000-0005-0000-0000-0000CA820000}"/>
    <cellStyle name="20% - Accent1 4 2 3 2 2 4 2 3" xfId="33667" xr:uid="{00000000-0005-0000-0000-0000CB820000}"/>
    <cellStyle name="20% - Accent1 4 2 3 2 2 4 2 3 2" xfId="33668" xr:uid="{00000000-0005-0000-0000-0000CC820000}"/>
    <cellStyle name="20% - Accent1 4 2 3 2 2 4 2 3 2 2" xfId="33669" xr:uid="{00000000-0005-0000-0000-0000CD820000}"/>
    <cellStyle name="20% - Accent1 4 2 3 2 2 4 2 3 2 2 2" xfId="33670" xr:uid="{00000000-0005-0000-0000-0000CE820000}"/>
    <cellStyle name="20% - Accent1 4 2 3 2 2 4 2 3 2 3" xfId="33671" xr:uid="{00000000-0005-0000-0000-0000CF820000}"/>
    <cellStyle name="20% - Accent1 4 2 3 2 2 4 2 3 3" xfId="33672" xr:uid="{00000000-0005-0000-0000-0000D0820000}"/>
    <cellStyle name="20% - Accent1 4 2 3 2 2 4 2 3 3 2" xfId="33673" xr:uid="{00000000-0005-0000-0000-0000D1820000}"/>
    <cellStyle name="20% - Accent1 4 2 3 2 2 4 2 3 4" xfId="33674" xr:uid="{00000000-0005-0000-0000-0000D2820000}"/>
    <cellStyle name="20% - Accent1 4 2 3 2 2 4 2 4" xfId="33675" xr:uid="{00000000-0005-0000-0000-0000D3820000}"/>
    <cellStyle name="20% - Accent1 4 2 3 2 2 4 2 4 2" xfId="33676" xr:uid="{00000000-0005-0000-0000-0000D4820000}"/>
    <cellStyle name="20% - Accent1 4 2 3 2 2 4 2 4 2 2" xfId="33677" xr:uid="{00000000-0005-0000-0000-0000D5820000}"/>
    <cellStyle name="20% - Accent1 4 2 3 2 2 4 2 4 2 2 2" xfId="33678" xr:uid="{00000000-0005-0000-0000-0000D6820000}"/>
    <cellStyle name="20% - Accent1 4 2 3 2 2 4 2 4 2 3" xfId="33679" xr:uid="{00000000-0005-0000-0000-0000D7820000}"/>
    <cellStyle name="20% - Accent1 4 2 3 2 2 4 2 4 3" xfId="33680" xr:uid="{00000000-0005-0000-0000-0000D8820000}"/>
    <cellStyle name="20% - Accent1 4 2 3 2 2 4 2 4 3 2" xfId="33681" xr:uid="{00000000-0005-0000-0000-0000D9820000}"/>
    <cellStyle name="20% - Accent1 4 2 3 2 2 4 2 4 4" xfId="33682" xr:uid="{00000000-0005-0000-0000-0000DA820000}"/>
    <cellStyle name="20% - Accent1 4 2 3 2 2 4 2 5" xfId="33683" xr:uid="{00000000-0005-0000-0000-0000DB820000}"/>
    <cellStyle name="20% - Accent1 4 2 3 2 2 4 2 5 2" xfId="33684" xr:uid="{00000000-0005-0000-0000-0000DC820000}"/>
    <cellStyle name="20% - Accent1 4 2 3 2 2 4 2 5 2 2" xfId="33685" xr:uid="{00000000-0005-0000-0000-0000DD820000}"/>
    <cellStyle name="20% - Accent1 4 2 3 2 2 4 2 5 3" xfId="33686" xr:uid="{00000000-0005-0000-0000-0000DE820000}"/>
    <cellStyle name="20% - Accent1 4 2 3 2 2 4 2 6" xfId="33687" xr:uid="{00000000-0005-0000-0000-0000DF820000}"/>
    <cellStyle name="20% - Accent1 4 2 3 2 2 4 2 6 2" xfId="33688" xr:uid="{00000000-0005-0000-0000-0000E0820000}"/>
    <cellStyle name="20% - Accent1 4 2 3 2 2 4 2 6 2 2" xfId="33689" xr:uid="{00000000-0005-0000-0000-0000E1820000}"/>
    <cellStyle name="20% - Accent1 4 2 3 2 2 4 2 6 3" xfId="33690" xr:uid="{00000000-0005-0000-0000-0000E2820000}"/>
    <cellStyle name="20% - Accent1 4 2 3 2 2 4 2 7" xfId="33691" xr:uid="{00000000-0005-0000-0000-0000E3820000}"/>
    <cellStyle name="20% - Accent1 4 2 3 2 2 4 2 7 2" xfId="33692" xr:uid="{00000000-0005-0000-0000-0000E4820000}"/>
    <cellStyle name="20% - Accent1 4 2 3 2 2 4 2 8" xfId="33693" xr:uid="{00000000-0005-0000-0000-0000E5820000}"/>
    <cellStyle name="20% - Accent1 4 2 3 2 2 4 2 8 2" xfId="33694" xr:uid="{00000000-0005-0000-0000-0000E6820000}"/>
    <cellStyle name="20% - Accent1 4 2 3 2 2 4 2 9" xfId="33695" xr:uid="{00000000-0005-0000-0000-0000E7820000}"/>
    <cellStyle name="20% - Accent1 4 2 3 2 2 4 3" xfId="33696" xr:uid="{00000000-0005-0000-0000-0000E8820000}"/>
    <cellStyle name="20% - Accent1 4 2 3 2 2 4 3 2" xfId="33697" xr:uid="{00000000-0005-0000-0000-0000E9820000}"/>
    <cellStyle name="20% - Accent1 4 2 3 2 2 4 3 2 2" xfId="33698" xr:uid="{00000000-0005-0000-0000-0000EA820000}"/>
    <cellStyle name="20% - Accent1 4 2 3 2 2 4 3 2 2 2" xfId="33699" xr:uid="{00000000-0005-0000-0000-0000EB820000}"/>
    <cellStyle name="20% - Accent1 4 2 3 2 2 4 3 2 2 2 2" xfId="33700" xr:uid="{00000000-0005-0000-0000-0000EC820000}"/>
    <cellStyle name="20% - Accent1 4 2 3 2 2 4 3 2 2 3" xfId="33701" xr:uid="{00000000-0005-0000-0000-0000ED820000}"/>
    <cellStyle name="20% - Accent1 4 2 3 2 2 4 3 2 3" xfId="33702" xr:uid="{00000000-0005-0000-0000-0000EE820000}"/>
    <cellStyle name="20% - Accent1 4 2 3 2 2 4 3 2 3 2" xfId="33703" xr:uid="{00000000-0005-0000-0000-0000EF820000}"/>
    <cellStyle name="20% - Accent1 4 2 3 2 2 4 3 2 4" xfId="33704" xr:uid="{00000000-0005-0000-0000-0000F0820000}"/>
    <cellStyle name="20% - Accent1 4 2 3 2 2 4 3 3" xfId="33705" xr:uid="{00000000-0005-0000-0000-0000F1820000}"/>
    <cellStyle name="20% - Accent1 4 2 3 2 2 4 3 3 2" xfId="33706" xr:uid="{00000000-0005-0000-0000-0000F2820000}"/>
    <cellStyle name="20% - Accent1 4 2 3 2 2 4 3 3 2 2" xfId="33707" xr:uid="{00000000-0005-0000-0000-0000F3820000}"/>
    <cellStyle name="20% - Accent1 4 2 3 2 2 4 3 3 2 2 2" xfId="33708" xr:uid="{00000000-0005-0000-0000-0000F4820000}"/>
    <cellStyle name="20% - Accent1 4 2 3 2 2 4 3 3 2 3" xfId="33709" xr:uid="{00000000-0005-0000-0000-0000F5820000}"/>
    <cellStyle name="20% - Accent1 4 2 3 2 2 4 3 3 3" xfId="33710" xr:uid="{00000000-0005-0000-0000-0000F6820000}"/>
    <cellStyle name="20% - Accent1 4 2 3 2 2 4 3 3 3 2" xfId="33711" xr:uid="{00000000-0005-0000-0000-0000F7820000}"/>
    <cellStyle name="20% - Accent1 4 2 3 2 2 4 3 3 4" xfId="33712" xr:uid="{00000000-0005-0000-0000-0000F8820000}"/>
    <cellStyle name="20% - Accent1 4 2 3 2 2 4 3 4" xfId="33713" xr:uid="{00000000-0005-0000-0000-0000F9820000}"/>
    <cellStyle name="20% - Accent1 4 2 3 2 2 4 3 4 2" xfId="33714" xr:uid="{00000000-0005-0000-0000-0000FA820000}"/>
    <cellStyle name="20% - Accent1 4 2 3 2 2 4 3 4 2 2" xfId="33715" xr:uid="{00000000-0005-0000-0000-0000FB820000}"/>
    <cellStyle name="20% - Accent1 4 2 3 2 2 4 3 4 2 2 2" xfId="33716" xr:uid="{00000000-0005-0000-0000-0000FC820000}"/>
    <cellStyle name="20% - Accent1 4 2 3 2 2 4 3 4 2 3" xfId="33717" xr:uid="{00000000-0005-0000-0000-0000FD820000}"/>
    <cellStyle name="20% - Accent1 4 2 3 2 2 4 3 4 3" xfId="33718" xr:uid="{00000000-0005-0000-0000-0000FE820000}"/>
    <cellStyle name="20% - Accent1 4 2 3 2 2 4 3 4 3 2" xfId="33719" xr:uid="{00000000-0005-0000-0000-0000FF820000}"/>
    <cellStyle name="20% - Accent1 4 2 3 2 2 4 3 4 4" xfId="33720" xr:uid="{00000000-0005-0000-0000-000000830000}"/>
    <cellStyle name="20% - Accent1 4 2 3 2 2 4 3 5" xfId="33721" xr:uid="{00000000-0005-0000-0000-000001830000}"/>
    <cellStyle name="20% - Accent1 4 2 3 2 2 4 3 5 2" xfId="33722" xr:uid="{00000000-0005-0000-0000-000002830000}"/>
    <cellStyle name="20% - Accent1 4 2 3 2 2 4 3 5 2 2" xfId="33723" xr:uid="{00000000-0005-0000-0000-000003830000}"/>
    <cellStyle name="20% - Accent1 4 2 3 2 2 4 3 5 3" xfId="33724" xr:uid="{00000000-0005-0000-0000-000004830000}"/>
    <cellStyle name="20% - Accent1 4 2 3 2 2 4 3 6" xfId="33725" xr:uid="{00000000-0005-0000-0000-000005830000}"/>
    <cellStyle name="20% - Accent1 4 2 3 2 2 4 3 6 2" xfId="33726" xr:uid="{00000000-0005-0000-0000-000006830000}"/>
    <cellStyle name="20% - Accent1 4 2 3 2 2 4 3 6 2 2" xfId="33727" xr:uid="{00000000-0005-0000-0000-000007830000}"/>
    <cellStyle name="20% - Accent1 4 2 3 2 2 4 3 6 3" xfId="33728" xr:uid="{00000000-0005-0000-0000-000008830000}"/>
    <cellStyle name="20% - Accent1 4 2 3 2 2 4 3 7" xfId="33729" xr:uid="{00000000-0005-0000-0000-000009830000}"/>
    <cellStyle name="20% - Accent1 4 2 3 2 2 4 3 7 2" xfId="33730" xr:uid="{00000000-0005-0000-0000-00000A830000}"/>
    <cellStyle name="20% - Accent1 4 2 3 2 2 4 3 8" xfId="33731" xr:uid="{00000000-0005-0000-0000-00000B830000}"/>
    <cellStyle name="20% - Accent1 4 2 3 2 2 4 3 8 2" xfId="33732" xr:uid="{00000000-0005-0000-0000-00000C830000}"/>
    <cellStyle name="20% - Accent1 4 2 3 2 2 4 3 9" xfId="33733" xr:uid="{00000000-0005-0000-0000-00000D830000}"/>
    <cellStyle name="20% - Accent1 4 2 3 2 2 4 4" xfId="33734" xr:uid="{00000000-0005-0000-0000-00000E830000}"/>
    <cellStyle name="20% - Accent1 4 2 3 2 2 4 4 2" xfId="33735" xr:uid="{00000000-0005-0000-0000-00000F830000}"/>
    <cellStyle name="20% - Accent1 4 2 3 2 2 4 4 2 2" xfId="33736" xr:uid="{00000000-0005-0000-0000-000010830000}"/>
    <cellStyle name="20% - Accent1 4 2 3 2 2 4 4 2 2 2" xfId="33737" xr:uid="{00000000-0005-0000-0000-000011830000}"/>
    <cellStyle name="20% - Accent1 4 2 3 2 2 4 4 2 3" xfId="33738" xr:uid="{00000000-0005-0000-0000-000012830000}"/>
    <cellStyle name="20% - Accent1 4 2 3 2 2 4 4 3" xfId="33739" xr:uid="{00000000-0005-0000-0000-000013830000}"/>
    <cellStyle name="20% - Accent1 4 2 3 2 2 4 4 3 2" xfId="33740" xr:uid="{00000000-0005-0000-0000-000014830000}"/>
    <cellStyle name="20% - Accent1 4 2 3 2 2 4 4 4" xfId="33741" xr:uid="{00000000-0005-0000-0000-000015830000}"/>
    <cellStyle name="20% - Accent1 4 2 3 2 2 4 5" xfId="33742" xr:uid="{00000000-0005-0000-0000-000016830000}"/>
    <cellStyle name="20% - Accent1 4 2 3 2 2 4 5 2" xfId="33743" xr:uid="{00000000-0005-0000-0000-000017830000}"/>
    <cellStyle name="20% - Accent1 4 2 3 2 2 4 5 2 2" xfId="33744" xr:uid="{00000000-0005-0000-0000-000018830000}"/>
    <cellStyle name="20% - Accent1 4 2 3 2 2 4 5 2 2 2" xfId="33745" xr:uid="{00000000-0005-0000-0000-000019830000}"/>
    <cellStyle name="20% - Accent1 4 2 3 2 2 4 5 2 3" xfId="33746" xr:uid="{00000000-0005-0000-0000-00001A830000}"/>
    <cellStyle name="20% - Accent1 4 2 3 2 2 4 5 3" xfId="33747" xr:uid="{00000000-0005-0000-0000-00001B830000}"/>
    <cellStyle name="20% - Accent1 4 2 3 2 2 4 5 3 2" xfId="33748" xr:uid="{00000000-0005-0000-0000-00001C830000}"/>
    <cellStyle name="20% - Accent1 4 2 3 2 2 4 5 4" xfId="33749" xr:uid="{00000000-0005-0000-0000-00001D830000}"/>
    <cellStyle name="20% - Accent1 4 2 3 2 2 4 6" xfId="33750" xr:uid="{00000000-0005-0000-0000-00001E830000}"/>
    <cellStyle name="20% - Accent1 4 2 3 2 2 4 6 2" xfId="33751" xr:uid="{00000000-0005-0000-0000-00001F830000}"/>
    <cellStyle name="20% - Accent1 4 2 3 2 2 4 6 2 2" xfId="33752" xr:uid="{00000000-0005-0000-0000-000020830000}"/>
    <cellStyle name="20% - Accent1 4 2 3 2 2 4 6 2 2 2" xfId="33753" xr:uid="{00000000-0005-0000-0000-000021830000}"/>
    <cellStyle name="20% - Accent1 4 2 3 2 2 4 6 2 3" xfId="33754" xr:uid="{00000000-0005-0000-0000-000022830000}"/>
    <cellStyle name="20% - Accent1 4 2 3 2 2 4 6 3" xfId="33755" xr:uid="{00000000-0005-0000-0000-000023830000}"/>
    <cellStyle name="20% - Accent1 4 2 3 2 2 4 6 3 2" xfId="33756" xr:uid="{00000000-0005-0000-0000-000024830000}"/>
    <cellStyle name="20% - Accent1 4 2 3 2 2 4 6 4" xfId="33757" xr:uid="{00000000-0005-0000-0000-000025830000}"/>
    <cellStyle name="20% - Accent1 4 2 3 2 2 4 7" xfId="33758" xr:uid="{00000000-0005-0000-0000-000026830000}"/>
    <cellStyle name="20% - Accent1 4 2 3 2 2 4 7 2" xfId="33759" xr:uid="{00000000-0005-0000-0000-000027830000}"/>
    <cellStyle name="20% - Accent1 4 2 3 2 2 4 7 2 2" xfId="33760" xr:uid="{00000000-0005-0000-0000-000028830000}"/>
    <cellStyle name="20% - Accent1 4 2 3 2 2 4 7 3" xfId="33761" xr:uid="{00000000-0005-0000-0000-000029830000}"/>
    <cellStyle name="20% - Accent1 4 2 3 2 2 4 8" xfId="33762" xr:uid="{00000000-0005-0000-0000-00002A830000}"/>
    <cellStyle name="20% - Accent1 4 2 3 2 2 4 8 2" xfId="33763" xr:uid="{00000000-0005-0000-0000-00002B830000}"/>
    <cellStyle name="20% - Accent1 4 2 3 2 2 4 8 2 2" xfId="33764" xr:uid="{00000000-0005-0000-0000-00002C830000}"/>
    <cellStyle name="20% - Accent1 4 2 3 2 2 4 8 3" xfId="33765" xr:uid="{00000000-0005-0000-0000-00002D830000}"/>
    <cellStyle name="20% - Accent1 4 2 3 2 2 4 9" xfId="33766" xr:uid="{00000000-0005-0000-0000-00002E830000}"/>
    <cellStyle name="20% - Accent1 4 2 3 2 2 4 9 2" xfId="33767" xr:uid="{00000000-0005-0000-0000-00002F830000}"/>
    <cellStyle name="20% - Accent1 4 2 3 2 2 5" xfId="33768" xr:uid="{00000000-0005-0000-0000-000030830000}"/>
    <cellStyle name="20% - Accent1 4 2 3 2 2 5 2" xfId="33769" xr:uid="{00000000-0005-0000-0000-000031830000}"/>
    <cellStyle name="20% - Accent1 4 2 3 2 2 5 2 2" xfId="33770" xr:uid="{00000000-0005-0000-0000-000032830000}"/>
    <cellStyle name="20% - Accent1 4 2 3 2 2 5 2 2 2" xfId="33771" xr:uid="{00000000-0005-0000-0000-000033830000}"/>
    <cellStyle name="20% - Accent1 4 2 3 2 2 5 2 2 2 2" xfId="33772" xr:uid="{00000000-0005-0000-0000-000034830000}"/>
    <cellStyle name="20% - Accent1 4 2 3 2 2 5 2 2 3" xfId="33773" xr:uid="{00000000-0005-0000-0000-000035830000}"/>
    <cellStyle name="20% - Accent1 4 2 3 2 2 5 2 3" xfId="33774" xr:uid="{00000000-0005-0000-0000-000036830000}"/>
    <cellStyle name="20% - Accent1 4 2 3 2 2 5 2 3 2" xfId="33775" xr:uid="{00000000-0005-0000-0000-000037830000}"/>
    <cellStyle name="20% - Accent1 4 2 3 2 2 5 2 4" xfId="33776" xr:uid="{00000000-0005-0000-0000-000038830000}"/>
    <cellStyle name="20% - Accent1 4 2 3 2 2 5 3" xfId="33777" xr:uid="{00000000-0005-0000-0000-000039830000}"/>
    <cellStyle name="20% - Accent1 4 2 3 2 2 5 3 2" xfId="33778" xr:uid="{00000000-0005-0000-0000-00003A830000}"/>
    <cellStyle name="20% - Accent1 4 2 3 2 2 5 3 2 2" xfId="33779" xr:uid="{00000000-0005-0000-0000-00003B830000}"/>
    <cellStyle name="20% - Accent1 4 2 3 2 2 5 3 2 2 2" xfId="33780" xr:uid="{00000000-0005-0000-0000-00003C830000}"/>
    <cellStyle name="20% - Accent1 4 2 3 2 2 5 3 2 3" xfId="33781" xr:uid="{00000000-0005-0000-0000-00003D830000}"/>
    <cellStyle name="20% - Accent1 4 2 3 2 2 5 3 3" xfId="33782" xr:uid="{00000000-0005-0000-0000-00003E830000}"/>
    <cellStyle name="20% - Accent1 4 2 3 2 2 5 3 3 2" xfId="33783" xr:uid="{00000000-0005-0000-0000-00003F830000}"/>
    <cellStyle name="20% - Accent1 4 2 3 2 2 5 3 4" xfId="33784" xr:uid="{00000000-0005-0000-0000-000040830000}"/>
    <cellStyle name="20% - Accent1 4 2 3 2 2 5 4" xfId="33785" xr:uid="{00000000-0005-0000-0000-000041830000}"/>
    <cellStyle name="20% - Accent1 4 2 3 2 2 5 4 2" xfId="33786" xr:uid="{00000000-0005-0000-0000-000042830000}"/>
    <cellStyle name="20% - Accent1 4 2 3 2 2 5 4 2 2" xfId="33787" xr:uid="{00000000-0005-0000-0000-000043830000}"/>
    <cellStyle name="20% - Accent1 4 2 3 2 2 5 4 2 2 2" xfId="33788" xr:uid="{00000000-0005-0000-0000-000044830000}"/>
    <cellStyle name="20% - Accent1 4 2 3 2 2 5 4 2 3" xfId="33789" xr:uid="{00000000-0005-0000-0000-000045830000}"/>
    <cellStyle name="20% - Accent1 4 2 3 2 2 5 4 3" xfId="33790" xr:uid="{00000000-0005-0000-0000-000046830000}"/>
    <cellStyle name="20% - Accent1 4 2 3 2 2 5 4 3 2" xfId="33791" xr:uid="{00000000-0005-0000-0000-000047830000}"/>
    <cellStyle name="20% - Accent1 4 2 3 2 2 5 4 4" xfId="33792" xr:uid="{00000000-0005-0000-0000-000048830000}"/>
    <cellStyle name="20% - Accent1 4 2 3 2 2 5 5" xfId="33793" xr:uid="{00000000-0005-0000-0000-000049830000}"/>
    <cellStyle name="20% - Accent1 4 2 3 2 2 5 5 2" xfId="33794" xr:uid="{00000000-0005-0000-0000-00004A830000}"/>
    <cellStyle name="20% - Accent1 4 2 3 2 2 5 5 2 2" xfId="33795" xr:uid="{00000000-0005-0000-0000-00004B830000}"/>
    <cellStyle name="20% - Accent1 4 2 3 2 2 5 5 3" xfId="33796" xr:uid="{00000000-0005-0000-0000-00004C830000}"/>
    <cellStyle name="20% - Accent1 4 2 3 2 2 5 6" xfId="33797" xr:uid="{00000000-0005-0000-0000-00004D830000}"/>
    <cellStyle name="20% - Accent1 4 2 3 2 2 5 6 2" xfId="33798" xr:uid="{00000000-0005-0000-0000-00004E830000}"/>
    <cellStyle name="20% - Accent1 4 2 3 2 2 5 6 2 2" xfId="33799" xr:uid="{00000000-0005-0000-0000-00004F830000}"/>
    <cellStyle name="20% - Accent1 4 2 3 2 2 5 6 3" xfId="33800" xr:uid="{00000000-0005-0000-0000-000050830000}"/>
    <cellStyle name="20% - Accent1 4 2 3 2 2 5 7" xfId="33801" xr:uid="{00000000-0005-0000-0000-000051830000}"/>
    <cellStyle name="20% - Accent1 4 2 3 2 2 5 7 2" xfId="33802" xr:uid="{00000000-0005-0000-0000-000052830000}"/>
    <cellStyle name="20% - Accent1 4 2 3 2 2 5 8" xfId="33803" xr:uid="{00000000-0005-0000-0000-000053830000}"/>
    <cellStyle name="20% - Accent1 4 2 3 2 2 5 8 2" xfId="33804" xr:uid="{00000000-0005-0000-0000-000054830000}"/>
    <cellStyle name="20% - Accent1 4 2 3 2 2 5 9" xfId="33805" xr:uid="{00000000-0005-0000-0000-000055830000}"/>
    <cellStyle name="20% - Accent1 4 2 3 2 2 6" xfId="33806" xr:uid="{00000000-0005-0000-0000-000056830000}"/>
    <cellStyle name="20% - Accent1 4 2 3 2 2 6 2" xfId="33807" xr:uid="{00000000-0005-0000-0000-000057830000}"/>
    <cellStyle name="20% - Accent1 4 2 3 2 2 6 2 2" xfId="33808" xr:uid="{00000000-0005-0000-0000-000058830000}"/>
    <cellStyle name="20% - Accent1 4 2 3 2 2 6 2 2 2" xfId="33809" xr:uid="{00000000-0005-0000-0000-000059830000}"/>
    <cellStyle name="20% - Accent1 4 2 3 2 2 6 2 2 2 2" xfId="33810" xr:uid="{00000000-0005-0000-0000-00005A830000}"/>
    <cellStyle name="20% - Accent1 4 2 3 2 2 6 2 2 3" xfId="33811" xr:uid="{00000000-0005-0000-0000-00005B830000}"/>
    <cellStyle name="20% - Accent1 4 2 3 2 2 6 2 3" xfId="33812" xr:uid="{00000000-0005-0000-0000-00005C830000}"/>
    <cellStyle name="20% - Accent1 4 2 3 2 2 6 2 3 2" xfId="33813" xr:uid="{00000000-0005-0000-0000-00005D830000}"/>
    <cellStyle name="20% - Accent1 4 2 3 2 2 6 2 4" xfId="33814" xr:uid="{00000000-0005-0000-0000-00005E830000}"/>
    <cellStyle name="20% - Accent1 4 2 3 2 2 6 3" xfId="33815" xr:uid="{00000000-0005-0000-0000-00005F830000}"/>
    <cellStyle name="20% - Accent1 4 2 3 2 2 6 3 2" xfId="33816" xr:uid="{00000000-0005-0000-0000-000060830000}"/>
    <cellStyle name="20% - Accent1 4 2 3 2 2 6 3 2 2" xfId="33817" xr:uid="{00000000-0005-0000-0000-000061830000}"/>
    <cellStyle name="20% - Accent1 4 2 3 2 2 6 3 2 2 2" xfId="33818" xr:uid="{00000000-0005-0000-0000-000062830000}"/>
    <cellStyle name="20% - Accent1 4 2 3 2 2 6 3 2 3" xfId="33819" xr:uid="{00000000-0005-0000-0000-000063830000}"/>
    <cellStyle name="20% - Accent1 4 2 3 2 2 6 3 3" xfId="33820" xr:uid="{00000000-0005-0000-0000-000064830000}"/>
    <cellStyle name="20% - Accent1 4 2 3 2 2 6 3 3 2" xfId="33821" xr:uid="{00000000-0005-0000-0000-000065830000}"/>
    <cellStyle name="20% - Accent1 4 2 3 2 2 6 3 4" xfId="33822" xr:uid="{00000000-0005-0000-0000-000066830000}"/>
    <cellStyle name="20% - Accent1 4 2 3 2 2 6 4" xfId="33823" xr:uid="{00000000-0005-0000-0000-000067830000}"/>
    <cellStyle name="20% - Accent1 4 2 3 2 2 6 4 2" xfId="33824" xr:uid="{00000000-0005-0000-0000-000068830000}"/>
    <cellStyle name="20% - Accent1 4 2 3 2 2 6 4 2 2" xfId="33825" xr:uid="{00000000-0005-0000-0000-000069830000}"/>
    <cellStyle name="20% - Accent1 4 2 3 2 2 6 4 2 2 2" xfId="33826" xr:uid="{00000000-0005-0000-0000-00006A830000}"/>
    <cellStyle name="20% - Accent1 4 2 3 2 2 6 4 2 3" xfId="33827" xr:uid="{00000000-0005-0000-0000-00006B830000}"/>
    <cellStyle name="20% - Accent1 4 2 3 2 2 6 4 3" xfId="33828" xr:uid="{00000000-0005-0000-0000-00006C830000}"/>
    <cellStyle name="20% - Accent1 4 2 3 2 2 6 4 3 2" xfId="33829" xr:uid="{00000000-0005-0000-0000-00006D830000}"/>
    <cellStyle name="20% - Accent1 4 2 3 2 2 6 4 4" xfId="33830" xr:uid="{00000000-0005-0000-0000-00006E830000}"/>
    <cellStyle name="20% - Accent1 4 2 3 2 2 6 5" xfId="33831" xr:uid="{00000000-0005-0000-0000-00006F830000}"/>
    <cellStyle name="20% - Accent1 4 2 3 2 2 6 5 2" xfId="33832" xr:uid="{00000000-0005-0000-0000-000070830000}"/>
    <cellStyle name="20% - Accent1 4 2 3 2 2 6 5 2 2" xfId="33833" xr:uid="{00000000-0005-0000-0000-000071830000}"/>
    <cellStyle name="20% - Accent1 4 2 3 2 2 6 5 3" xfId="33834" xr:uid="{00000000-0005-0000-0000-000072830000}"/>
    <cellStyle name="20% - Accent1 4 2 3 2 2 6 6" xfId="33835" xr:uid="{00000000-0005-0000-0000-000073830000}"/>
    <cellStyle name="20% - Accent1 4 2 3 2 2 6 6 2" xfId="33836" xr:uid="{00000000-0005-0000-0000-000074830000}"/>
    <cellStyle name="20% - Accent1 4 2 3 2 2 6 6 2 2" xfId="33837" xr:uid="{00000000-0005-0000-0000-000075830000}"/>
    <cellStyle name="20% - Accent1 4 2 3 2 2 6 6 3" xfId="33838" xr:uid="{00000000-0005-0000-0000-000076830000}"/>
    <cellStyle name="20% - Accent1 4 2 3 2 2 6 7" xfId="33839" xr:uid="{00000000-0005-0000-0000-000077830000}"/>
    <cellStyle name="20% - Accent1 4 2 3 2 2 6 7 2" xfId="33840" xr:uid="{00000000-0005-0000-0000-000078830000}"/>
    <cellStyle name="20% - Accent1 4 2 3 2 2 6 8" xfId="33841" xr:uid="{00000000-0005-0000-0000-000079830000}"/>
    <cellStyle name="20% - Accent1 4 2 3 2 2 6 8 2" xfId="33842" xr:uid="{00000000-0005-0000-0000-00007A830000}"/>
    <cellStyle name="20% - Accent1 4 2 3 2 2 6 9" xfId="33843" xr:uid="{00000000-0005-0000-0000-00007B830000}"/>
    <cellStyle name="20% - Accent1 4 2 3 2 2 7" xfId="33844" xr:uid="{00000000-0005-0000-0000-00007C830000}"/>
    <cellStyle name="20% - Accent1 4 2 3 2 2 7 2" xfId="33845" xr:uid="{00000000-0005-0000-0000-00007D830000}"/>
    <cellStyle name="20% - Accent1 4 2 3 2 2 7 2 2" xfId="33846" xr:uid="{00000000-0005-0000-0000-00007E830000}"/>
    <cellStyle name="20% - Accent1 4 2 3 2 2 7 2 2 2" xfId="33847" xr:uid="{00000000-0005-0000-0000-00007F830000}"/>
    <cellStyle name="20% - Accent1 4 2 3 2 2 7 2 3" xfId="33848" xr:uid="{00000000-0005-0000-0000-000080830000}"/>
    <cellStyle name="20% - Accent1 4 2 3 2 2 7 3" xfId="33849" xr:uid="{00000000-0005-0000-0000-000081830000}"/>
    <cellStyle name="20% - Accent1 4 2 3 2 2 7 3 2" xfId="33850" xr:uid="{00000000-0005-0000-0000-000082830000}"/>
    <cellStyle name="20% - Accent1 4 2 3 2 2 7 4" xfId="33851" xr:uid="{00000000-0005-0000-0000-000083830000}"/>
    <cellStyle name="20% - Accent1 4 2 3 2 2 8" xfId="33852" xr:uid="{00000000-0005-0000-0000-000084830000}"/>
    <cellStyle name="20% - Accent1 4 2 3 2 2 8 2" xfId="33853" xr:uid="{00000000-0005-0000-0000-000085830000}"/>
    <cellStyle name="20% - Accent1 4 2 3 2 2 8 2 2" xfId="33854" xr:uid="{00000000-0005-0000-0000-000086830000}"/>
    <cellStyle name="20% - Accent1 4 2 3 2 2 8 2 2 2" xfId="33855" xr:uid="{00000000-0005-0000-0000-000087830000}"/>
    <cellStyle name="20% - Accent1 4 2 3 2 2 8 2 3" xfId="33856" xr:uid="{00000000-0005-0000-0000-000088830000}"/>
    <cellStyle name="20% - Accent1 4 2 3 2 2 8 3" xfId="33857" xr:uid="{00000000-0005-0000-0000-000089830000}"/>
    <cellStyle name="20% - Accent1 4 2 3 2 2 8 3 2" xfId="33858" xr:uid="{00000000-0005-0000-0000-00008A830000}"/>
    <cellStyle name="20% - Accent1 4 2 3 2 2 8 4" xfId="33859" xr:uid="{00000000-0005-0000-0000-00008B830000}"/>
    <cellStyle name="20% - Accent1 4 2 3 2 2 9" xfId="33860" xr:uid="{00000000-0005-0000-0000-00008C830000}"/>
    <cellStyle name="20% - Accent1 4 2 3 2 2 9 2" xfId="33861" xr:uid="{00000000-0005-0000-0000-00008D830000}"/>
    <cellStyle name="20% - Accent1 4 2 3 2 2 9 2 2" xfId="33862" xr:uid="{00000000-0005-0000-0000-00008E830000}"/>
    <cellStyle name="20% - Accent1 4 2 3 2 2 9 2 2 2" xfId="33863" xr:uid="{00000000-0005-0000-0000-00008F830000}"/>
    <cellStyle name="20% - Accent1 4 2 3 2 2 9 2 3" xfId="33864" xr:uid="{00000000-0005-0000-0000-000090830000}"/>
    <cellStyle name="20% - Accent1 4 2 3 2 2 9 3" xfId="33865" xr:uid="{00000000-0005-0000-0000-000091830000}"/>
    <cellStyle name="20% - Accent1 4 2 3 2 2 9 3 2" xfId="33866" xr:uid="{00000000-0005-0000-0000-000092830000}"/>
    <cellStyle name="20% - Accent1 4 2 3 2 2 9 4" xfId="33867" xr:uid="{00000000-0005-0000-0000-000093830000}"/>
    <cellStyle name="20% - Accent1 4 2 3 2 3" xfId="33868" xr:uid="{00000000-0005-0000-0000-000094830000}"/>
    <cellStyle name="20% - Accent1 4 2 3 2 3 10" xfId="33869" xr:uid="{00000000-0005-0000-0000-000095830000}"/>
    <cellStyle name="20% - Accent1 4 2 3 2 3 10 2" xfId="33870" xr:uid="{00000000-0005-0000-0000-000096830000}"/>
    <cellStyle name="20% - Accent1 4 2 3 2 3 11" xfId="33871" xr:uid="{00000000-0005-0000-0000-000097830000}"/>
    <cellStyle name="20% - Accent1 4 2 3 2 3 2" xfId="33872" xr:uid="{00000000-0005-0000-0000-000098830000}"/>
    <cellStyle name="20% - Accent1 4 2 3 2 3 2 2" xfId="33873" xr:uid="{00000000-0005-0000-0000-000099830000}"/>
    <cellStyle name="20% - Accent1 4 2 3 2 3 2 2 2" xfId="33874" xr:uid="{00000000-0005-0000-0000-00009A830000}"/>
    <cellStyle name="20% - Accent1 4 2 3 2 3 2 2 2 2" xfId="33875" xr:uid="{00000000-0005-0000-0000-00009B830000}"/>
    <cellStyle name="20% - Accent1 4 2 3 2 3 2 2 2 2 2" xfId="33876" xr:uid="{00000000-0005-0000-0000-00009C830000}"/>
    <cellStyle name="20% - Accent1 4 2 3 2 3 2 2 2 3" xfId="33877" xr:uid="{00000000-0005-0000-0000-00009D830000}"/>
    <cellStyle name="20% - Accent1 4 2 3 2 3 2 2 3" xfId="33878" xr:uid="{00000000-0005-0000-0000-00009E830000}"/>
    <cellStyle name="20% - Accent1 4 2 3 2 3 2 2 3 2" xfId="33879" xr:uid="{00000000-0005-0000-0000-00009F830000}"/>
    <cellStyle name="20% - Accent1 4 2 3 2 3 2 2 4" xfId="33880" xr:uid="{00000000-0005-0000-0000-0000A0830000}"/>
    <cellStyle name="20% - Accent1 4 2 3 2 3 2 3" xfId="33881" xr:uid="{00000000-0005-0000-0000-0000A1830000}"/>
    <cellStyle name="20% - Accent1 4 2 3 2 3 2 3 2" xfId="33882" xr:uid="{00000000-0005-0000-0000-0000A2830000}"/>
    <cellStyle name="20% - Accent1 4 2 3 2 3 2 3 2 2" xfId="33883" xr:uid="{00000000-0005-0000-0000-0000A3830000}"/>
    <cellStyle name="20% - Accent1 4 2 3 2 3 2 3 2 2 2" xfId="33884" xr:uid="{00000000-0005-0000-0000-0000A4830000}"/>
    <cellStyle name="20% - Accent1 4 2 3 2 3 2 3 2 3" xfId="33885" xr:uid="{00000000-0005-0000-0000-0000A5830000}"/>
    <cellStyle name="20% - Accent1 4 2 3 2 3 2 3 3" xfId="33886" xr:uid="{00000000-0005-0000-0000-0000A6830000}"/>
    <cellStyle name="20% - Accent1 4 2 3 2 3 2 3 3 2" xfId="33887" xr:uid="{00000000-0005-0000-0000-0000A7830000}"/>
    <cellStyle name="20% - Accent1 4 2 3 2 3 2 3 4" xfId="33888" xr:uid="{00000000-0005-0000-0000-0000A8830000}"/>
    <cellStyle name="20% - Accent1 4 2 3 2 3 2 4" xfId="33889" xr:uid="{00000000-0005-0000-0000-0000A9830000}"/>
    <cellStyle name="20% - Accent1 4 2 3 2 3 2 4 2" xfId="33890" xr:uid="{00000000-0005-0000-0000-0000AA830000}"/>
    <cellStyle name="20% - Accent1 4 2 3 2 3 2 4 2 2" xfId="33891" xr:uid="{00000000-0005-0000-0000-0000AB830000}"/>
    <cellStyle name="20% - Accent1 4 2 3 2 3 2 4 2 2 2" xfId="33892" xr:uid="{00000000-0005-0000-0000-0000AC830000}"/>
    <cellStyle name="20% - Accent1 4 2 3 2 3 2 4 2 3" xfId="33893" xr:uid="{00000000-0005-0000-0000-0000AD830000}"/>
    <cellStyle name="20% - Accent1 4 2 3 2 3 2 4 3" xfId="33894" xr:uid="{00000000-0005-0000-0000-0000AE830000}"/>
    <cellStyle name="20% - Accent1 4 2 3 2 3 2 4 3 2" xfId="33895" xr:uid="{00000000-0005-0000-0000-0000AF830000}"/>
    <cellStyle name="20% - Accent1 4 2 3 2 3 2 4 4" xfId="33896" xr:uid="{00000000-0005-0000-0000-0000B0830000}"/>
    <cellStyle name="20% - Accent1 4 2 3 2 3 2 5" xfId="33897" xr:uid="{00000000-0005-0000-0000-0000B1830000}"/>
    <cellStyle name="20% - Accent1 4 2 3 2 3 2 5 2" xfId="33898" xr:uid="{00000000-0005-0000-0000-0000B2830000}"/>
    <cellStyle name="20% - Accent1 4 2 3 2 3 2 5 2 2" xfId="33899" xr:uid="{00000000-0005-0000-0000-0000B3830000}"/>
    <cellStyle name="20% - Accent1 4 2 3 2 3 2 5 3" xfId="33900" xr:uid="{00000000-0005-0000-0000-0000B4830000}"/>
    <cellStyle name="20% - Accent1 4 2 3 2 3 2 6" xfId="33901" xr:uid="{00000000-0005-0000-0000-0000B5830000}"/>
    <cellStyle name="20% - Accent1 4 2 3 2 3 2 6 2" xfId="33902" xr:uid="{00000000-0005-0000-0000-0000B6830000}"/>
    <cellStyle name="20% - Accent1 4 2 3 2 3 2 6 2 2" xfId="33903" xr:uid="{00000000-0005-0000-0000-0000B7830000}"/>
    <cellStyle name="20% - Accent1 4 2 3 2 3 2 6 3" xfId="33904" xr:uid="{00000000-0005-0000-0000-0000B8830000}"/>
    <cellStyle name="20% - Accent1 4 2 3 2 3 2 7" xfId="33905" xr:uid="{00000000-0005-0000-0000-0000B9830000}"/>
    <cellStyle name="20% - Accent1 4 2 3 2 3 2 7 2" xfId="33906" xr:uid="{00000000-0005-0000-0000-0000BA830000}"/>
    <cellStyle name="20% - Accent1 4 2 3 2 3 2 8" xfId="33907" xr:uid="{00000000-0005-0000-0000-0000BB830000}"/>
    <cellStyle name="20% - Accent1 4 2 3 2 3 2 8 2" xfId="33908" xr:uid="{00000000-0005-0000-0000-0000BC830000}"/>
    <cellStyle name="20% - Accent1 4 2 3 2 3 2 9" xfId="33909" xr:uid="{00000000-0005-0000-0000-0000BD830000}"/>
    <cellStyle name="20% - Accent1 4 2 3 2 3 3" xfId="33910" xr:uid="{00000000-0005-0000-0000-0000BE830000}"/>
    <cellStyle name="20% - Accent1 4 2 3 2 3 3 2" xfId="33911" xr:uid="{00000000-0005-0000-0000-0000BF830000}"/>
    <cellStyle name="20% - Accent1 4 2 3 2 3 3 2 2" xfId="33912" xr:uid="{00000000-0005-0000-0000-0000C0830000}"/>
    <cellStyle name="20% - Accent1 4 2 3 2 3 3 2 2 2" xfId="33913" xr:uid="{00000000-0005-0000-0000-0000C1830000}"/>
    <cellStyle name="20% - Accent1 4 2 3 2 3 3 2 2 2 2" xfId="33914" xr:uid="{00000000-0005-0000-0000-0000C2830000}"/>
    <cellStyle name="20% - Accent1 4 2 3 2 3 3 2 2 3" xfId="33915" xr:uid="{00000000-0005-0000-0000-0000C3830000}"/>
    <cellStyle name="20% - Accent1 4 2 3 2 3 3 2 3" xfId="33916" xr:uid="{00000000-0005-0000-0000-0000C4830000}"/>
    <cellStyle name="20% - Accent1 4 2 3 2 3 3 2 3 2" xfId="33917" xr:uid="{00000000-0005-0000-0000-0000C5830000}"/>
    <cellStyle name="20% - Accent1 4 2 3 2 3 3 2 4" xfId="33918" xr:uid="{00000000-0005-0000-0000-0000C6830000}"/>
    <cellStyle name="20% - Accent1 4 2 3 2 3 3 3" xfId="33919" xr:uid="{00000000-0005-0000-0000-0000C7830000}"/>
    <cellStyle name="20% - Accent1 4 2 3 2 3 3 3 2" xfId="33920" xr:uid="{00000000-0005-0000-0000-0000C8830000}"/>
    <cellStyle name="20% - Accent1 4 2 3 2 3 3 3 2 2" xfId="33921" xr:uid="{00000000-0005-0000-0000-0000C9830000}"/>
    <cellStyle name="20% - Accent1 4 2 3 2 3 3 3 2 2 2" xfId="33922" xr:uid="{00000000-0005-0000-0000-0000CA830000}"/>
    <cellStyle name="20% - Accent1 4 2 3 2 3 3 3 2 3" xfId="33923" xr:uid="{00000000-0005-0000-0000-0000CB830000}"/>
    <cellStyle name="20% - Accent1 4 2 3 2 3 3 3 3" xfId="33924" xr:uid="{00000000-0005-0000-0000-0000CC830000}"/>
    <cellStyle name="20% - Accent1 4 2 3 2 3 3 3 3 2" xfId="33925" xr:uid="{00000000-0005-0000-0000-0000CD830000}"/>
    <cellStyle name="20% - Accent1 4 2 3 2 3 3 3 4" xfId="33926" xr:uid="{00000000-0005-0000-0000-0000CE830000}"/>
    <cellStyle name="20% - Accent1 4 2 3 2 3 3 4" xfId="33927" xr:uid="{00000000-0005-0000-0000-0000CF830000}"/>
    <cellStyle name="20% - Accent1 4 2 3 2 3 3 4 2" xfId="33928" xr:uid="{00000000-0005-0000-0000-0000D0830000}"/>
    <cellStyle name="20% - Accent1 4 2 3 2 3 3 4 2 2" xfId="33929" xr:uid="{00000000-0005-0000-0000-0000D1830000}"/>
    <cellStyle name="20% - Accent1 4 2 3 2 3 3 4 2 2 2" xfId="33930" xr:uid="{00000000-0005-0000-0000-0000D2830000}"/>
    <cellStyle name="20% - Accent1 4 2 3 2 3 3 4 2 3" xfId="33931" xr:uid="{00000000-0005-0000-0000-0000D3830000}"/>
    <cellStyle name="20% - Accent1 4 2 3 2 3 3 4 3" xfId="33932" xr:uid="{00000000-0005-0000-0000-0000D4830000}"/>
    <cellStyle name="20% - Accent1 4 2 3 2 3 3 4 3 2" xfId="33933" xr:uid="{00000000-0005-0000-0000-0000D5830000}"/>
    <cellStyle name="20% - Accent1 4 2 3 2 3 3 4 4" xfId="33934" xr:uid="{00000000-0005-0000-0000-0000D6830000}"/>
    <cellStyle name="20% - Accent1 4 2 3 2 3 3 5" xfId="33935" xr:uid="{00000000-0005-0000-0000-0000D7830000}"/>
    <cellStyle name="20% - Accent1 4 2 3 2 3 3 5 2" xfId="33936" xr:uid="{00000000-0005-0000-0000-0000D8830000}"/>
    <cellStyle name="20% - Accent1 4 2 3 2 3 3 5 2 2" xfId="33937" xr:uid="{00000000-0005-0000-0000-0000D9830000}"/>
    <cellStyle name="20% - Accent1 4 2 3 2 3 3 5 3" xfId="33938" xr:uid="{00000000-0005-0000-0000-0000DA830000}"/>
    <cellStyle name="20% - Accent1 4 2 3 2 3 3 6" xfId="33939" xr:uid="{00000000-0005-0000-0000-0000DB830000}"/>
    <cellStyle name="20% - Accent1 4 2 3 2 3 3 6 2" xfId="33940" xr:uid="{00000000-0005-0000-0000-0000DC830000}"/>
    <cellStyle name="20% - Accent1 4 2 3 2 3 3 6 2 2" xfId="33941" xr:uid="{00000000-0005-0000-0000-0000DD830000}"/>
    <cellStyle name="20% - Accent1 4 2 3 2 3 3 6 3" xfId="33942" xr:uid="{00000000-0005-0000-0000-0000DE830000}"/>
    <cellStyle name="20% - Accent1 4 2 3 2 3 3 7" xfId="33943" xr:uid="{00000000-0005-0000-0000-0000DF830000}"/>
    <cellStyle name="20% - Accent1 4 2 3 2 3 3 7 2" xfId="33944" xr:uid="{00000000-0005-0000-0000-0000E0830000}"/>
    <cellStyle name="20% - Accent1 4 2 3 2 3 3 8" xfId="33945" xr:uid="{00000000-0005-0000-0000-0000E1830000}"/>
    <cellStyle name="20% - Accent1 4 2 3 2 3 3 8 2" xfId="33946" xr:uid="{00000000-0005-0000-0000-0000E2830000}"/>
    <cellStyle name="20% - Accent1 4 2 3 2 3 3 9" xfId="33947" xr:uid="{00000000-0005-0000-0000-0000E3830000}"/>
    <cellStyle name="20% - Accent1 4 2 3 2 3 4" xfId="33948" xr:uid="{00000000-0005-0000-0000-0000E4830000}"/>
    <cellStyle name="20% - Accent1 4 2 3 2 3 4 2" xfId="33949" xr:uid="{00000000-0005-0000-0000-0000E5830000}"/>
    <cellStyle name="20% - Accent1 4 2 3 2 3 4 2 2" xfId="33950" xr:uid="{00000000-0005-0000-0000-0000E6830000}"/>
    <cellStyle name="20% - Accent1 4 2 3 2 3 4 2 2 2" xfId="33951" xr:uid="{00000000-0005-0000-0000-0000E7830000}"/>
    <cellStyle name="20% - Accent1 4 2 3 2 3 4 2 3" xfId="33952" xr:uid="{00000000-0005-0000-0000-0000E8830000}"/>
    <cellStyle name="20% - Accent1 4 2 3 2 3 4 3" xfId="33953" xr:uid="{00000000-0005-0000-0000-0000E9830000}"/>
    <cellStyle name="20% - Accent1 4 2 3 2 3 4 3 2" xfId="33954" xr:uid="{00000000-0005-0000-0000-0000EA830000}"/>
    <cellStyle name="20% - Accent1 4 2 3 2 3 4 4" xfId="33955" xr:uid="{00000000-0005-0000-0000-0000EB830000}"/>
    <cellStyle name="20% - Accent1 4 2 3 2 3 5" xfId="33956" xr:uid="{00000000-0005-0000-0000-0000EC830000}"/>
    <cellStyle name="20% - Accent1 4 2 3 2 3 5 2" xfId="33957" xr:uid="{00000000-0005-0000-0000-0000ED830000}"/>
    <cellStyle name="20% - Accent1 4 2 3 2 3 5 2 2" xfId="33958" xr:uid="{00000000-0005-0000-0000-0000EE830000}"/>
    <cellStyle name="20% - Accent1 4 2 3 2 3 5 2 2 2" xfId="33959" xr:uid="{00000000-0005-0000-0000-0000EF830000}"/>
    <cellStyle name="20% - Accent1 4 2 3 2 3 5 2 3" xfId="33960" xr:uid="{00000000-0005-0000-0000-0000F0830000}"/>
    <cellStyle name="20% - Accent1 4 2 3 2 3 5 3" xfId="33961" xr:uid="{00000000-0005-0000-0000-0000F1830000}"/>
    <cellStyle name="20% - Accent1 4 2 3 2 3 5 3 2" xfId="33962" xr:uid="{00000000-0005-0000-0000-0000F2830000}"/>
    <cellStyle name="20% - Accent1 4 2 3 2 3 5 4" xfId="33963" xr:uid="{00000000-0005-0000-0000-0000F3830000}"/>
    <cellStyle name="20% - Accent1 4 2 3 2 3 6" xfId="33964" xr:uid="{00000000-0005-0000-0000-0000F4830000}"/>
    <cellStyle name="20% - Accent1 4 2 3 2 3 6 2" xfId="33965" xr:uid="{00000000-0005-0000-0000-0000F5830000}"/>
    <cellStyle name="20% - Accent1 4 2 3 2 3 6 2 2" xfId="33966" xr:uid="{00000000-0005-0000-0000-0000F6830000}"/>
    <cellStyle name="20% - Accent1 4 2 3 2 3 6 2 2 2" xfId="33967" xr:uid="{00000000-0005-0000-0000-0000F7830000}"/>
    <cellStyle name="20% - Accent1 4 2 3 2 3 6 2 3" xfId="33968" xr:uid="{00000000-0005-0000-0000-0000F8830000}"/>
    <cellStyle name="20% - Accent1 4 2 3 2 3 6 3" xfId="33969" xr:uid="{00000000-0005-0000-0000-0000F9830000}"/>
    <cellStyle name="20% - Accent1 4 2 3 2 3 6 3 2" xfId="33970" xr:uid="{00000000-0005-0000-0000-0000FA830000}"/>
    <cellStyle name="20% - Accent1 4 2 3 2 3 6 4" xfId="33971" xr:uid="{00000000-0005-0000-0000-0000FB830000}"/>
    <cellStyle name="20% - Accent1 4 2 3 2 3 7" xfId="33972" xr:uid="{00000000-0005-0000-0000-0000FC830000}"/>
    <cellStyle name="20% - Accent1 4 2 3 2 3 7 2" xfId="33973" xr:uid="{00000000-0005-0000-0000-0000FD830000}"/>
    <cellStyle name="20% - Accent1 4 2 3 2 3 7 2 2" xfId="33974" xr:uid="{00000000-0005-0000-0000-0000FE830000}"/>
    <cellStyle name="20% - Accent1 4 2 3 2 3 7 3" xfId="33975" xr:uid="{00000000-0005-0000-0000-0000FF830000}"/>
    <cellStyle name="20% - Accent1 4 2 3 2 3 8" xfId="33976" xr:uid="{00000000-0005-0000-0000-000000840000}"/>
    <cellStyle name="20% - Accent1 4 2 3 2 3 8 2" xfId="33977" xr:uid="{00000000-0005-0000-0000-000001840000}"/>
    <cellStyle name="20% - Accent1 4 2 3 2 3 8 2 2" xfId="33978" xr:uid="{00000000-0005-0000-0000-000002840000}"/>
    <cellStyle name="20% - Accent1 4 2 3 2 3 8 3" xfId="33979" xr:uid="{00000000-0005-0000-0000-000003840000}"/>
    <cellStyle name="20% - Accent1 4 2 3 2 3 9" xfId="33980" xr:uid="{00000000-0005-0000-0000-000004840000}"/>
    <cellStyle name="20% - Accent1 4 2 3 2 3 9 2" xfId="33981" xr:uid="{00000000-0005-0000-0000-000005840000}"/>
    <cellStyle name="20% - Accent1 4 2 3 2 4" xfId="33982" xr:uid="{00000000-0005-0000-0000-000006840000}"/>
    <cellStyle name="20% - Accent1 4 2 3 2 4 10" xfId="33983" xr:uid="{00000000-0005-0000-0000-000007840000}"/>
    <cellStyle name="20% - Accent1 4 2 3 2 4 10 2" xfId="33984" xr:uid="{00000000-0005-0000-0000-000008840000}"/>
    <cellStyle name="20% - Accent1 4 2 3 2 4 11" xfId="33985" xr:uid="{00000000-0005-0000-0000-000009840000}"/>
    <cellStyle name="20% - Accent1 4 2 3 2 4 2" xfId="33986" xr:uid="{00000000-0005-0000-0000-00000A840000}"/>
    <cellStyle name="20% - Accent1 4 2 3 2 4 2 2" xfId="33987" xr:uid="{00000000-0005-0000-0000-00000B840000}"/>
    <cellStyle name="20% - Accent1 4 2 3 2 4 2 2 2" xfId="33988" xr:uid="{00000000-0005-0000-0000-00000C840000}"/>
    <cellStyle name="20% - Accent1 4 2 3 2 4 2 2 2 2" xfId="33989" xr:uid="{00000000-0005-0000-0000-00000D840000}"/>
    <cellStyle name="20% - Accent1 4 2 3 2 4 2 2 2 2 2" xfId="33990" xr:uid="{00000000-0005-0000-0000-00000E840000}"/>
    <cellStyle name="20% - Accent1 4 2 3 2 4 2 2 2 3" xfId="33991" xr:uid="{00000000-0005-0000-0000-00000F840000}"/>
    <cellStyle name="20% - Accent1 4 2 3 2 4 2 2 3" xfId="33992" xr:uid="{00000000-0005-0000-0000-000010840000}"/>
    <cellStyle name="20% - Accent1 4 2 3 2 4 2 2 3 2" xfId="33993" xr:uid="{00000000-0005-0000-0000-000011840000}"/>
    <cellStyle name="20% - Accent1 4 2 3 2 4 2 2 4" xfId="33994" xr:uid="{00000000-0005-0000-0000-000012840000}"/>
    <cellStyle name="20% - Accent1 4 2 3 2 4 2 3" xfId="33995" xr:uid="{00000000-0005-0000-0000-000013840000}"/>
    <cellStyle name="20% - Accent1 4 2 3 2 4 2 3 2" xfId="33996" xr:uid="{00000000-0005-0000-0000-000014840000}"/>
    <cellStyle name="20% - Accent1 4 2 3 2 4 2 3 2 2" xfId="33997" xr:uid="{00000000-0005-0000-0000-000015840000}"/>
    <cellStyle name="20% - Accent1 4 2 3 2 4 2 3 2 2 2" xfId="33998" xr:uid="{00000000-0005-0000-0000-000016840000}"/>
    <cellStyle name="20% - Accent1 4 2 3 2 4 2 3 2 3" xfId="33999" xr:uid="{00000000-0005-0000-0000-000017840000}"/>
    <cellStyle name="20% - Accent1 4 2 3 2 4 2 3 3" xfId="34000" xr:uid="{00000000-0005-0000-0000-000018840000}"/>
    <cellStyle name="20% - Accent1 4 2 3 2 4 2 3 3 2" xfId="34001" xr:uid="{00000000-0005-0000-0000-000019840000}"/>
    <cellStyle name="20% - Accent1 4 2 3 2 4 2 3 4" xfId="34002" xr:uid="{00000000-0005-0000-0000-00001A840000}"/>
    <cellStyle name="20% - Accent1 4 2 3 2 4 2 4" xfId="34003" xr:uid="{00000000-0005-0000-0000-00001B840000}"/>
    <cellStyle name="20% - Accent1 4 2 3 2 4 2 4 2" xfId="34004" xr:uid="{00000000-0005-0000-0000-00001C840000}"/>
    <cellStyle name="20% - Accent1 4 2 3 2 4 2 4 2 2" xfId="34005" xr:uid="{00000000-0005-0000-0000-00001D840000}"/>
    <cellStyle name="20% - Accent1 4 2 3 2 4 2 4 2 2 2" xfId="34006" xr:uid="{00000000-0005-0000-0000-00001E840000}"/>
    <cellStyle name="20% - Accent1 4 2 3 2 4 2 4 2 3" xfId="34007" xr:uid="{00000000-0005-0000-0000-00001F840000}"/>
    <cellStyle name="20% - Accent1 4 2 3 2 4 2 4 3" xfId="34008" xr:uid="{00000000-0005-0000-0000-000020840000}"/>
    <cellStyle name="20% - Accent1 4 2 3 2 4 2 4 3 2" xfId="34009" xr:uid="{00000000-0005-0000-0000-000021840000}"/>
    <cellStyle name="20% - Accent1 4 2 3 2 4 2 4 4" xfId="34010" xr:uid="{00000000-0005-0000-0000-000022840000}"/>
    <cellStyle name="20% - Accent1 4 2 3 2 4 2 5" xfId="34011" xr:uid="{00000000-0005-0000-0000-000023840000}"/>
    <cellStyle name="20% - Accent1 4 2 3 2 4 2 5 2" xfId="34012" xr:uid="{00000000-0005-0000-0000-000024840000}"/>
    <cellStyle name="20% - Accent1 4 2 3 2 4 2 5 2 2" xfId="34013" xr:uid="{00000000-0005-0000-0000-000025840000}"/>
    <cellStyle name="20% - Accent1 4 2 3 2 4 2 5 3" xfId="34014" xr:uid="{00000000-0005-0000-0000-000026840000}"/>
    <cellStyle name="20% - Accent1 4 2 3 2 4 2 6" xfId="34015" xr:uid="{00000000-0005-0000-0000-000027840000}"/>
    <cellStyle name="20% - Accent1 4 2 3 2 4 2 6 2" xfId="34016" xr:uid="{00000000-0005-0000-0000-000028840000}"/>
    <cellStyle name="20% - Accent1 4 2 3 2 4 2 6 2 2" xfId="34017" xr:uid="{00000000-0005-0000-0000-000029840000}"/>
    <cellStyle name="20% - Accent1 4 2 3 2 4 2 6 3" xfId="34018" xr:uid="{00000000-0005-0000-0000-00002A840000}"/>
    <cellStyle name="20% - Accent1 4 2 3 2 4 2 7" xfId="34019" xr:uid="{00000000-0005-0000-0000-00002B840000}"/>
    <cellStyle name="20% - Accent1 4 2 3 2 4 2 7 2" xfId="34020" xr:uid="{00000000-0005-0000-0000-00002C840000}"/>
    <cellStyle name="20% - Accent1 4 2 3 2 4 2 8" xfId="34021" xr:uid="{00000000-0005-0000-0000-00002D840000}"/>
    <cellStyle name="20% - Accent1 4 2 3 2 4 2 8 2" xfId="34022" xr:uid="{00000000-0005-0000-0000-00002E840000}"/>
    <cellStyle name="20% - Accent1 4 2 3 2 4 2 9" xfId="34023" xr:uid="{00000000-0005-0000-0000-00002F840000}"/>
    <cellStyle name="20% - Accent1 4 2 3 2 4 3" xfId="34024" xr:uid="{00000000-0005-0000-0000-000030840000}"/>
    <cellStyle name="20% - Accent1 4 2 3 2 4 3 2" xfId="34025" xr:uid="{00000000-0005-0000-0000-000031840000}"/>
    <cellStyle name="20% - Accent1 4 2 3 2 4 3 2 2" xfId="34026" xr:uid="{00000000-0005-0000-0000-000032840000}"/>
    <cellStyle name="20% - Accent1 4 2 3 2 4 3 2 2 2" xfId="34027" xr:uid="{00000000-0005-0000-0000-000033840000}"/>
    <cellStyle name="20% - Accent1 4 2 3 2 4 3 2 2 2 2" xfId="34028" xr:uid="{00000000-0005-0000-0000-000034840000}"/>
    <cellStyle name="20% - Accent1 4 2 3 2 4 3 2 2 3" xfId="34029" xr:uid="{00000000-0005-0000-0000-000035840000}"/>
    <cellStyle name="20% - Accent1 4 2 3 2 4 3 2 3" xfId="34030" xr:uid="{00000000-0005-0000-0000-000036840000}"/>
    <cellStyle name="20% - Accent1 4 2 3 2 4 3 2 3 2" xfId="34031" xr:uid="{00000000-0005-0000-0000-000037840000}"/>
    <cellStyle name="20% - Accent1 4 2 3 2 4 3 2 4" xfId="34032" xr:uid="{00000000-0005-0000-0000-000038840000}"/>
    <cellStyle name="20% - Accent1 4 2 3 2 4 3 3" xfId="34033" xr:uid="{00000000-0005-0000-0000-000039840000}"/>
    <cellStyle name="20% - Accent1 4 2 3 2 4 3 3 2" xfId="34034" xr:uid="{00000000-0005-0000-0000-00003A840000}"/>
    <cellStyle name="20% - Accent1 4 2 3 2 4 3 3 2 2" xfId="34035" xr:uid="{00000000-0005-0000-0000-00003B840000}"/>
    <cellStyle name="20% - Accent1 4 2 3 2 4 3 3 2 2 2" xfId="34036" xr:uid="{00000000-0005-0000-0000-00003C840000}"/>
    <cellStyle name="20% - Accent1 4 2 3 2 4 3 3 2 3" xfId="34037" xr:uid="{00000000-0005-0000-0000-00003D840000}"/>
    <cellStyle name="20% - Accent1 4 2 3 2 4 3 3 3" xfId="34038" xr:uid="{00000000-0005-0000-0000-00003E840000}"/>
    <cellStyle name="20% - Accent1 4 2 3 2 4 3 3 3 2" xfId="34039" xr:uid="{00000000-0005-0000-0000-00003F840000}"/>
    <cellStyle name="20% - Accent1 4 2 3 2 4 3 3 4" xfId="34040" xr:uid="{00000000-0005-0000-0000-000040840000}"/>
    <cellStyle name="20% - Accent1 4 2 3 2 4 3 4" xfId="34041" xr:uid="{00000000-0005-0000-0000-000041840000}"/>
    <cellStyle name="20% - Accent1 4 2 3 2 4 3 4 2" xfId="34042" xr:uid="{00000000-0005-0000-0000-000042840000}"/>
    <cellStyle name="20% - Accent1 4 2 3 2 4 3 4 2 2" xfId="34043" xr:uid="{00000000-0005-0000-0000-000043840000}"/>
    <cellStyle name="20% - Accent1 4 2 3 2 4 3 4 2 2 2" xfId="34044" xr:uid="{00000000-0005-0000-0000-000044840000}"/>
    <cellStyle name="20% - Accent1 4 2 3 2 4 3 4 2 3" xfId="34045" xr:uid="{00000000-0005-0000-0000-000045840000}"/>
    <cellStyle name="20% - Accent1 4 2 3 2 4 3 4 3" xfId="34046" xr:uid="{00000000-0005-0000-0000-000046840000}"/>
    <cellStyle name="20% - Accent1 4 2 3 2 4 3 4 3 2" xfId="34047" xr:uid="{00000000-0005-0000-0000-000047840000}"/>
    <cellStyle name="20% - Accent1 4 2 3 2 4 3 4 4" xfId="34048" xr:uid="{00000000-0005-0000-0000-000048840000}"/>
    <cellStyle name="20% - Accent1 4 2 3 2 4 3 5" xfId="34049" xr:uid="{00000000-0005-0000-0000-000049840000}"/>
    <cellStyle name="20% - Accent1 4 2 3 2 4 3 5 2" xfId="34050" xr:uid="{00000000-0005-0000-0000-00004A840000}"/>
    <cellStyle name="20% - Accent1 4 2 3 2 4 3 5 2 2" xfId="34051" xr:uid="{00000000-0005-0000-0000-00004B840000}"/>
    <cellStyle name="20% - Accent1 4 2 3 2 4 3 5 3" xfId="34052" xr:uid="{00000000-0005-0000-0000-00004C840000}"/>
    <cellStyle name="20% - Accent1 4 2 3 2 4 3 6" xfId="34053" xr:uid="{00000000-0005-0000-0000-00004D840000}"/>
    <cellStyle name="20% - Accent1 4 2 3 2 4 3 6 2" xfId="34054" xr:uid="{00000000-0005-0000-0000-00004E840000}"/>
    <cellStyle name="20% - Accent1 4 2 3 2 4 3 6 2 2" xfId="34055" xr:uid="{00000000-0005-0000-0000-00004F840000}"/>
    <cellStyle name="20% - Accent1 4 2 3 2 4 3 6 3" xfId="34056" xr:uid="{00000000-0005-0000-0000-000050840000}"/>
    <cellStyle name="20% - Accent1 4 2 3 2 4 3 7" xfId="34057" xr:uid="{00000000-0005-0000-0000-000051840000}"/>
    <cellStyle name="20% - Accent1 4 2 3 2 4 3 7 2" xfId="34058" xr:uid="{00000000-0005-0000-0000-000052840000}"/>
    <cellStyle name="20% - Accent1 4 2 3 2 4 3 8" xfId="34059" xr:uid="{00000000-0005-0000-0000-000053840000}"/>
    <cellStyle name="20% - Accent1 4 2 3 2 4 3 8 2" xfId="34060" xr:uid="{00000000-0005-0000-0000-000054840000}"/>
    <cellStyle name="20% - Accent1 4 2 3 2 4 3 9" xfId="34061" xr:uid="{00000000-0005-0000-0000-000055840000}"/>
    <cellStyle name="20% - Accent1 4 2 3 2 4 4" xfId="34062" xr:uid="{00000000-0005-0000-0000-000056840000}"/>
    <cellStyle name="20% - Accent1 4 2 3 2 4 4 2" xfId="34063" xr:uid="{00000000-0005-0000-0000-000057840000}"/>
    <cellStyle name="20% - Accent1 4 2 3 2 4 4 2 2" xfId="34064" xr:uid="{00000000-0005-0000-0000-000058840000}"/>
    <cellStyle name="20% - Accent1 4 2 3 2 4 4 2 2 2" xfId="34065" xr:uid="{00000000-0005-0000-0000-000059840000}"/>
    <cellStyle name="20% - Accent1 4 2 3 2 4 4 2 3" xfId="34066" xr:uid="{00000000-0005-0000-0000-00005A840000}"/>
    <cellStyle name="20% - Accent1 4 2 3 2 4 4 3" xfId="34067" xr:uid="{00000000-0005-0000-0000-00005B840000}"/>
    <cellStyle name="20% - Accent1 4 2 3 2 4 4 3 2" xfId="34068" xr:uid="{00000000-0005-0000-0000-00005C840000}"/>
    <cellStyle name="20% - Accent1 4 2 3 2 4 4 4" xfId="34069" xr:uid="{00000000-0005-0000-0000-00005D840000}"/>
    <cellStyle name="20% - Accent1 4 2 3 2 4 5" xfId="34070" xr:uid="{00000000-0005-0000-0000-00005E840000}"/>
    <cellStyle name="20% - Accent1 4 2 3 2 4 5 2" xfId="34071" xr:uid="{00000000-0005-0000-0000-00005F840000}"/>
    <cellStyle name="20% - Accent1 4 2 3 2 4 5 2 2" xfId="34072" xr:uid="{00000000-0005-0000-0000-000060840000}"/>
    <cellStyle name="20% - Accent1 4 2 3 2 4 5 2 2 2" xfId="34073" xr:uid="{00000000-0005-0000-0000-000061840000}"/>
    <cellStyle name="20% - Accent1 4 2 3 2 4 5 2 3" xfId="34074" xr:uid="{00000000-0005-0000-0000-000062840000}"/>
    <cellStyle name="20% - Accent1 4 2 3 2 4 5 3" xfId="34075" xr:uid="{00000000-0005-0000-0000-000063840000}"/>
    <cellStyle name="20% - Accent1 4 2 3 2 4 5 3 2" xfId="34076" xr:uid="{00000000-0005-0000-0000-000064840000}"/>
    <cellStyle name="20% - Accent1 4 2 3 2 4 5 4" xfId="34077" xr:uid="{00000000-0005-0000-0000-000065840000}"/>
    <cellStyle name="20% - Accent1 4 2 3 2 4 6" xfId="34078" xr:uid="{00000000-0005-0000-0000-000066840000}"/>
    <cellStyle name="20% - Accent1 4 2 3 2 4 6 2" xfId="34079" xr:uid="{00000000-0005-0000-0000-000067840000}"/>
    <cellStyle name="20% - Accent1 4 2 3 2 4 6 2 2" xfId="34080" xr:uid="{00000000-0005-0000-0000-000068840000}"/>
    <cellStyle name="20% - Accent1 4 2 3 2 4 6 2 2 2" xfId="34081" xr:uid="{00000000-0005-0000-0000-000069840000}"/>
    <cellStyle name="20% - Accent1 4 2 3 2 4 6 2 3" xfId="34082" xr:uid="{00000000-0005-0000-0000-00006A840000}"/>
    <cellStyle name="20% - Accent1 4 2 3 2 4 6 3" xfId="34083" xr:uid="{00000000-0005-0000-0000-00006B840000}"/>
    <cellStyle name="20% - Accent1 4 2 3 2 4 6 3 2" xfId="34084" xr:uid="{00000000-0005-0000-0000-00006C840000}"/>
    <cellStyle name="20% - Accent1 4 2 3 2 4 6 4" xfId="34085" xr:uid="{00000000-0005-0000-0000-00006D840000}"/>
    <cellStyle name="20% - Accent1 4 2 3 2 4 7" xfId="34086" xr:uid="{00000000-0005-0000-0000-00006E840000}"/>
    <cellStyle name="20% - Accent1 4 2 3 2 4 7 2" xfId="34087" xr:uid="{00000000-0005-0000-0000-00006F840000}"/>
    <cellStyle name="20% - Accent1 4 2 3 2 4 7 2 2" xfId="34088" xr:uid="{00000000-0005-0000-0000-000070840000}"/>
    <cellStyle name="20% - Accent1 4 2 3 2 4 7 3" xfId="34089" xr:uid="{00000000-0005-0000-0000-000071840000}"/>
    <cellStyle name="20% - Accent1 4 2 3 2 4 8" xfId="34090" xr:uid="{00000000-0005-0000-0000-000072840000}"/>
    <cellStyle name="20% - Accent1 4 2 3 2 4 8 2" xfId="34091" xr:uid="{00000000-0005-0000-0000-000073840000}"/>
    <cellStyle name="20% - Accent1 4 2 3 2 4 8 2 2" xfId="34092" xr:uid="{00000000-0005-0000-0000-000074840000}"/>
    <cellStyle name="20% - Accent1 4 2 3 2 4 8 3" xfId="34093" xr:uid="{00000000-0005-0000-0000-000075840000}"/>
    <cellStyle name="20% - Accent1 4 2 3 2 4 9" xfId="34094" xr:uid="{00000000-0005-0000-0000-000076840000}"/>
    <cellStyle name="20% - Accent1 4 2 3 2 4 9 2" xfId="34095" xr:uid="{00000000-0005-0000-0000-000077840000}"/>
    <cellStyle name="20% - Accent1 4 2 3 2 5" xfId="34096" xr:uid="{00000000-0005-0000-0000-000078840000}"/>
    <cellStyle name="20% - Accent1 4 2 3 2 5 10" xfId="34097" xr:uid="{00000000-0005-0000-0000-000079840000}"/>
    <cellStyle name="20% - Accent1 4 2 3 2 5 10 2" xfId="34098" xr:uid="{00000000-0005-0000-0000-00007A840000}"/>
    <cellStyle name="20% - Accent1 4 2 3 2 5 11" xfId="34099" xr:uid="{00000000-0005-0000-0000-00007B840000}"/>
    <cellStyle name="20% - Accent1 4 2 3 2 5 2" xfId="34100" xr:uid="{00000000-0005-0000-0000-00007C840000}"/>
    <cellStyle name="20% - Accent1 4 2 3 2 5 2 2" xfId="34101" xr:uid="{00000000-0005-0000-0000-00007D840000}"/>
    <cellStyle name="20% - Accent1 4 2 3 2 5 2 2 2" xfId="34102" xr:uid="{00000000-0005-0000-0000-00007E840000}"/>
    <cellStyle name="20% - Accent1 4 2 3 2 5 2 2 2 2" xfId="34103" xr:uid="{00000000-0005-0000-0000-00007F840000}"/>
    <cellStyle name="20% - Accent1 4 2 3 2 5 2 2 2 2 2" xfId="34104" xr:uid="{00000000-0005-0000-0000-000080840000}"/>
    <cellStyle name="20% - Accent1 4 2 3 2 5 2 2 2 3" xfId="34105" xr:uid="{00000000-0005-0000-0000-000081840000}"/>
    <cellStyle name="20% - Accent1 4 2 3 2 5 2 2 3" xfId="34106" xr:uid="{00000000-0005-0000-0000-000082840000}"/>
    <cellStyle name="20% - Accent1 4 2 3 2 5 2 2 3 2" xfId="34107" xr:uid="{00000000-0005-0000-0000-000083840000}"/>
    <cellStyle name="20% - Accent1 4 2 3 2 5 2 2 4" xfId="34108" xr:uid="{00000000-0005-0000-0000-000084840000}"/>
    <cellStyle name="20% - Accent1 4 2 3 2 5 2 3" xfId="34109" xr:uid="{00000000-0005-0000-0000-000085840000}"/>
    <cellStyle name="20% - Accent1 4 2 3 2 5 2 3 2" xfId="34110" xr:uid="{00000000-0005-0000-0000-000086840000}"/>
    <cellStyle name="20% - Accent1 4 2 3 2 5 2 3 2 2" xfId="34111" xr:uid="{00000000-0005-0000-0000-000087840000}"/>
    <cellStyle name="20% - Accent1 4 2 3 2 5 2 3 2 2 2" xfId="34112" xr:uid="{00000000-0005-0000-0000-000088840000}"/>
    <cellStyle name="20% - Accent1 4 2 3 2 5 2 3 2 3" xfId="34113" xr:uid="{00000000-0005-0000-0000-000089840000}"/>
    <cellStyle name="20% - Accent1 4 2 3 2 5 2 3 3" xfId="34114" xr:uid="{00000000-0005-0000-0000-00008A840000}"/>
    <cellStyle name="20% - Accent1 4 2 3 2 5 2 3 3 2" xfId="34115" xr:uid="{00000000-0005-0000-0000-00008B840000}"/>
    <cellStyle name="20% - Accent1 4 2 3 2 5 2 3 4" xfId="34116" xr:uid="{00000000-0005-0000-0000-00008C840000}"/>
    <cellStyle name="20% - Accent1 4 2 3 2 5 2 4" xfId="34117" xr:uid="{00000000-0005-0000-0000-00008D840000}"/>
    <cellStyle name="20% - Accent1 4 2 3 2 5 2 4 2" xfId="34118" xr:uid="{00000000-0005-0000-0000-00008E840000}"/>
    <cellStyle name="20% - Accent1 4 2 3 2 5 2 4 2 2" xfId="34119" xr:uid="{00000000-0005-0000-0000-00008F840000}"/>
    <cellStyle name="20% - Accent1 4 2 3 2 5 2 4 2 2 2" xfId="34120" xr:uid="{00000000-0005-0000-0000-000090840000}"/>
    <cellStyle name="20% - Accent1 4 2 3 2 5 2 4 2 3" xfId="34121" xr:uid="{00000000-0005-0000-0000-000091840000}"/>
    <cellStyle name="20% - Accent1 4 2 3 2 5 2 4 3" xfId="34122" xr:uid="{00000000-0005-0000-0000-000092840000}"/>
    <cellStyle name="20% - Accent1 4 2 3 2 5 2 4 3 2" xfId="34123" xr:uid="{00000000-0005-0000-0000-000093840000}"/>
    <cellStyle name="20% - Accent1 4 2 3 2 5 2 4 4" xfId="34124" xr:uid="{00000000-0005-0000-0000-000094840000}"/>
    <cellStyle name="20% - Accent1 4 2 3 2 5 2 5" xfId="34125" xr:uid="{00000000-0005-0000-0000-000095840000}"/>
    <cellStyle name="20% - Accent1 4 2 3 2 5 2 5 2" xfId="34126" xr:uid="{00000000-0005-0000-0000-000096840000}"/>
    <cellStyle name="20% - Accent1 4 2 3 2 5 2 5 2 2" xfId="34127" xr:uid="{00000000-0005-0000-0000-000097840000}"/>
    <cellStyle name="20% - Accent1 4 2 3 2 5 2 5 3" xfId="34128" xr:uid="{00000000-0005-0000-0000-000098840000}"/>
    <cellStyle name="20% - Accent1 4 2 3 2 5 2 6" xfId="34129" xr:uid="{00000000-0005-0000-0000-000099840000}"/>
    <cellStyle name="20% - Accent1 4 2 3 2 5 2 6 2" xfId="34130" xr:uid="{00000000-0005-0000-0000-00009A840000}"/>
    <cellStyle name="20% - Accent1 4 2 3 2 5 2 6 2 2" xfId="34131" xr:uid="{00000000-0005-0000-0000-00009B840000}"/>
    <cellStyle name="20% - Accent1 4 2 3 2 5 2 6 3" xfId="34132" xr:uid="{00000000-0005-0000-0000-00009C840000}"/>
    <cellStyle name="20% - Accent1 4 2 3 2 5 2 7" xfId="34133" xr:uid="{00000000-0005-0000-0000-00009D840000}"/>
    <cellStyle name="20% - Accent1 4 2 3 2 5 2 7 2" xfId="34134" xr:uid="{00000000-0005-0000-0000-00009E840000}"/>
    <cellStyle name="20% - Accent1 4 2 3 2 5 2 8" xfId="34135" xr:uid="{00000000-0005-0000-0000-00009F840000}"/>
    <cellStyle name="20% - Accent1 4 2 3 2 5 2 8 2" xfId="34136" xr:uid="{00000000-0005-0000-0000-0000A0840000}"/>
    <cellStyle name="20% - Accent1 4 2 3 2 5 2 9" xfId="34137" xr:uid="{00000000-0005-0000-0000-0000A1840000}"/>
    <cellStyle name="20% - Accent1 4 2 3 2 5 3" xfId="34138" xr:uid="{00000000-0005-0000-0000-0000A2840000}"/>
    <cellStyle name="20% - Accent1 4 2 3 2 5 3 2" xfId="34139" xr:uid="{00000000-0005-0000-0000-0000A3840000}"/>
    <cellStyle name="20% - Accent1 4 2 3 2 5 3 2 2" xfId="34140" xr:uid="{00000000-0005-0000-0000-0000A4840000}"/>
    <cellStyle name="20% - Accent1 4 2 3 2 5 3 2 2 2" xfId="34141" xr:uid="{00000000-0005-0000-0000-0000A5840000}"/>
    <cellStyle name="20% - Accent1 4 2 3 2 5 3 2 2 2 2" xfId="34142" xr:uid="{00000000-0005-0000-0000-0000A6840000}"/>
    <cellStyle name="20% - Accent1 4 2 3 2 5 3 2 2 3" xfId="34143" xr:uid="{00000000-0005-0000-0000-0000A7840000}"/>
    <cellStyle name="20% - Accent1 4 2 3 2 5 3 2 3" xfId="34144" xr:uid="{00000000-0005-0000-0000-0000A8840000}"/>
    <cellStyle name="20% - Accent1 4 2 3 2 5 3 2 3 2" xfId="34145" xr:uid="{00000000-0005-0000-0000-0000A9840000}"/>
    <cellStyle name="20% - Accent1 4 2 3 2 5 3 2 4" xfId="34146" xr:uid="{00000000-0005-0000-0000-0000AA840000}"/>
    <cellStyle name="20% - Accent1 4 2 3 2 5 3 3" xfId="34147" xr:uid="{00000000-0005-0000-0000-0000AB840000}"/>
    <cellStyle name="20% - Accent1 4 2 3 2 5 3 3 2" xfId="34148" xr:uid="{00000000-0005-0000-0000-0000AC840000}"/>
    <cellStyle name="20% - Accent1 4 2 3 2 5 3 3 2 2" xfId="34149" xr:uid="{00000000-0005-0000-0000-0000AD840000}"/>
    <cellStyle name="20% - Accent1 4 2 3 2 5 3 3 2 2 2" xfId="34150" xr:uid="{00000000-0005-0000-0000-0000AE840000}"/>
    <cellStyle name="20% - Accent1 4 2 3 2 5 3 3 2 3" xfId="34151" xr:uid="{00000000-0005-0000-0000-0000AF840000}"/>
    <cellStyle name="20% - Accent1 4 2 3 2 5 3 3 3" xfId="34152" xr:uid="{00000000-0005-0000-0000-0000B0840000}"/>
    <cellStyle name="20% - Accent1 4 2 3 2 5 3 3 3 2" xfId="34153" xr:uid="{00000000-0005-0000-0000-0000B1840000}"/>
    <cellStyle name="20% - Accent1 4 2 3 2 5 3 3 4" xfId="34154" xr:uid="{00000000-0005-0000-0000-0000B2840000}"/>
    <cellStyle name="20% - Accent1 4 2 3 2 5 3 4" xfId="34155" xr:uid="{00000000-0005-0000-0000-0000B3840000}"/>
    <cellStyle name="20% - Accent1 4 2 3 2 5 3 4 2" xfId="34156" xr:uid="{00000000-0005-0000-0000-0000B4840000}"/>
    <cellStyle name="20% - Accent1 4 2 3 2 5 3 4 2 2" xfId="34157" xr:uid="{00000000-0005-0000-0000-0000B5840000}"/>
    <cellStyle name="20% - Accent1 4 2 3 2 5 3 4 2 2 2" xfId="34158" xr:uid="{00000000-0005-0000-0000-0000B6840000}"/>
    <cellStyle name="20% - Accent1 4 2 3 2 5 3 4 2 3" xfId="34159" xr:uid="{00000000-0005-0000-0000-0000B7840000}"/>
    <cellStyle name="20% - Accent1 4 2 3 2 5 3 4 3" xfId="34160" xr:uid="{00000000-0005-0000-0000-0000B8840000}"/>
    <cellStyle name="20% - Accent1 4 2 3 2 5 3 4 3 2" xfId="34161" xr:uid="{00000000-0005-0000-0000-0000B9840000}"/>
    <cellStyle name="20% - Accent1 4 2 3 2 5 3 4 4" xfId="34162" xr:uid="{00000000-0005-0000-0000-0000BA840000}"/>
    <cellStyle name="20% - Accent1 4 2 3 2 5 3 5" xfId="34163" xr:uid="{00000000-0005-0000-0000-0000BB840000}"/>
    <cellStyle name="20% - Accent1 4 2 3 2 5 3 5 2" xfId="34164" xr:uid="{00000000-0005-0000-0000-0000BC840000}"/>
    <cellStyle name="20% - Accent1 4 2 3 2 5 3 5 2 2" xfId="34165" xr:uid="{00000000-0005-0000-0000-0000BD840000}"/>
    <cellStyle name="20% - Accent1 4 2 3 2 5 3 5 3" xfId="34166" xr:uid="{00000000-0005-0000-0000-0000BE840000}"/>
    <cellStyle name="20% - Accent1 4 2 3 2 5 3 6" xfId="34167" xr:uid="{00000000-0005-0000-0000-0000BF840000}"/>
    <cellStyle name="20% - Accent1 4 2 3 2 5 3 6 2" xfId="34168" xr:uid="{00000000-0005-0000-0000-0000C0840000}"/>
    <cellStyle name="20% - Accent1 4 2 3 2 5 3 6 2 2" xfId="34169" xr:uid="{00000000-0005-0000-0000-0000C1840000}"/>
    <cellStyle name="20% - Accent1 4 2 3 2 5 3 6 3" xfId="34170" xr:uid="{00000000-0005-0000-0000-0000C2840000}"/>
    <cellStyle name="20% - Accent1 4 2 3 2 5 3 7" xfId="34171" xr:uid="{00000000-0005-0000-0000-0000C3840000}"/>
    <cellStyle name="20% - Accent1 4 2 3 2 5 3 7 2" xfId="34172" xr:uid="{00000000-0005-0000-0000-0000C4840000}"/>
    <cellStyle name="20% - Accent1 4 2 3 2 5 3 8" xfId="34173" xr:uid="{00000000-0005-0000-0000-0000C5840000}"/>
    <cellStyle name="20% - Accent1 4 2 3 2 5 3 8 2" xfId="34174" xr:uid="{00000000-0005-0000-0000-0000C6840000}"/>
    <cellStyle name="20% - Accent1 4 2 3 2 5 3 9" xfId="34175" xr:uid="{00000000-0005-0000-0000-0000C7840000}"/>
    <cellStyle name="20% - Accent1 4 2 3 2 5 4" xfId="34176" xr:uid="{00000000-0005-0000-0000-0000C8840000}"/>
    <cellStyle name="20% - Accent1 4 2 3 2 5 4 2" xfId="34177" xr:uid="{00000000-0005-0000-0000-0000C9840000}"/>
    <cellStyle name="20% - Accent1 4 2 3 2 5 4 2 2" xfId="34178" xr:uid="{00000000-0005-0000-0000-0000CA840000}"/>
    <cellStyle name="20% - Accent1 4 2 3 2 5 4 2 2 2" xfId="34179" xr:uid="{00000000-0005-0000-0000-0000CB840000}"/>
    <cellStyle name="20% - Accent1 4 2 3 2 5 4 2 3" xfId="34180" xr:uid="{00000000-0005-0000-0000-0000CC840000}"/>
    <cellStyle name="20% - Accent1 4 2 3 2 5 4 3" xfId="34181" xr:uid="{00000000-0005-0000-0000-0000CD840000}"/>
    <cellStyle name="20% - Accent1 4 2 3 2 5 4 3 2" xfId="34182" xr:uid="{00000000-0005-0000-0000-0000CE840000}"/>
    <cellStyle name="20% - Accent1 4 2 3 2 5 4 4" xfId="34183" xr:uid="{00000000-0005-0000-0000-0000CF840000}"/>
    <cellStyle name="20% - Accent1 4 2 3 2 5 5" xfId="34184" xr:uid="{00000000-0005-0000-0000-0000D0840000}"/>
    <cellStyle name="20% - Accent1 4 2 3 2 5 5 2" xfId="34185" xr:uid="{00000000-0005-0000-0000-0000D1840000}"/>
    <cellStyle name="20% - Accent1 4 2 3 2 5 5 2 2" xfId="34186" xr:uid="{00000000-0005-0000-0000-0000D2840000}"/>
    <cellStyle name="20% - Accent1 4 2 3 2 5 5 2 2 2" xfId="34187" xr:uid="{00000000-0005-0000-0000-0000D3840000}"/>
    <cellStyle name="20% - Accent1 4 2 3 2 5 5 2 3" xfId="34188" xr:uid="{00000000-0005-0000-0000-0000D4840000}"/>
    <cellStyle name="20% - Accent1 4 2 3 2 5 5 3" xfId="34189" xr:uid="{00000000-0005-0000-0000-0000D5840000}"/>
    <cellStyle name="20% - Accent1 4 2 3 2 5 5 3 2" xfId="34190" xr:uid="{00000000-0005-0000-0000-0000D6840000}"/>
    <cellStyle name="20% - Accent1 4 2 3 2 5 5 4" xfId="34191" xr:uid="{00000000-0005-0000-0000-0000D7840000}"/>
    <cellStyle name="20% - Accent1 4 2 3 2 5 6" xfId="34192" xr:uid="{00000000-0005-0000-0000-0000D8840000}"/>
    <cellStyle name="20% - Accent1 4 2 3 2 5 6 2" xfId="34193" xr:uid="{00000000-0005-0000-0000-0000D9840000}"/>
    <cellStyle name="20% - Accent1 4 2 3 2 5 6 2 2" xfId="34194" xr:uid="{00000000-0005-0000-0000-0000DA840000}"/>
    <cellStyle name="20% - Accent1 4 2 3 2 5 6 2 2 2" xfId="34195" xr:uid="{00000000-0005-0000-0000-0000DB840000}"/>
    <cellStyle name="20% - Accent1 4 2 3 2 5 6 2 3" xfId="34196" xr:uid="{00000000-0005-0000-0000-0000DC840000}"/>
    <cellStyle name="20% - Accent1 4 2 3 2 5 6 3" xfId="34197" xr:uid="{00000000-0005-0000-0000-0000DD840000}"/>
    <cellStyle name="20% - Accent1 4 2 3 2 5 6 3 2" xfId="34198" xr:uid="{00000000-0005-0000-0000-0000DE840000}"/>
    <cellStyle name="20% - Accent1 4 2 3 2 5 6 4" xfId="34199" xr:uid="{00000000-0005-0000-0000-0000DF840000}"/>
    <cellStyle name="20% - Accent1 4 2 3 2 5 7" xfId="34200" xr:uid="{00000000-0005-0000-0000-0000E0840000}"/>
    <cellStyle name="20% - Accent1 4 2 3 2 5 7 2" xfId="34201" xr:uid="{00000000-0005-0000-0000-0000E1840000}"/>
    <cellStyle name="20% - Accent1 4 2 3 2 5 7 2 2" xfId="34202" xr:uid="{00000000-0005-0000-0000-0000E2840000}"/>
    <cellStyle name="20% - Accent1 4 2 3 2 5 7 3" xfId="34203" xr:uid="{00000000-0005-0000-0000-0000E3840000}"/>
    <cellStyle name="20% - Accent1 4 2 3 2 5 8" xfId="34204" xr:uid="{00000000-0005-0000-0000-0000E4840000}"/>
    <cellStyle name="20% - Accent1 4 2 3 2 5 8 2" xfId="34205" xr:uid="{00000000-0005-0000-0000-0000E5840000}"/>
    <cellStyle name="20% - Accent1 4 2 3 2 5 8 2 2" xfId="34206" xr:uid="{00000000-0005-0000-0000-0000E6840000}"/>
    <cellStyle name="20% - Accent1 4 2 3 2 5 8 3" xfId="34207" xr:uid="{00000000-0005-0000-0000-0000E7840000}"/>
    <cellStyle name="20% - Accent1 4 2 3 2 5 9" xfId="34208" xr:uid="{00000000-0005-0000-0000-0000E8840000}"/>
    <cellStyle name="20% - Accent1 4 2 3 2 5 9 2" xfId="34209" xr:uid="{00000000-0005-0000-0000-0000E9840000}"/>
    <cellStyle name="20% - Accent1 4 2 3 2 6" xfId="34210" xr:uid="{00000000-0005-0000-0000-0000EA840000}"/>
    <cellStyle name="20% - Accent1 4 2 3 2 6 2" xfId="34211" xr:uid="{00000000-0005-0000-0000-0000EB840000}"/>
    <cellStyle name="20% - Accent1 4 2 3 2 6 2 2" xfId="34212" xr:uid="{00000000-0005-0000-0000-0000EC840000}"/>
    <cellStyle name="20% - Accent1 4 2 3 2 6 2 2 2" xfId="34213" xr:uid="{00000000-0005-0000-0000-0000ED840000}"/>
    <cellStyle name="20% - Accent1 4 2 3 2 6 2 2 2 2" xfId="34214" xr:uid="{00000000-0005-0000-0000-0000EE840000}"/>
    <cellStyle name="20% - Accent1 4 2 3 2 6 2 2 3" xfId="34215" xr:uid="{00000000-0005-0000-0000-0000EF840000}"/>
    <cellStyle name="20% - Accent1 4 2 3 2 6 2 3" xfId="34216" xr:uid="{00000000-0005-0000-0000-0000F0840000}"/>
    <cellStyle name="20% - Accent1 4 2 3 2 6 2 3 2" xfId="34217" xr:uid="{00000000-0005-0000-0000-0000F1840000}"/>
    <cellStyle name="20% - Accent1 4 2 3 2 6 2 4" xfId="34218" xr:uid="{00000000-0005-0000-0000-0000F2840000}"/>
    <cellStyle name="20% - Accent1 4 2 3 2 6 3" xfId="34219" xr:uid="{00000000-0005-0000-0000-0000F3840000}"/>
    <cellStyle name="20% - Accent1 4 2 3 2 6 3 2" xfId="34220" xr:uid="{00000000-0005-0000-0000-0000F4840000}"/>
    <cellStyle name="20% - Accent1 4 2 3 2 6 3 2 2" xfId="34221" xr:uid="{00000000-0005-0000-0000-0000F5840000}"/>
    <cellStyle name="20% - Accent1 4 2 3 2 6 3 2 2 2" xfId="34222" xr:uid="{00000000-0005-0000-0000-0000F6840000}"/>
    <cellStyle name="20% - Accent1 4 2 3 2 6 3 2 3" xfId="34223" xr:uid="{00000000-0005-0000-0000-0000F7840000}"/>
    <cellStyle name="20% - Accent1 4 2 3 2 6 3 3" xfId="34224" xr:uid="{00000000-0005-0000-0000-0000F8840000}"/>
    <cellStyle name="20% - Accent1 4 2 3 2 6 3 3 2" xfId="34225" xr:uid="{00000000-0005-0000-0000-0000F9840000}"/>
    <cellStyle name="20% - Accent1 4 2 3 2 6 3 4" xfId="34226" xr:uid="{00000000-0005-0000-0000-0000FA840000}"/>
    <cellStyle name="20% - Accent1 4 2 3 2 6 4" xfId="34227" xr:uid="{00000000-0005-0000-0000-0000FB840000}"/>
    <cellStyle name="20% - Accent1 4 2 3 2 6 4 2" xfId="34228" xr:uid="{00000000-0005-0000-0000-0000FC840000}"/>
    <cellStyle name="20% - Accent1 4 2 3 2 6 4 2 2" xfId="34229" xr:uid="{00000000-0005-0000-0000-0000FD840000}"/>
    <cellStyle name="20% - Accent1 4 2 3 2 6 4 2 2 2" xfId="34230" xr:uid="{00000000-0005-0000-0000-0000FE840000}"/>
    <cellStyle name="20% - Accent1 4 2 3 2 6 4 2 3" xfId="34231" xr:uid="{00000000-0005-0000-0000-0000FF840000}"/>
    <cellStyle name="20% - Accent1 4 2 3 2 6 4 3" xfId="34232" xr:uid="{00000000-0005-0000-0000-000000850000}"/>
    <cellStyle name="20% - Accent1 4 2 3 2 6 4 3 2" xfId="34233" xr:uid="{00000000-0005-0000-0000-000001850000}"/>
    <cellStyle name="20% - Accent1 4 2 3 2 6 4 4" xfId="34234" xr:uid="{00000000-0005-0000-0000-000002850000}"/>
    <cellStyle name="20% - Accent1 4 2 3 2 6 5" xfId="34235" xr:uid="{00000000-0005-0000-0000-000003850000}"/>
    <cellStyle name="20% - Accent1 4 2 3 2 6 5 2" xfId="34236" xr:uid="{00000000-0005-0000-0000-000004850000}"/>
    <cellStyle name="20% - Accent1 4 2 3 2 6 5 2 2" xfId="34237" xr:uid="{00000000-0005-0000-0000-000005850000}"/>
    <cellStyle name="20% - Accent1 4 2 3 2 6 5 3" xfId="34238" xr:uid="{00000000-0005-0000-0000-000006850000}"/>
    <cellStyle name="20% - Accent1 4 2 3 2 6 6" xfId="34239" xr:uid="{00000000-0005-0000-0000-000007850000}"/>
    <cellStyle name="20% - Accent1 4 2 3 2 6 6 2" xfId="34240" xr:uid="{00000000-0005-0000-0000-000008850000}"/>
    <cellStyle name="20% - Accent1 4 2 3 2 6 6 2 2" xfId="34241" xr:uid="{00000000-0005-0000-0000-000009850000}"/>
    <cellStyle name="20% - Accent1 4 2 3 2 6 6 3" xfId="34242" xr:uid="{00000000-0005-0000-0000-00000A850000}"/>
    <cellStyle name="20% - Accent1 4 2 3 2 6 7" xfId="34243" xr:uid="{00000000-0005-0000-0000-00000B850000}"/>
    <cellStyle name="20% - Accent1 4 2 3 2 6 7 2" xfId="34244" xr:uid="{00000000-0005-0000-0000-00000C850000}"/>
    <cellStyle name="20% - Accent1 4 2 3 2 6 8" xfId="34245" xr:uid="{00000000-0005-0000-0000-00000D850000}"/>
    <cellStyle name="20% - Accent1 4 2 3 2 6 8 2" xfId="34246" xr:uid="{00000000-0005-0000-0000-00000E850000}"/>
    <cellStyle name="20% - Accent1 4 2 3 2 6 9" xfId="34247" xr:uid="{00000000-0005-0000-0000-00000F850000}"/>
    <cellStyle name="20% - Accent1 4 2 3 2 7" xfId="34248" xr:uid="{00000000-0005-0000-0000-000010850000}"/>
    <cellStyle name="20% - Accent1 4 2 3 2 7 2" xfId="34249" xr:uid="{00000000-0005-0000-0000-000011850000}"/>
    <cellStyle name="20% - Accent1 4 2 3 2 7 2 2" xfId="34250" xr:uid="{00000000-0005-0000-0000-000012850000}"/>
    <cellStyle name="20% - Accent1 4 2 3 2 7 2 2 2" xfId="34251" xr:uid="{00000000-0005-0000-0000-000013850000}"/>
    <cellStyle name="20% - Accent1 4 2 3 2 7 2 2 2 2" xfId="34252" xr:uid="{00000000-0005-0000-0000-000014850000}"/>
    <cellStyle name="20% - Accent1 4 2 3 2 7 2 2 3" xfId="34253" xr:uid="{00000000-0005-0000-0000-000015850000}"/>
    <cellStyle name="20% - Accent1 4 2 3 2 7 2 3" xfId="34254" xr:uid="{00000000-0005-0000-0000-000016850000}"/>
    <cellStyle name="20% - Accent1 4 2 3 2 7 2 3 2" xfId="34255" xr:uid="{00000000-0005-0000-0000-000017850000}"/>
    <cellStyle name="20% - Accent1 4 2 3 2 7 2 4" xfId="34256" xr:uid="{00000000-0005-0000-0000-000018850000}"/>
    <cellStyle name="20% - Accent1 4 2 3 2 7 3" xfId="34257" xr:uid="{00000000-0005-0000-0000-000019850000}"/>
    <cellStyle name="20% - Accent1 4 2 3 2 7 3 2" xfId="34258" xr:uid="{00000000-0005-0000-0000-00001A850000}"/>
    <cellStyle name="20% - Accent1 4 2 3 2 7 3 2 2" xfId="34259" xr:uid="{00000000-0005-0000-0000-00001B850000}"/>
    <cellStyle name="20% - Accent1 4 2 3 2 7 3 2 2 2" xfId="34260" xr:uid="{00000000-0005-0000-0000-00001C850000}"/>
    <cellStyle name="20% - Accent1 4 2 3 2 7 3 2 3" xfId="34261" xr:uid="{00000000-0005-0000-0000-00001D850000}"/>
    <cellStyle name="20% - Accent1 4 2 3 2 7 3 3" xfId="34262" xr:uid="{00000000-0005-0000-0000-00001E850000}"/>
    <cellStyle name="20% - Accent1 4 2 3 2 7 3 3 2" xfId="34263" xr:uid="{00000000-0005-0000-0000-00001F850000}"/>
    <cellStyle name="20% - Accent1 4 2 3 2 7 3 4" xfId="34264" xr:uid="{00000000-0005-0000-0000-000020850000}"/>
    <cellStyle name="20% - Accent1 4 2 3 2 7 4" xfId="34265" xr:uid="{00000000-0005-0000-0000-000021850000}"/>
    <cellStyle name="20% - Accent1 4 2 3 2 7 4 2" xfId="34266" xr:uid="{00000000-0005-0000-0000-000022850000}"/>
    <cellStyle name="20% - Accent1 4 2 3 2 7 4 2 2" xfId="34267" xr:uid="{00000000-0005-0000-0000-000023850000}"/>
    <cellStyle name="20% - Accent1 4 2 3 2 7 4 2 2 2" xfId="34268" xr:uid="{00000000-0005-0000-0000-000024850000}"/>
    <cellStyle name="20% - Accent1 4 2 3 2 7 4 2 3" xfId="34269" xr:uid="{00000000-0005-0000-0000-000025850000}"/>
    <cellStyle name="20% - Accent1 4 2 3 2 7 4 3" xfId="34270" xr:uid="{00000000-0005-0000-0000-000026850000}"/>
    <cellStyle name="20% - Accent1 4 2 3 2 7 4 3 2" xfId="34271" xr:uid="{00000000-0005-0000-0000-000027850000}"/>
    <cellStyle name="20% - Accent1 4 2 3 2 7 4 4" xfId="34272" xr:uid="{00000000-0005-0000-0000-000028850000}"/>
    <cellStyle name="20% - Accent1 4 2 3 2 7 5" xfId="34273" xr:uid="{00000000-0005-0000-0000-000029850000}"/>
    <cellStyle name="20% - Accent1 4 2 3 2 7 5 2" xfId="34274" xr:uid="{00000000-0005-0000-0000-00002A850000}"/>
    <cellStyle name="20% - Accent1 4 2 3 2 7 5 2 2" xfId="34275" xr:uid="{00000000-0005-0000-0000-00002B850000}"/>
    <cellStyle name="20% - Accent1 4 2 3 2 7 5 3" xfId="34276" xr:uid="{00000000-0005-0000-0000-00002C850000}"/>
    <cellStyle name="20% - Accent1 4 2 3 2 7 6" xfId="34277" xr:uid="{00000000-0005-0000-0000-00002D850000}"/>
    <cellStyle name="20% - Accent1 4 2 3 2 7 6 2" xfId="34278" xr:uid="{00000000-0005-0000-0000-00002E850000}"/>
    <cellStyle name="20% - Accent1 4 2 3 2 7 6 2 2" xfId="34279" xr:uid="{00000000-0005-0000-0000-00002F850000}"/>
    <cellStyle name="20% - Accent1 4 2 3 2 7 6 3" xfId="34280" xr:uid="{00000000-0005-0000-0000-000030850000}"/>
    <cellStyle name="20% - Accent1 4 2 3 2 7 7" xfId="34281" xr:uid="{00000000-0005-0000-0000-000031850000}"/>
    <cellStyle name="20% - Accent1 4 2 3 2 7 7 2" xfId="34282" xr:uid="{00000000-0005-0000-0000-000032850000}"/>
    <cellStyle name="20% - Accent1 4 2 3 2 7 8" xfId="34283" xr:uid="{00000000-0005-0000-0000-000033850000}"/>
    <cellStyle name="20% - Accent1 4 2 3 2 7 8 2" xfId="34284" xr:uid="{00000000-0005-0000-0000-000034850000}"/>
    <cellStyle name="20% - Accent1 4 2 3 2 7 9" xfId="34285" xr:uid="{00000000-0005-0000-0000-000035850000}"/>
    <cellStyle name="20% - Accent1 4 2 3 2 8" xfId="34286" xr:uid="{00000000-0005-0000-0000-000036850000}"/>
    <cellStyle name="20% - Accent1 4 2 3 2 8 2" xfId="34287" xr:uid="{00000000-0005-0000-0000-000037850000}"/>
    <cellStyle name="20% - Accent1 4 2 3 2 8 2 2" xfId="34288" xr:uid="{00000000-0005-0000-0000-000038850000}"/>
    <cellStyle name="20% - Accent1 4 2 3 2 8 2 2 2" xfId="34289" xr:uid="{00000000-0005-0000-0000-000039850000}"/>
    <cellStyle name="20% - Accent1 4 2 3 2 8 2 3" xfId="34290" xr:uid="{00000000-0005-0000-0000-00003A850000}"/>
    <cellStyle name="20% - Accent1 4 2 3 2 8 3" xfId="34291" xr:uid="{00000000-0005-0000-0000-00003B850000}"/>
    <cellStyle name="20% - Accent1 4 2 3 2 8 3 2" xfId="34292" xr:uid="{00000000-0005-0000-0000-00003C850000}"/>
    <cellStyle name="20% - Accent1 4 2 3 2 8 4" xfId="34293" xr:uid="{00000000-0005-0000-0000-00003D850000}"/>
    <cellStyle name="20% - Accent1 4 2 3 2 9" xfId="34294" xr:uid="{00000000-0005-0000-0000-00003E850000}"/>
    <cellStyle name="20% - Accent1 4 2 3 2 9 2" xfId="34295" xr:uid="{00000000-0005-0000-0000-00003F850000}"/>
    <cellStyle name="20% - Accent1 4 2 3 2 9 2 2" xfId="34296" xr:uid="{00000000-0005-0000-0000-000040850000}"/>
    <cellStyle name="20% - Accent1 4 2 3 2 9 2 2 2" xfId="34297" xr:uid="{00000000-0005-0000-0000-000041850000}"/>
    <cellStyle name="20% - Accent1 4 2 3 2 9 2 3" xfId="34298" xr:uid="{00000000-0005-0000-0000-000042850000}"/>
    <cellStyle name="20% - Accent1 4 2 3 2 9 3" xfId="34299" xr:uid="{00000000-0005-0000-0000-000043850000}"/>
    <cellStyle name="20% - Accent1 4 2 3 2 9 3 2" xfId="34300" xr:uid="{00000000-0005-0000-0000-000044850000}"/>
    <cellStyle name="20% - Accent1 4 2 3 2 9 4" xfId="34301" xr:uid="{00000000-0005-0000-0000-000045850000}"/>
    <cellStyle name="20% - Accent1 4 2 3 3" xfId="34302" xr:uid="{00000000-0005-0000-0000-000046850000}"/>
    <cellStyle name="20% - Accent1 4 2 3 3 10" xfId="34303" xr:uid="{00000000-0005-0000-0000-000047850000}"/>
    <cellStyle name="20% - Accent1 4 2 3 3 10 2" xfId="34304" xr:uid="{00000000-0005-0000-0000-000048850000}"/>
    <cellStyle name="20% - Accent1 4 2 3 3 10 2 2" xfId="34305" xr:uid="{00000000-0005-0000-0000-000049850000}"/>
    <cellStyle name="20% - Accent1 4 2 3 3 10 3" xfId="34306" xr:uid="{00000000-0005-0000-0000-00004A850000}"/>
    <cellStyle name="20% - Accent1 4 2 3 3 11" xfId="34307" xr:uid="{00000000-0005-0000-0000-00004B850000}"/>
    <cellStyle name="20% - Accent1 4 2 3 3 11 2" xfId="34308" xr:uid="{00000000-0005-0000-0000-00004C850000}"/>
    <cellStyle name="20% - Accent1 4 2 3 3 11 2 2" xfId="34309" xr:uid="{00000000-0005-0000-0000-00004D850000}"/>
    <cellStyle name="20% - Accent1 4 2 3 3 11 3" xfId="34310" xr:uid="{00000000-0005-0000-0000-00004E850000}"/>
    <cellStyle name="20% - Accent1 4 2 3 3 12" xfId="34311" xr:uid="{00000000-0005-0000-0000-00004F850000}"/>
    <cellStyle name="20% - Accent1 4 2 3 3 12 2" xfId="34312" xr:uid="{00000000-0005-0000-0000-000050850000}"/>
    <cellStyle name="20% - Accent1 4 2 3 3 13" xfId="34313" xr:uid="{00000000-0005-0000-0000-000051850000}"/>
    <cellStyle name="20% - Accent1 4 2 3 3 13 2" xfId="34314" xr:uid="{00000000-0005-0000-0000-000052850000}"/>
    <cellStyle name="20% - Accent1 4 2 3 3 14" xfId="34315" xr:uid="{00000000-0005-0000-0000-000053850000}"/>
    <cellStyle name="20% - Accent1 4 2 3 3 2" xfId="34316" xr:uid="{00000000-0005-0000-0000-000054850000}"/>
    <cellStyle name="20% - Accent1 4 2 3 3 2 10" xfId="34317" xr:uid="{00000000-0005-0000-0000-000055850000}"/>
    <cellStyle name="20% - Accent1 4 2 3 3 2 10 2" xfId="34318" xr:uid="{00000000-0005-0000-0000-000056850000}"/>
    <cellStyle name="20% - Accent1 4 2 3 3 2 11" xfId="34319" xr:uid="{00000000-0005-0000-0000-000057850000}"/>
    <cellStyle name="20% - Accent1 4 2 3 3 2 2" xfId="34320" xr:uid="{00000000-0005-0000-0000-000058850000}"/>
    <cellStyle name="20% - Accent1 4 2 3 3 2 2 2" xfId="34321" xr:uid="{00000000-0005-0000-0000-000059850000}"/>
    <cellStyle name="20% - Accent1 4 2 3 3 2 2 2 2" xfId="34322" xr:uid="{00000000-0005-0000-0000-00005A850000}"/>
    <cellStyle name="20% - Accent1 4 2 3 3 2 2 2 2 2" xfId="34323" xr:uid="{00000000-0005-0000-0000-00005B850000}"/>
    <cellStyle name="20% - Accent1 4 2 3 3 2 2 2 2 2 2" xfId="34324" xr:uid="{00000000-0005-0000-0000-00005C850000}"/>
    <cellStyle name="20% - Accent1 4 2 3 3 2 2 2 2 3" xfId="34325" xr:uid="{00000000-0005-0000-0000-00005D850000}"/>
    <cellStyle name="20% - Accent1 4 2 3 3 2 2 2 3" xfId="34326" xr:uid="{00000000-0005-0000-0000-00005E850000}"/>
    <cellStyle name="20% - Accent1 4 2 3 3 2 2 2 3 2" xfId="34327" xr:uid="{00000000-0005-0000-0000-00005F850000}"/>
    <cellStyle name="20% - Accent1 4 2 3 3 2 2 2 4" xfId="34328" xr:uid="{00000000-0005-0000-0000-000060850000}"/>
    <cellStyle name="20% - Accent1 4 2 3 3 2 2 3" xfId="34329" xr:uid="{00000000-0005-0000-0000-000061850000}"/>
    <cellStyle name="20% - Accent1 4 2 3 3 2 2 3 2" xfId="34330" xr:uid="{00000000-0005-0000-0000-000062850000}"/>
    <cellStyle name="20% - Accent1 4 2 3 3 2 2 3 2 2" xfId="34331" xr:uid="{00000000-0005-0000-0000-000063850000}"/>
    <cellStyle name="20% - Accent1 4 2 3 3 2 2 3 2 2 2" xfId="34332" xr:uid="{00000000-0005-0000-0000-000064850000}"/>
    <cellStyle name="20% - Accent1 4 2 3 3 2 2 3 2 3" xfId="34333" xr:uid="{00000000-0005-0000-0000-000065850000}"/>
    <cellStyle name="20% - Accent1 4 2 3 3 2 2 3 3" xfId="34334" xr:uid="{00000000-0005-0000-0000-000066850000}"/>
    <cellStyle name="20% - Accent1 4 2 3 3 2 2 3 3 2" xfId="34335" xr:uid="{00000000-0005-0000-0000-000067850000}"/>
    <cellStyle name="20% - Accent1 4 2 3 3 2 2 3 4" xfId="34336" xr:uid="{00000000-0005-0000-0000-000068850000}"/>
    <cellStyle name="20% - Accent1 4 2 3 3 2 2 4" xfId="34337" xr:uid="{00000000-0005-0000-0000-000069850000}"/>
    <cellStyle name="20% - Accent1 4 2 3 3 2 2 4 2" xfId="34338" xr:uid="{00000000-0005-0000-0000-00006A850000}"/>
    <cellStyle name="20% - Accent1 4 2 3 3 2 2 4 2 2" xfId="34339" xr:uid="{00000000-0005-0000-0000-00006B850000}"/>
    <cellStyle name="20% - Accent1 4 2 3 3 2 2 4 2 2 2" xfId="34340" xr:uid="{00000000-0005-0000-0000-00006C850000}"/>
    <cellStyle name="20% - Accent1 4 2 3 3 2 2 4 2 3" xfId="34341" xr:uid="{00000000-0005-0000-0000-00006D850000}"/>
    <cellStyle name="20% - Accent1 4 2 3 3 2 2 4 3" xfId="34342" xr:uid="{00000000-0005-0000-0000-00006E850000}"/>
    <cellStyle name="20% - Accent1 4 2 3 3 2 2 4 3 2" xfId="34343" xr:uid="{00000000-0005-0000-0000-00006F850000}"/>
    <cellStyle name="20% - Accent1 4 2 3 3 2 2 4 4" xfId="34344" xr:uid="{00000000-0005-0000-0000-000070850000}"/>
    <cellStyle name="20% - Accent1 4 2 3 3 2 2 5" xfId="34345" xr:uid="{00000000-0005-0000-0000-000071850000}"/>
    <cellStyle name="20% - Accent1 4 2 3 3 2 2 5 2" xfId="34346" xr:uid="{00000000-0005-0000-0000-000072850000}"/>
    <cellStyle name="20% - Accent1 4 2 3 3 2 2 5 2 2" xfId="34347" xr:uid="{00000000-0005-0000-0000-000073850000}"/>
    <cellStyle name="20% - Accent1 4 2 3 3 2 2 5 3" xfId="34348" xr:uid="{00000000-0005-0000-0000-000074850000}"/>
    <cellStyle name="20% - Accent1 4 2 3 3 2 2 6" xfId="34349" xr:uid="{00000000-0005-0000-0000-000075850000}"/>
    <cellStyle name="20% - Accent1 4 2 3 3 2 2 6 2" xfId="34350" xr:uid="{00000000-0005-0000-0000-000076850000}"/>
    <cellStyle name="20% - Accent1 4 2 3 3 2 2 6 2 2" xfId="34351" xr:uid="{00000000-0005-0000-0000-000077850000}"/>
    <cellStyle name="20% - Accent1 4 2 3 3 2 2 6 3" xfId="34352" xr:uid="{00000000-0005-0000-0000-000078850000}"/>
    <cellStyle name="20% - Accent1 4 2 3 3 2 2 7" xfId="34353" xr:uid="{00000000-0005-0000-0000-000079850000}"/>
    <cellStyle name="20% - Accent1 4 2 3 3 2 2 7 2" xfId="34354" xr:uid="{00000000-0005-0000-0000-00007A850000}"/>
    <cellStyle name="20% - Accent1 4 2 3 3 2 2 8" xfId="34355" xr:uid="{00000000-0005-0000-0000-00007B850000}"/>
    <cellStyle name="20% - Accent1 4 2 3 3 2 2 8 2" xfId="34356" xr:uid="{00000000-0005-0000-0000-00007C850000}"/>
    <cellStyle name="20% - Accent1 4 2 3 3 2 2 9" xfId="34357" xr:uid="{00000000-0005-0000-0000-00007D850000}"/>
    <cellStyle name="20% - Accent1 4 2 3 3 2 3" xfId="34358" xr:uid="{00000000-0005-0000-0000-00007E850000}"/>
    <cellStyle name="20% - Accent1 4 2 3 3 2 3 2" xfId="34359" xr:uid="{00000000-0005-0000-0000-00007F850000}"/>
    <cellStyle name="20% - Accent1 4 2 3 3 2 3 2 2" xfId="34360" xr:uid="{00000000-0005-0000-0000-000080850000}"/>
    <cellStyle name="20% - Accent1 4 2 3 3 2 3 2 2 2" xfId="34361" xr:uid="{00000000-0005-0000-0000-000081850000}"/>
    <cellStyle name="20% - Accent1 4 2 3 3 2 3 2 2 2 2" xfId="34362" xr:uid="{00000000-0005-0000-0000-000082850000}"/>
    <cellStyle name="20% - Accent1 4 2 3 3 2 3 2 2 3" xfId="34363" xr:uid="{00000000-0005-0000-0000-000083850000}"/>
    <cellStyle name="20% - Accent1 4 2 3 3 2 3 2 3" xfId="34364" xr:uid="{00000000-0005-0000-0000-000084850000}"/>
    <cellStyle name="20% - Accent1 4 2 3 3 2 3 2 3 2" xfId="34365" xr:uid="{00000000-0005-0000-0000-000085850000}"/>
    <cellStyle name="20% - Accent1 4 2 3 3 2 3 2 4" xfId="34366" xr:uid="{00000000-0005-0000-0000-000086850000}"/>
    <cellStyle name="20% - Accent1 4 2 3 3 2 3 3" xfId="34367" xr:uid="{00000000-0005-0000-0000-000087850000}"/>
    <cellStyle name="20% - Accent1 4 2 3 3 2 3 3 2" xfId="34368" xr:uid="{00000000-0005-0000-0000-000088850000}"/>
    <cellStyle name="20% - Accent1 4 2 3 3 2 3 3 2 2" xfId="34369" xr:uid="{00000000-0005-0000-0000-000089850000}"/>
    <cellStyle name="20% - Accent1 4 2 3 3 2 3 3 2 2 2" xfId="34370" xr:uid="{00000000-0005-0000-0000-00008A850000}"/>
    <cellStyle name="20% - Accent1 4 2 3 3 2 3 3 2 3" xfId="34371" xr:uid="{00000000-0005-0000-0000-00008B850000}"/>
    <cellStyle name="20% - Accent1 4 2 3 3 2 3 3 3" xfId="34372" xr:uid="{00000000-0005-0000-0000-00008C850000}"/>
    <cellStyle name="20% - Accent1 4 2 3 3 2 3 3 3 2" xfId="34373" xr:uid="{00000000-0005-0000-0000-00008D850000}"/>
    <cellStyle name="20% - Accent1 4 2 3 3 2 3 3 4" xfId="34374" xr:uid="{00000000-0005-0000-0000-00008E850000}"/>
    <cellStyle name="20% - Accent1 4 2 3 3 2 3 4" xfId="34375" xr:uid="{00000000-0005-0000-0000-00008F850000}"/>
    <cellStyle name="20% - Accent1 4 2 3 3 2 3 4 2" xfId="34376" xr:uid="{00000000-0005-0000-0000-000090850000}"/>
    <cellStyle name="20% - Accent1 4 2 3 3 2 3 4 2 2" xfId="34377" xr:uid="{00000000-0005-0000-0000-000091850000}"/>
    <cellStyle name="20% - Accent1 4 2 3 3 2 3 4 2 2 2" xfId="34378" xr:uid="{00000000-0005-0000-0000-000092850000}"/>
    <cellStyle name="20% - Accent1 4 2 3 3 2 3 4 2 3" xfId="34379" xr:uid="{00000000-0005-0000-0000-000093850000}"/>
    <cellStyle name="20% - Accent1 4 2 3 3 2 3 4 3" xfId="34380" xr:uid="{00000000-0005-0000-0000-000094850000}"/>
    <cellStyle name="20% - Accent1 4 2 3 3 2 3 4 3 2" xfId="34381" xr:uid="{00000000-0005-0000-0000-000095850000}"/>
    <cellStyle name="20% - Accent1 4 2 3 3 2 3 4 4" xfId="34382" xr:uid="{00000000-0005-0000-0000-000096850000}"/>
    <cellStyle name="20% - Accent1 4 2 3 3 2 3 5" xfId="34383" xr:uid="{00000000-0005-0000-0000-000097850000}"/>
    <cellStyle name="20% - Accent1 4 2 3 3 2 3 5 2" xfId="34384" xr:uid="{00000000-0005-0000-0000-000098850000}"/>
    <cellStyle name="20% - Accent1 4 2 3 3 2 3 5 2 2" xfId="34385" xr:uid="{00000000-0005-0000-0000-000099850000}"/>
    <cellStyle name="20% - Accent1 4 2 3 3 2 3 5 3" xfId="34386" xr:uid="{00000000-0005-0000-0000-00009A850000}"/>
    <cellStyle name="20% - Accent1 4 2 3 3 2 3 6" xfId="34387" xr:uid="{00000000-0005-0000-0000-00009B850000}"/>
    <cellStyle name="20% - Accent1 4 2 3 3 2 3 6 2" xfId="34388" xr:uid="{00000000-0005-0000-0000-00009C850000}"/>
    <cellStyle name="20% - Accent1 4 2 3 3 2 3 6 2 2" xfId="34389" xr:uid="{00000000-0005-0000-0000-00009D850000}"/>
    <cellStyle name="20% - Accent1 4 2 3 3 2 3 6 3" xfId="34390" xr:uid="{00000000-0005-0000-0000-00009E850000}"/>
    <cellStyle name="20% - Accent1 4 2 3 3 2 3 7" xfId="34391" xr:uid="{00000000-0005-0000-0000-00009F850000}"/>
    <cellStyle name="20% - Accent1 4 2 3 3 2 3 7 2" xfId="34392" xr:uid="{00000000-0005-0000-0000-0000A0850000}"/>
    <cellStyle name="20% - Accent1 4 2 3 3 2 3 8" xfId="34393" xr:uid="{00000000-0005-0000-0000-0000A1850000}"/>
    <cellStyle name="20% - Accent1 4 2 3 3 2 3 8 2" xfId="34394" xr:uid="{00000000-0005-0000-0000-0000A2850000}"/>
    <cellStyle name="20% - Accent1 4 2 3 3 2 3 9" xfId="34395" xr:uid="{00000000-0005-0000-0000-0000A3850000}"/>
    <cellStyle name="20% - Accent1 4 2 3 3 2 4" xfId="34396" xr:uid="{00000000-0005-0000-0000-0000A4850000}"/>
    <cellStyle name="20% - Accent1 4 2 3 3 2 4 2" xfId="34397" xr:uid="{00000000-0005-0000-0000-0000A5850000}"/>
    <cellStyle name="20% - Accent1 4 2 3 3 2 4 2 2" xfId="34398" xr:uid="{00000000-0005-0000-0000-0000A6850000}"/>
    <cellStyle name="20% - Accent1 4 2 3 3 2 4 2 2 2" xfId="34399" xr:uid="{00000000-0005-0000-0000-0000A7850000}"/>
    <cellStyle name="20% - Accent1 4 2 3 3 2 4 2 3" xfId="34400" xr:uid="{00000000-0005-0000-0000-0000A8850000}"/>
    <cellStyle name="20% - Accent1 4 2 3 3 2 4 3" xfId="34401" xr:uid="{00000000-0005-0000-0000-0000A9850000}"/>
    <cellStyle name="20% - Accent1 4 2 3 3 2 4 3 2" xfId="34402" xr:uid="{00000000-0005-0000-0000-0000AA850000}"/>
    <cellStyle name="20% - Accent1 4 2 3 3 2 4 4" xfId="34403" xr:uid="{00000000-0005-0000-0000-0000AB850000}"/>
    <cellStyle name="20% - Accent1 4 2 3 3 2 5" xfId="34404" xr:uid="{00000000-0005-0000-0000-0000AC850000}"/>
    <cellStyle name="20% - Accent1 4 2 3 3 2 5 2" xfId="34405" xr:uid="{00000000-0005-0000-0000-0000AD850000}"/>
    <cellStyle name="20% - Accent1 4 2 3 3 2 5 2 2" xfId="34406" xr:uid="{00000000-0005-0000-0000-0000AE850000}"/>
    <cellStyle name="20% - Accent1 4 2 3 3 2 5 2 2 2" xfId="34407" xr:uid="{00000000-0005-0000-0000-0000AF850000}"/>
    <cellStyle name="20% - Accent1 4 2 3 3 2 5 2 3" xfId="34408" xr:uid="{00000000-0005-0000-0000-0000B0850000}"/>
    <cellStyle name="20% - Accent1 4 2 3 3 2 5 3" xfId="34409" xr:uid="{00000000-0005-0000-0000-0000B1850000}"/>
    <cellStyle name="20% - Accent1 4 2 3 3 2 5 3 2" xfId="34410" xr:uid="{00000000-0005-0000-0000-0000B2850000}"/>
    <cellStyle name="20% - Accent1 4 2 3 3 2 5 4" xfId="34411" xr:uid="{00000000-0005-0000-0000-0000B3850000}"/>
    <cellStyle name="20% - Accent1 4 2 3 3 2 6" xfId="34412" xr:uid="{00000000-0005-0000-0000-0000B4850000}"/>
    <cellStyle name="20% - Accent1 4 2 3 3 2 6 2" xfId="34413" xr:uid="{00000000-0005-0000-0000-0000B5850000}"/>
    <cellStyle name="20% - Accent1 4 2 3 3 2 6 2 2" xfId="34414" xr:uid="{00000000-0005-0000-0000-0000B6850000}"/>
    <cellStyle name="20% - Accent1 4 2 3 3 2 6 2 2 2" xfId="34415" xr:uid="{00000000-0005-0000-0000-0000B7850000}"/>
    <cellStyle name="20% - Accent1 4 2 3 3 2 6 2 3" xfId="34416" xr:uid="{00000000-0005-0000-0000-0000B8850000}"/>
    <cellStyle name="20% - Accent1 4 2 3 3 2 6 3" xfId="34417" xr:uid="{00000000-0005-0000-0000-0000B9850000}"/>
    <cellStyle name="20% - Accent1 4 2 3 3 2 6 3 2" xfId="34418" xr:uid="{00000000-0005-0000-0000-0000BA850000}"/>
    <cellStyle name="20% - Accent1 4 2 3 3 2 6 4" xfId="34419" xr:uid="{00000000-0005-0000-0000-0000BB850000}"/>
    <cellStyle name="20% - Accent1 4 2 3 3 2 7" xfId="34420" xr:uid="{00000000-0005-0000-0000-0000BC850000}"/>
    <cellStyle name="20% - Accent1 4 2 3 3 2 7 2" xfId="34421" xr:uid="{00000000-0005-0000-0000-0000BD850000}"/>
    <cellStyle name="20% - Accent1 4 2 3 3 2 7 2 2" xfId="34422" xr:uid="{00000000-0005-0000-0000-0000BE850000}"/>
    <cellStyle name="20% - Accent1 4 2 3 3 2 7 3" xfId="34423" xr:uid="{00000000-0005-0000-0000-0000BF850000}"/>
    <cellStyle name="20% - Accent1 4 2 3 3 2 8" xfId="34424" xr:uid="{00000000-0005-0000-0000-0000C0850000}"/>
    <cellStyle name="20% - Accent1 4 2 3 3 2 8 2" xfId="34425" xr:uid="{00000000-0005-0000-0000-0000C1850000}"/>
    <cellStyle name="20% - Accent1 4 2 3 3 2 8 2 2" xfId="34426" xr:uid="{00000000-0005-0000-0000-0000C2850000}"/>
    <cellStyle name="20% - Accent1 4 2 3 3 2 8 3" xfId="34427" xr:uid="{00000000-0005-0000-0000-0000C3850000}"/>
    <cellStyle name="20% - Accent1 4 2 3 3 2 9" xfId="34428" xr:uid="{00000000-0005-0000-0000-0000C4850000}"/>
    <cellStyle name="20% - Accent1 4 2 3 3 2 9 2" xfId="34429" xr:uid="{00000000-0005-0000-0000-0000C5850000}"/>
    <cellStyle name="20% - Accent1 4 2 3 3 3" xfId="34430" xr:uid="{00000000-0005-0000-0000-0000C6850000}"/>
    <cellStyle name="20% - Accent1 4 2 3 3 3 10" xfId="34431" xr:uid="{00000000-0005-0000-0000-0000C7850000}"/>
    <cellStyle name="20% - Accent1 4 2 3 3 3 10 2" xfId="34432" xr:uid="{00000000-0005-0000-0000-0000C8850000}"/>
    <cellStyle name="20% - Accent1 4 2 3 3 3 11" xfId="34433" xr:uid="{00000000-0005-0000-0000-0000C9850000}"/>
    <cellStyle name="20% - Accent1 4 2 3 3 3 2" xfId="34434" xr:uid="{00000000-0005-0000-0000-0000CA850000}"/>
    <cellStyle name="20% - Accent1 4 2 3 3 3 2 2" xfId="34435" xr:uid="{00000000-0005-0000-0000-0000CB850000}"/>
    <cellStyle name="20% - Accent1 4 2 3 3 3 2 2 2" xfId="34436" xr:uid="{00000000-0005-0000-0000-0000CC850000}"/>
    <cellStyle name="20% - Accent1 4 2 3 3 3 2 2 2 2" xfId="34437" xr:uid="{00000000-0005-0000-0000-0000CD850000}"/>
    <cellStyle name="20% - Accent1 4 2 3 3 3 2 2 2 2 2" xfId="34438" xr:uid="{00000000-0005-0000-0000-0000CE850000}"/>
    <cellStyle name="20% - Accent1 4 2 3 3 3 2 2 2 3" xfId="34439" xr:uid="{00000000-0005-0000-0000-0000CF850000}"/>
    <cellStyle name="20% - Accent1 4 2 3 3 3 2 2 3" xfId="34440" xr:uid="{00000000-0005-0000-0000-0000D0850000}"/>
    <cellStyle name="20% - Accent1 4 2 3 3 3 2 2 3 2" xfId="34441" xr:uid="{00000000-0005-0000-0000-0000D1850000}"/>
    <cellStyle name="20% - Accent1 4 2 3 3 3 2 2 4" xfId="34442" xr:uid="{00000000-0005-0000-0000-0000D2850000}"/>
    <cellStyle name="20% - Accent1 4 2 3 3 3 2 3" xfId="34443" xr:uid="{00000000-0005-0000-0000-0000D3850000}"/>
    <cellStyle name="20% - Accent1 4 2 3 3 3 2 3 2" xfId="34444" xr:uid="{00000000-0005-0000-0000-0000D4850000}"/>
    <cellStyle name="20% - Accent1 4 2 3 3 3 2 3 2 2" xfId="34445" xr:uid="{00000000-0005-0000-0000-0000D5850000}"/>
    <cellStyle name="20% - Accent1 4 2 3 3 3 2 3 2 2 2" xfId="34446" xr:uid="{00000000-0005-0000-0000-0000D6850000}"/>
    <cellStyle name="20% - Accent1 4 2 3 3 3 2 3 2 3" xfId="34447" xr:uid="{00000000-0005-0000-0000-0000D7850000}"/>
    <cellStyle name="20% - Accent1 4 2 3 3 3 2 3 3" xfId="34448" xr:uid="{00000000-0005-0000-0000-0000D8850000}"/>
    <cellStyle name="20% - Accent1 4 2 3 3 3 2 3 3 2" xfId="34449" xr:uid="{00000000-0005-0000-0000-0000D9850000}"/>
    <cellStyle name="20% - Accent1 4 2 3 3 3 2 3 4" xfId="34450" xr:uid="{00000000-0005-0000-0000-0000DA850000}"/>
    <cellStyle name="20% - Accent1 4 2 3 3 3 2 4" xfId="34451" xr:uid="{00000000-0005-0000-0000-0000DB850000}"/>
    <cellStyle name="20% - Accent1 4 2 3 3 3 2 4 2" xfId="34452" xr:uid="{00000000-0005-0000-0000-0000DC850000}"/>
    <cellStyle name="20% - Accent1 4 2 3 3 3 2 4 2 2" xfId="34453" xr:uid="{00000000-0005-0000-0000-0000DD850000}"/>
    <cellStyle name="20% - Accent1 4 2 3 3 3 2 4 2 2 2" xfId="34454" xr:uid="{00000000-0005-0000-0000-0000DE850000}"/>
    <cellStyle name="20% - Accent1 4 2 3 3 3 2 4 2 3" xfId="34455" xr:uid="{00000000-0005-0000-0000-0000DF850000}"/>
    <cellStyle name="20% - Accent1 4 2 3 3 3 2 4 3" xfId="34456" xr:uid="{00000000-0005-0000-0000-0000E0850000}"/>
    <cellStyle name="20% - Accent1 4 2 3 3 3 2 4 3 2" xfId="34457" xr:uid="{00000000-0005-0000-0000-0000E1850000}"/>
    <cellStyle name="20% - Accent1 4 2 3 3 3 2 4 4" xfId="34458" xr:uid="{00000000-0005-0000-0000-0000E2850000}"/>
    <cellStyle name="20% - Accent1 4 2 3 3 3 2 5" xfId="34459" xr:uid="{00000000-0005-0000-0000-0000E3850000}"/>
    <cellStyle name="20% - Accent1 4 2 3 3 3 2 5 2" xfId="34460" xr:uid="{00000000-0005-0000-0000-0000E4850000}"/>
    <cellStyle name="20% - Accent1 4 2 3 3 3 2 5 2 2" xfId="34461" xr:uid="{00000000-0005-0000-0000-0000E5850000}"/>
    <cellStyle name="20% - Accent1 4 2 3 3 3 2 5 3" xfId="34462" xr:uid="{00000000-0005-0000-0000-0000E6850000}"/>
    <cellStyle name="20% - Accent1 4 2 3 3 3 2 6" xfId="34463" xr:uid="{00000000-0005-0000-0000-0000E7850000}"/>
    <cellStyle name="20% - Accent1 4 2 3 3 3 2 6 2" xfId="34464" xr:uid="{00000000-0005-0000-0000-0000E8850000}"/>
    <cellStyle name="20% - Accent1 4 2 3 3 3 2 6 2 2" xfId="34465" xr:uid="{00000000-0005-0000-0000-0000E9850000}"/>
    <cellStyle name="20% - Accent1 4 2 3 3 3 2 6 3" xfId="34466" xr:uid="{00000000-0005-0000-0000-0000EA850000}"/>
    <cellStyle name="20% - Accent1 4 2 3 3 3 2 7" xfId="34467" xr:uid="{00000000-0005-0000-0000-0000EB850000}"/>
    <cellStyle name="20% - Accent1 4 2 3 3 3 2 7 2" xfId="34468" xr:uid="{00000000-0005-0000-0000-0000EC850000}"/>
    <cellStyle name="20% - Accent1 4 2 3 3 3 2 8" xfId="34469" xr:uid="{00000000-0005-0000-0000-0000ED850000}"/>
    <cellStyle name="20% - Accent1 4 2 3 3 3 2 8 2" xfId="34470" xr:uid="{00000000-0005-0000-0000-0000EE850000}"/>
    <cellStyle name="20% - Accent1 4 2 3 3 3 2 9" xfId="34471" xr:uid="{00000000-0005-0000-0000-0000EF850000}"/>
    <cellStyle name="20% - Accent1 4 2 3 3 3 3" xfId="34472" xr:uid="{00000000-0005-0000-0000-0000F0850000}"/>
    <cellStyle name="20% - Accent1 4 2 3 3 3 3 2" xfId="34473" xr:uid="{00000000-0005-0000-0000-0000F1850000}"/>
    <cellStyle name="20% - Accent1 4 2 3 3 3 3 2 2" xfId="34474" xr:uid="{00000000-0005-0000-0000-0000F2850000}"/>
    <cellStyle name="20% - Accent1 4 2 3 3 3 3 2 2 2" xfId="34475" xr:uid="{00000000-0005-0000-0000-0000F3850000}"/>
    <cellStyle name="20% - Accent1 4 2 3 3 3 3 2 2 2 2" xfId="34476" xr:uid="{00000000-0005-0000-0000-0000F4850000}"/>
    <cellStyle name="20% - Accent1 4 2 3 3 3 3 2 2 3" xfId="34477" xr:uid="{00000000-0005-0000-0000-0000F5850000}"/>
    <cellStyle name="20% - Accent1 4 2 3 3 3 3 2 3" xfId="34478" xr:uid="{00000000-0005-0000-0000-0000F6850000}"/>
    <cellStyle name="20% - Accent1 4 2 3 3 3 3 2 3 2" xfId="34479" xr:uid="{00000000-0005-0000-0000-0000F7850000}"/>
    <cellStyle name="20% - Accent1 4 2 3 3 3 3 2 4" xfId="34480" xr:uid="{00000000-0005-0000-0000-0000F8850000}"/>
    <cellStyle name="20% - Accent1 4 2 3 3 3 3 3" xfId="34481" xr:uid="{00000000-0005-0000-0000-0000F9850000}"/>
    <cellStyle name="20% - Accent1 4 2 3 3 3 3 3 2" xfId="34482" xr:uid="{00000000-0005-0000-0000-0000FA850000}"/>
    <cellStyle name="20% - Accent1 4 2 3 3 3 3 3 2 2" xfId="34483" xr:uid="{00000000-0005-0000-0000-0000FB850000}"/>
    <cellStyle name="20% - Accent1 4 2 3 3 3 3 3 2 2 2" xfId="34484" xr:uid="{00000000-0005-0000-0000-0000FC850000}"/>
    <cellStyle name="20% - Accent1 4 2 3 3 3 3 3 2 3" xfId="34485" xr:uid="{00000000-0005-0000-0000-0000FD850000}"/>
    <cellStyle name="20% - Accent1 4 2 3 3 3 3 3 3" xfId="34486" xr:uid="{00000000-0005-0000-0000-0000FE850000}"/>
    <cellStyle name="20% - Accent1 4 2 3 3 3 3 3 3 2" xfId="34487" xr:uid="{00000000-0005-0000-0000-0000FF850000}"/>
    <cellStyle name="20% - Accent1 4 2 3 3 3 3 3 4" xfId="34488" xr:uid="{00000000-0005-0000-0000-000000860000}"/>
    <cellStyle name="20% - Accent1 4 2 3 3 3 3 4" xfId="34489" xr:uid="{00000000-0005-0000-0000-000001860000}"/>
    <cellStyle name="20% - Accent1 4 2 3 3 3 3 4 2" xfId="34490" xr:uid="{00000000-0005-0000-0000-000002860000}"/>
    <cellStyle name="20% - Accent1 4 2 3 3 3 3 4 2 2" xfId="34491" xr:uid="{00000000-0005-0000-0000-000003860000}"/>
    <cellStyle name="20% - Accent1 4 2 3 3 3 3 4 2 2 2" xfId="34492" xr:uid="{00000000-0005-0000-0000-000004860000}"/>
    <cellStyle name="20% - Accent1 4 2 3 3 3 3 4 2 3" xfId="34493" xr:uid="{00000000-0005-0000-0000-000005860000}"/>
    <cellStyle name="20% - Accent1 4 2 3 3 3 3 4 3" xfId="34494" xr:uid="{00000000-0005-0000-0000-000006860000}"/>
    <cellStyle name="20% - Accent1 4 2 3 3 3 3 4 3 2" xfId="34495" xr:uid="{00000000-0005-0000-0000-000007860000}"/>
    <cellStyle name="20% - Accent1 4 2 3 3 3 3 4 4" xfId="34496" xr:uid="{00000000-0005-0000-0000-000008860000}"/>
    <cellStyle name="20% - Accent1 4 2 3 3 3 3 5" xfId="34497" xr:uid="{00000000-0005-0000-0000-000009860000}"/>
    <cellStyle name="20% - Accent1 4 2 3 3 3 3 5 2" xfId="34498" xr:uid="{00000000-0005-0000-0000-00000A860000}"/>
    <cellStyle name="20% - Accent1 4 2 3 3 3 3 5 2 2" xfId="34499" xr:uid="{00000000-0005-0000-0000-00000B860000}"/>
    <cellStyle name="20% - Accent1 4 2 3 3 3 3 5 3" xfId="34500" xr:uid="{00000000-0005-0000-0000-00000C860000}"/>
    <cellStyle name="20% - Accent1 4 2 3 3 3 3 6" xfId="34501" xr:uid="{00000000-0005-0000-0000-00000D860000}"/>
    <cellStyle name="20% - Accent1 4 2 3 3 3 3 6 2" xfId="34502" xr:uid="{00000000-0005-0000-0000-00000E860000}"/>
    <cellStyle name="20% - Accent1 4 2 3 3 3 3 6 2 2" xfId="34503" xr:uid="{00000000-0005-0000-0000-00000F860000}"/>
    <cellStyle name="20% - Accent1 4 2 3 3 3 3 6 3" xfId="34504" xr:uid="{00000000-0005-0000-0000-000010860000}"/>
    <cellStyle name="20% - Accent1 4 2 3 3 3 3 7" xfId="34505" xr:uid="{00000000-0005-0000-0000-000011860000}"/>
    <cellStyle name="20% - Accent1 4 2 3 3 3 3 7 2" xfId="34506" xr:uid="{00000000-0005-0000-0000-000012860000}"/>
    <cellStyle name="20% - Accent1 4 2 3 3 3 3 8" xfId="34507" xr:uid="{00000000-0005-0000-0000-000013860000}"/>
    <cellStyle name="20% - Accent1 4 2 3 3 3 3 8 2" xfId="34508" xr:uid="{00000000-0005-0000-0000-000014860000}"/>
    <cellStyle name="20% - Accent1 4 2 3 3 3 3 9" xfId="34509" xr:uid="{00000000-0005-0000-0000-000015860000}"/>
    <cellStyle name="20% - Accent1 4 2 3 3 3 4" xfId="34510" xr:uid="{00000000-0005-0000-0000-000016860000}"/>
    <cellStyle name="20% - Accent1 4 2 3 3 3 4 2" xfId="34511" xr:uid="{00000000-0005-0000-0000-000017860000}"/>
    <cellStyle name="20% - Accent1 4 2 3 3 3 4 2 2" xfId="34512" xr:uid="{00000000-0005-0000-0000-000018860000}"/>
    <cellStyle name="20% - Accent1 4 2 3 3 3 4 2 2 2" xfId="34513" xr:uid="{00000000-0005-0000-0000-000019860000}"/>
    <cellStyle name="20% - Accent1 4 2 3 3 3 4 2 3" xfId="34514" xr:uid="{00000000-0005-0000-0000-00001A860000}"/>
    <cellStyle name="20% - Accent1 4 2 3 3 3 4 3" xfId="34515" xr:uid="{00000000-0005-0000-0000-00001B860000}"/>
    <cellStyle name="20% - Accent1 4 2 3 3 3 4 3 2" xfId="34516" xr:uid="{00000000-0005-0000-0000-00001C860000}"/>
    <cellStyle name="20% - Accent1 4 2 3 3 3 4 4" xfId="34517" xr:uid="{00000000-0005-0000-0000-00001D860000}"/>
    <cellStyle name="20% - Accent1 4 2 3 3 3 5" xfId="34518" xr:uid="{00000000-0005-0000-0000-00001E860000}"/>
    <cellStyle name="20% - Accent1 4 2 3 3 3 5 2" xfId="34519" xr:uid="{00000000-0005-0000-0000-00001F860000}"/>
    <cellStyle name="20% - Accent1 4 2 3 3 3 5 2 2" xfId="34520" xr:uid="{00000000-0005-0000-0000-000020860000}"/>
    <cellStyle name="20% - Accent1 4 2 3 3 3 5 2 2 2" xfId="34521" xr:uid="{00000000-0005-0000-0000-000021860000}"/>
    <cellStyle name="20% - Accent1 4 2 3 3 3 5 2 3" xfId="34522" xr:uid="{00000000-0005-0000-0000-000022860000}"/>
    <cellStyle name="20% - Accent1 4 2 3 3 3 5 3" xfId="34523" xr:uid="{00000000-0005-0000-0000-000023860000}"/>
    <cellStyle name="20% - Accent1 4 2 3 3 3 5 3 2" xfId="34524" xr:uid="{00000000-0005-0000-0000-000024860000}"/>
    <cellStyle name="20% - Accent1 4 2 3 3 3 5 4" xfId="34525" xr:uid="{00000000-0005-0000-0000-000025860000}"/>
    <cellStyle name="20% - Accent1 4 2 3 3 3 6" xfId="34526" xr:uid="{00000000-0005-0000-0000-000026860000}"/>
    <cellStyle name="20% - Accent1 4 2 3 3 3 6 2" xfId="34527" xr:uid="{00000000-0005-0000-0000-000027860000}"/>
    <cellStyle name="20% - Accent1 4 2 3 3 3 6 2 2" xfId="34528" xr:uid="{00000000-0005-0000-0000-000028860000}"/>
    <cellStyle name="20% - Accent1 4 2 3 3 3 6 2 2 2" xfId="34529" xr:uid="{00000000-0005-0000-0000-000029860000}"/>
    <cellStyle name="20% - Accent1 4 2 3 3 3 6 2 3" xfId="34530" xr:uid="{00000000-0005-0000-0000-00002A860000}"/>
    <cellStyle name="20% - Accent1 4 2 3 3 3 6 3" xfId="34531" xr:uid="{00000000-0005-0000-0000-00002B860000}"/>
    <cellStyle name="20% - Accent1 4 2 3 3 3 6 3 2" xfId="34532" xr:uid="{00000000-0005-0000-0000-00002C860000}"/>
    <cellStyle name="20% - Accent1 4 2 3 3 3 6 4" xfId="34533" xr:uid="{00000000-0005-0000-0000-00002D860000}"/>
    <cellStyle name="20% - Accent1 4 2 3 3 3 7" xfId="34534" xr:uid="{00000000-0005-0000-0000-00002E860000}"/>
    <cellStyle name="20% - Accent1 4 2 3 3 3 7 2" xfId="34535" xr:uid="{00000000-0005-0000-0000-00002F860000}"/>
    <cellStyle name="20% - Accent1 4 2 3 3 3 7 2 2" xfId="34536" xr:uid="{00000000-0005-0000-0000-000030860000}"/>
    <cellStyle name="20% - Accent1 4 2 3 3 3 7 3" xfId="34537" xr:uid="{00000000-0005-0000-0000-000031860000}"/>
    <cellStyle name="20% - Accent1 4 2 3 3 3 8" xfId="34538" xr:uid="{00000000-0005-0000-0000-000032860000}"/>
    <cellStyle name="20% - Accent1 4 2 3 3 3 8 2" xfId="34539" xr:uid="{00000000-0005-0000-0000-000033860000}"/>
    <cellStyle name="20% - Accent1 4 2 3 3 3 8 2 2" xfId="34540" xr:uid="{00000000-0005-0000-0000-000034860000}"/>
    <cellStyle name="20% - Accent1 4 2 3 3 3 8 3" xfId="34541" xr:uid="{00000000-0005-0000-0000-000035860000}"/>
    <cellStyle name="20% - Accent1 4 2 3 3 3 9" xfId="34542" xr:uid="{00000000-0005-0000-0000-000036860000}"/>
    <cellStyle name="20% - Accent1 4 2 3 3 3 9 2" xfId="34543" xr:uid="{00000000-0005-0000-0000-000037860000}"/>
    <cellStyle name="20% - Accent1 4 2 3 3 4" xfId="34544" xr:uid="{00000000-0005-0000-0000-000038860000}"/>
    <cellStyle name="20% - Accent1 4 2 3 3 4 10" xfId="34545" xr:uid="{00000000-0005-0000-0000-000039860000}"/>
    <cellStyle name="20% - Accent1 4 2 3 3 4 10 2" xfId="34546" xr:uid="{00000000-0005-0000-0000-00003A860000}"/>
    <cellStyle name="20% - Accent1 4 2 3 3 4 11" xfId="34547" xr:uid="{00000000-0005-0000-0000-00003B860000}"/>
    <cellStyle name="20% - Accent1 4 2 3 3 4 2" xfId="34548" xr:uid="{00000000-0005-0000-0000-00003C860000}"/>
    <cellStyle name="20% - Accent1 4 2 3 3 4 2 2" xfId="34549" xr:uid="{00000000-0005-0000-0000-00003D860000}"/>
    <cellStyle name="20% - Accent1 4 2 3 3 4 2 2 2" xfId="34550" xr:uid="{00000000-0005-0000-0000-00003E860000}"/>
    <cellStyle name="20% - Accent1 4 2 3 3 4 2 2 2 2" xfId="34551" xr:uid="{00000000-0005-0000-0000-00003F860000}"/>
    <cellStyle name="20% - Accent1 4 2 3 3 4 2 2 2 2 2" xfId="34552" xr:uid="{00000000-0005-0000-0000-000040860000}"/>
    <cellStyle name="20% - Accent1 4 2 3 3 4 2 2 2 3" xfId="34553" xr:uid="{00000000-0005-0000-0000-000041860000}"/>
    <cellStyle name="20% - Accent1 4 2 3 3 4 2 2 3" xfId="34554" xr:uid="{00000000-0005-0000-0000-000042860000}"/>
    <cellStyle name="20% - Accent1 4 2 3 3 4 2 2 3 2" xfId="34555" xr:uid="{00000000-0005-0000-0000-000043860000}"/>
    <cellStyle name="20% - Accent1 4 2 3 3 4 2 2 4" xfId="34556" xr:uid="{00000000-0005-0000-0000-000044860000}"/>
    <cellStyle name="20% - Accent1 4 2 3 3 4 2 3" xfId="34557" xr:uid="{00000000-0005-0000-0000-000045860000}"/>
    <cellStyle name="20% - Accent1 4 2 3 3 4 2 3 2" xfId="34558" xr:uid="{00000000-0005-0000-0000-000046860000}"/>
    <cellStyle name="20% - Accent1 4 2 3 3 4 2 3 2 2" xfId="34559" xr:uid="{00000000-0005-0000-0000-000047860000}"/>
    <cellStyle name="20% - Accent1 4 2 3 3 4 2 3 2 2 2" xfId="34560" xr:uid="{00000000-0005-0000-0000-000048860000}"/>
    <cellStyle name="20% - Accent1 4 2 3 3 4 2 3 2 3" xfId="34561" xr:uid="{00000000-0005-0000-0000-000049860000}"/>
    <cellStyle name="20% - Accent1 4 2 3 3 4 2 3 3" xfId="34562" xr:uid="{00000000-0005-0000-0000-00004A860000}"/>
    <cellStyle name="20% - Accent1 4 2 3 3 4 2 3 3 2" xfId="34563" xr:uid="{00000000-0005-0000-0000-00004B860000}"/>
    <cellStyle name="20% - Accent1 4 2 3 3 4 2 3 4" xfId="34564" xr:uid="{00000000-0005-0000-0000-00004C860000}"/>
    <cellStyle name="20% - Accent1 4 2 3 3 4 2 4" xfId="34565" xr:uid="{00000000-0005-0000-0000-00004D860000}"/>
    <cellStyle name="20% - Accent1 4 2 3 3 4 2 4 2" xfId="34566" xr:uid="{00000000-0005-0000-0000-00004E860000}"/>
    <cellStyle name="20% - Accent1 4 2 3 3 4 2 4 2 2" xfId="34567" xr:uid="{00000000-0005-0000-0000-00004F860000}"/>
    <cellStyle name="20% - Accent1 4 2 3 3 4 2 4 2 2 2" xfId="34568" xr:uid="{00000000-0005-0000-0000-000050860000}"/>
    <cellStyle name="20% - Accent1 4 2 3 3 4 2 4 2 3" xfId="34569" xr:uid="{00000000-0005-0000-0000-000051860000}"/>
    <cellStyle name="20% - Accent1 4 2 3 3 4 2 4 3" xfId="34570" xr:uid="{00000000-0005-0000-0000-000052860000}"/>
    <cellStyle name="20% - Accent1 4 2 3 3 4 2 4 3 2" xfId="34571" xr:uid="{00000000-0005-0000-0000-000053860000}"/>
    <cellStyle name="20% - Accent1 4 2 3 3 4 2 4 4" xfId="34572" xr:uid="{00000000-0005-0000-0000-000054860000}"/>
    <cellStyle name="20% - Accent1 4 2 3 3 4 2 5" xfId="34573" xr:uid="{00000000-0005-0000-0000-000055860000}"/>
    <cellStyle name="20% - Accent1 4 2 3 3 4 2 5 2" xfId="34574" xr:uid="{00000000-0005-0000-0000-000056860000}"/>
    <cellStyle name="20% - Accent1 4 2 3 3 4 2 5 2 2" xfId="34575" xr:uid="{00000000-0005-0000-0000-000057860000}"/>
    <cellStyle name="20% - Accent1 4 2 3 3 4 2 5 3" xfId="34576" xr:uid="{00000000-0005-0000-0000-000058860000}"/>
    <cellStyle name="20% - Accent1 4 2 3 3 4 2 6" xfId="34577" xr:uid="{00000000-0005-0000-0000-000059860000}"/>
    <cellStyle name="20% - Accent1 4 2 3 3 4 2 6 2" xfId="34578" xr:uid="{00000000-0005-0000-0000-00005A860000}"/>
    <cellStyle name="20% - Accent1 4 2 3 3 4 2 6 2 2" xfId="34579" xr:uid="{00000000-0005-0000-0000-00005B860000}"/>
    <cellStyle name="20% - Accent1 4 2 3 3 4 2 6 3" xfId="34580" xr:uid="{00000000-0005-0000-0000-00005C860000}"/>
    <cellStyle name="20% - Accent1 4 2 3 3 4 2 7" xfId="34581" xr:uid="{00000000-0005-0000-0000-00005D860000}"/>
    <cellStyle name="20% - Accent1 4 2 3 3 4 2 7 2" xfId="34582" xr:uid="{00000000-0005-0000-0000-00005E860000}"/>
    <cellStyle name="20% - Accent1 4 2 3 3 4 2 8" xfId="34583" xr:uid="{00000000-0005-0000-0000-00005F860000}"/>
    <cellStyle name="20% - Accent1 4 2 3 3 4 2 8 2" xfId="34584" xr:uid="{00000000-0005-0000-0000-000060860000}"/>
    <cellStyle name="20% - Accent1 4 2 3 3 4 2 9" xfId="34585" xr:uid="{00000000-0005-0000-0000-000061860000}"/>
    <cellStyle name="20% - Accent1 4 2 3 3 4 3" xfId="34586" xr:uid="{00000000-0005-0000-0000-000062860000}"/>
    <cellStyle name="20% - Accent1 4 2 3 3 4 3 2" xfId="34587" xr:uid="{00000000-0005-0000-0000-000063860000}"/>
    <cellStyle name="20% - Accent1 4 2 3 3 4 3 2 2" xfId="34588" xr:uid="{00000000-0005-0000-0000-000064860000}"/>
    <cellStyle name="20% - Accent1 4 2 3 3 4 3 2 2 2" xfId="34589" xr:uid="{00000000-0005-0000-0000-000065860000}"/>
    <cellStyle name="20% - Accent1 4 2 3 3 4 3 2 2 2 2" xfId="34590" xr:uid="{00000000-0005-0000-0000-000066860000}"/>
    <cellStyle name="20% - Accent1 4 2 3 3 4 3 2 2 3" xfId="34591" xr:uid="{00000000-0005-0000-0000-000067860000}"/>
    <cellStyle name="20% - Accent1 4 2 3 3 4 3 2 3" xfId="34592" xr:uid="{00000000-0005-0000-0000-000068860000}"/>
    <cellStyle name="20% - Accent1 4 2 3 3 4 3 2 3 2" xfId="34593" xr:uid="{00000000-0005-0000-0000-000069860000}"/>
    <cellStyle name="20% - Accent1 4 2 3 3 4 3 2 4" xfId="34594" xr:uid="{00000000-0005-0000-0000-00006A860000}"/>
    <cellStyle name="20% - Accent1 4 2 3 3 4 3 3" xfId="34595" xr:uid="{00000000-0005-0000-0000-00006B860000}"/>
    <cellStyle name="20% - Accent1 4 2 3 3 4 3 3 2" xfId="34596" xr:uid="{00000000-0005-0000-0000-00006C860000}"/>
    <cellStyle name="20% - Accent1 4 2 3 3 4 3 3 2 2" xfId="34597" xr:uid="{00000000-0005-0000-0000-00006D860000}"/>
    <cellStyle name="20% - Accent1 4 2 3 3 4 3 3 2 2 2" xfId="34598" xr:uid="{00000000-0005-0000-0000-00006E860000}"/>
    <cellStyle name="20% - Accent1 4 2 3 3 4 3 3 2 3" xfId="34599" xr:uid="{00000000-0005-0000-0000-00006F860000}"/>
    <cellStyle name="20% - Accent1 4 2 3 3 4 3 3 3" xfId="34600" xr:uid="{00000000-0005-0000-0000-000070860000}"/>
    <cellStyle name="20% - Accent1 4 2 3 3 4 3 3 3 2" xfId="34601" xr:uid="{00000000-0005-0000-0000-000071860000}"/>
    <cellStyle name="20% - Accent1 4 2 3 3 4 3 3 4" xfId="34602" xr:uid="{00000000-0005-0000-0000-000072860000}"/>
    <cellStyle name="20% - Accent1 4 2 3 3 4 3 4" xfId="34603" xr:uid="{00000000-0005-0000-0000-000073860000}"/>
    <cellStyle name="20% - Accent1 4 2 3 3 4 3 4 2" xfId="34604" xr:uid="{00000000-0005-0000-0000-000074860000}"/>
    <cellStyle name="20% - Accent1 4 2 3 3 4 3 4 2 2" xfId="34605" xr:uid="{00000000-0005-0000-0000-000075860000}"/>
    <cellStyle name="20% - Accent1 4 2 3 3 4 3 4 2 2 2" xfId="34606" xr:uid="{00000000-0005-0000-0000-000076860000}"/>
    <cellStyle name="20% - Accent1 4 2 3 3 4 3 4 2 3" xfId="34607" xr:uid="{00000000-0005-0000-0000-000077860000}"/>
    <cellStyle name="20% - Accent1 4 2 3 3 4 3 4 3" xfId="34608" xr:uid="{00000000-0005-0000-0000-000078860000}"/>
    <cellStyle name="20% - Accent1 4 2 3 3 4 3 4 3 2" xfId="34609" xr:uid="{00000000-0005-0000-0000-000079860000}"/>
    <cellStyle name="20% - Accent1 4 2 3 3 4 3 4 4" xfId="34610" xr:uid="{00000000-0005-0000-0000-00007A860000}"/>
    <cellStyle name="20% - Accent1 4 2 3 3 4 3 5" xfId="34611" xr:uid="{00000000-0005-0000-0000-00007B860000}"/>
    <cellStyle name="20% - Accent1 4 2 3 3 4 3 5 2" xfId="34612" xr:uid="{00000000-0005-0000-0000-00007C860000}"/>
    <cellStyle name="20% - Accent1 4 2 3 3 4 3 5 2 2" xfId="34613" xr:uid="{00000000-0005-0000-0000-00007D860000}"/>
    <cellStyle name="20% - Accent1 4 2 3 3 4 3 5 3" xfId="34614" xr:uid="{00000000-0005-0000-0000-00007E860000}"/>
    <cellStyle name="20% - Accent1 4 2 3 3 4 3 6" xfId="34615" xr:uid="{00000000-0005-0000-0000-00007F860000}"/>
    <cellStyle name="20% - Accent1 4 2 3 3 4 3 6 2" xfId="34616" xr:uid="{00000000-0005-0000-0000-000080860000}"/>
    <cellStyle name="20% - Accent1 4 2 3 3 4 3 6 2 2" xfId="34617" xr:uid="{00000000-0005-0000-0000-000081860000}"/>
    <cellStyle name="20% - Accent1 4 2 3 3 4 3 6 3" xfId="34618" xr:uid="{00000000-0005-0000-0000-000082860000}"/>
    <cellStyle name="20% - Accent1 4 2 3 3 4 3 7" xfId="34619" xr:uid="{00000000-0005-0000-0000-000083860000}"/>
    <cellStyle name="20% - Accent1 4 2 3 3 4 3 7 2" xfId="34620" xr:uid="{00000000-0005-0000-0000-000084860000}"/>
    <cellStyle name="20% - Accent1 4 2 3 3 4 3 8" xfId="34621" xr:uid="{00000000-0005-0000-0000-000085860000}"/>
    <cellStyle name="20% - Accent1 4 2 3 3 4 3 8 2" xfId="34622" xr:uid="{00000000-0005-0000-0000-000086860000}"/>
    <cellStyle name="20% - Accent1 4 2 3 3 4 3 9" xfId="34623" xr:uid="{00000000-0005-0000-0000-000087860000}"/>
    <cellStyle name="20% - Accent1 4 2 3 3 4 4" xfId="34624" xr:uid="{00000000-0005-0000-0000-000088860000}"/>
    <cellStyle name="20% - Accent1 4 2 3 3 4 4 2" xfId="34625" xr:uid="{00000000-0005-0000-0000-000089860000}"/>
    <cellStyle name="20% - Accent1 4 2 3 3 4 4 2 2" xfId="34626" xr:uid="{00000000-0005-0000-0000-00008A860000}"/>
    <cellStyle name="20% - Accent1 4 2 3 3 4 4 2 2 2" xfId="34627" xr:uid="{00000000-0005-0000-0000-00008B860000}"/>
    <cellStyle name="20% - Accent1 4 2 3 3 4 4 2 3" xfId="34628" xr:uid="{00000000-0005-0000-0000-00008C860000}"/>
    <cellStyle name="20% - Accent1 4 2 3 3 4 4 3" xfId="34629" xr:uid="{00000000-0005-0000-0000-00008D860000}"/>
    <cellStyle name="20% - Accent1 4 2 3 3 4 4 3 2" xfId="34630" xr:uid="{00000000-0005-0000-0000-00008E860000}"/>
    <cellStyle name="20% - Accent1 4 2 3 3 4 4 4" xfId="34631" xr:uid="{00000000-0005-0000-0000-00008F860000}"/>
    <cellStyle name="20% - Accent1 4 2 3 3 4 5" xfId="34632" xr:uid="{00000000-0005-0000-0000-000090860000}"/>
    <cellStyle name="20% - Accent1 4 2 3 3 4 5 2" xfId="34633" xr:uid="{00000000-0005-0000-0000-000091860000}"/>
    <cellStyle name="20% - Accent1 4 2 3 3 4 5 2 2" xfId="34634" xr:uid="{00000000-0005-0000-0000-000092860000}"/>
    <cellStyle name="20% - Accent1 4 2 3 3 4 5 2 2 2" xfId="34635" xr:uid="{00000000-0005-0000-0000-000093860000}"/>
    <cellStyle name="20% - Accent1 4 2 3 3 4 5 2 3" xfId="34636" xr:uid="{00000000-0005-0000-0000-000094860000}"/>
    <cellStyle name="20% - Accent1 4 2 3 3 4 5 3" xfId="34637" xr:uid="{00000000-0005-0000-0000-000095860000}"/>
    <cellStyle name="20% - Accent1 4 2 3 3 4 5 3 2" xfId="34638" xr:uid="{00000000-0005-0000-0000-000096860000}"/>
    <cellStyle name="20% - Accent1 4 2 3 3 4 5 4" xfId="34639" xr:uid="{00000000-0005-0000-0000-000097860000}"/>
    <cellStyle name="20% - Accent1 4 2 3 3 4 6" xfId="34640" xr:uid="{00000000-0005-0000-0000-000098860000}"/>
    <cellStyle name="20% - Accent1 4 2 3 3 4 6 2" xfId="34641" xr:uid="{00000000-0005-0000-0000-000099860000}"/>
    <cellStyle name="20% - Accent1 4 2 3 3 4 6 2 2" xfId="34642" xr:uid="{00000000-0005-0000-0000-00009A860000}"/>
    <cellStyle name="20% - Accent1 4 2 3 3 4 6 2 2 2" xfId="34643" xr:uid="{00000000-0005-0000-0000-00009B860000}"/>
    <cellStyle name="20% - Accent1 4 2 3 3 4 6 2 3" xfId="34644" xr:uid="{00000000-0005-0000-0000-00009C860000}"/>
    <cellStyle name="20% - Accent1 4 2 3 3 4 6 3" xfId="34645" xr:uid="{00000000-0005-0000-0000-00009D860000}"/>
    <cellStyle name="20% - Accent1 4 2 3 3 4 6 3 2" xfId="34646" xr:uid="{00000000-0005-0000-0000-00009E860000}"/>
    <cellStyle name="20% - Accent1 4 2 3 3 4 6 4" xfId="34647" xr:uid="{00000000-0005-0000-0000-00009F860000}"/>
    <cellStyle name="20% - Accent1 4 2 3 3 4 7" xfId="34648" xr:uid="{00000000-0005-0000-0000-0000A0860000}"/>
    <cellStyle name="20% - Accent1 4 2 3 3 4 7 2" xfId="34649" xr:uid="{00000000-0005-0000-0000-0000A1860000}"/>
    <cellStyle name="20% - Accent1 4 2 3 3 4 7 2 2" xfId="34650" xr:uid="{00000000-0005-0000-0000-0000A2860000}"/>
    <cellStyle name="20% - Accent1 4 2 3 3 4 7 3" xfId="34651" xr:uid="{00000000-0005-0000-0000-0000A3860000}"/>
    <cellStyle name="20% - Accent1 4 2 3 3 4 8" xfId="34652" xr:uid="{00000000-0005-0000-0000-0000A4860000}"/>
    <cellStyle name="20% - Accent1 4 2 3 3 4 8 2" xfId="34653" xr:uid="{00000000-0005-0000-0000-0000A5860000}"/>
    <cellStyle name="20% - Accent1 4 2 3 3 4 8 2 2" xfId="34654" xr:uid="{00000000-0005-0000-0000-0000A6860000}"/>
    <cellStyle name="20% - Accent1 4 2 3 3 4 8 3" xfId="34655" xr:uid="{00000000-0005-0000-0000-0000A7860000}"/>
    <cellStyle name="20% - Accent1 4 2 3 3 4 9" xfId="34656" xr:uid="{00000000-0005-0000-0000-0000A8860000}"/>
    <cellStyle name="20% - Accent1 4 2 3 3 4 9 2" xfId="34657" xr:uid="{00000000-0005-0000-0000-0000A9860000}"/>
    <cellStyle name="20% - Accent1 4 2 3 3 5" xfId="34658" xr:uid="{00000000-0005-0000-0000-0000AA860000}"/>
    <cellStyle name="20% - Accent1 4 2 3 3 5 2" xfId="34659" xr:uid="{00000000-0005-0000-0000-0000AB860000}"/>
    <cellStyle name="20% - Accent1 4 2 3 3 5 2 2" xfId="34660" xr:uid="{00000000-0005-0000-0000-0000AC860000}"/>
    <cellStyle name="20% - Accent1 4 2 3 3 5 2 2 2" xfId="34661" xr:uid="{00000000-0005-0000-0000-0000AD860000}"/>
    <cellStyle name="20% - Accent1 4 2 3 3 5 2 2 2 2" xfId="34662" xr:uid="{00000000-0005-0000-0000-0000AE860000}"/>
    <cellStyle name="20% - Accent1 4 2 3 3 5 2 2 3" xfId="34663" xr:uid="{00000000-0005-0000-0000-0000AF860000}"/>
    <cellStyle name="20% - Accent1 4 2 3 3 5 2 3" xfId="34664" xr:uid="{00000000-0005-0000-0000-0000B0860000}"/>
    <cellStyle name="20% - Accent1 4 2 3 3 5 2 3 2" xfId="34665" xr:uid="{00000000-0005-0000-0000-0000B1860000}"/>
    <cellStyle name="20% - Accent1 4 2 3 3 5 2 4" xfId="34666" xr:uid="{00000000-0005-0000-0000-0000B2860000}"/>
    <cellStyle name="20% - Accent1 4 2 3 3 5 3" xfId="34667" xr:uid="{00000000-0005-0000-0000-0000B3860000}"/>
    <cellStyle name="20% - Accent1 4 2 3 3 5 3 2" xfId="34668" xr:uid="{00000000-0005-0000-0000-0000B4860000}"/>
    <cellStyle name="20% - Accent1 4 2 3 3 5 3 2 2" xfId="34669" xr:uid="{00000000-0005-0000-0000-0000B5860000}"/>
    <cellStyle name="20% - Accent1 4 2 3 3 5 3 2 2 2" xfId="34670" xr:uid="{00000000-0005-0000-0000-0000B6860000}"/>
    <cellStyle name="20% - Accent1 4 2 3 3 5 3 2 3" xfId="34671" xr:uid="{00000000-0005-0000-0000-0000B7860000}"/>
    <cellStyle name="20% - Accent1 4 2 3 3 5 3 3" xfId="34672" xr:uid="{00000000-0005-0000-0000-0000B8860000}"/>
    <cellStyle name="20% - Accent1 4 2 3 3 5 3 3 2" xfId="34673" xr:uid="{00000000-0005-0000-0000-0000B9860000}"/>
    <cellStyle name="20% - Accent1 4 2 3 3 5 3 4" xfId="34674" xr:uid="{00000000-0005-0000-0000-0000BA860000}"/>
    <cellStyle name="20% - Accent1 4 2 3 3 5 4" xfId="34675" xr:uid="{00000000-0005-0000-0000-0000BB860000}"/>
    <cellStyle name="20% - Accent1 4 2 3 3 5 4 2" xfId="34676" xr:uid="{00000000-0005-0000-0000-0000BC860000}"/>
    <cellStyle name="20% - Accent1 4 2 3 3 5 4 2 2" xfId="34677" xr:uid="{00000000-0005-0000-0000-0000BD860000}"/>
    <cellStyle name="20% - Accent1 4 2 3 3 5 4 2 2 2" xfId="34678" xr:uid="{00000000-0005-0000-0000-0000BE860000}"/>
    <cellStyle name="20% - Accent1 4 2 3 3 5 4 2 3" xfId="34679" xr:uid="{00000000-0005-0000-0000-0000BF860000}"/>
    <cellStyle name="20% - Accent1 4 2 3 3 5 4 3" xfId="34680" xr:uid="{00000000-0005-0000-0000-0000C0860000}"/>
    <cellStyle name="20% - Accent1 4 2 3 3 5 4 3 2" xfId="34681" xr:uid="{00000000-0005-0000-0000-0000C1860000}"/>
    <cellStyle name="20% - Accent1 4 2 3 3 5 4 4" xfId="34682" xr:uid="{00000000-0005-0000-0000-0000C2860000}"/>
    <cellStyle name="20% - Accent1 4 2 3 3 5 5" xfId="34683" xr:uid="{00000000-0005-0000-0000-0000C3860000}"/>
    <cellStyle name="20% - Accent1 4 2 3 3 5 5 2" xfId="34684" xr:uid="{00000000-0005-0000-0000-0000C4860000}"/>
    <cellStyle name="20% - Accent1 4 2 3 3 5 5 2 2" xfId="34685" xr:uid="{00000000-0005-0000-0000-0000C5860000}"/>
    <cellStyle name="20% - Accent1 4 2 3 3 5 5 3" xfId="34686" xr:uid="{00000000-0005-0000-0000-0000C6860000}"/>
    <cellStyle name="20% - Accent1 4 2 3 3 5 6" xfId="34687" xr:uid="{00000000-0005-0000-0000-0000C7860000}"/>
    <cellStyle name="20% - Accent1 4 2 3 3 5 6 2" xfId="34688" xr:uid="{00000000-0005-0000-0000-0000C8860000}"/>
    <cellStyle name="20% - Accent1 4 2 3 3 5 6 2 2" xfId="34689" xr:uid="{00000000-0005-0000-0000-0000C9860000}"/>
    <cellStyle name="20% - Accent1 4 2 3 3 5 6 3" xfId="34690" xr:uid="{00000000-0005-0000-0000-0000CA860000}"/>
    <cellStyle name="20% - Accent1 4 2 3 3 5 7" xfId="34691" xr:uid="{00000000-0005-0000-0000-0000CB860000}"/>
    <cellStyle name="20% - Accent1 4 2 3 3 5 7 2" xfId="34692" xr:uid="{00000000-0005-0000-0000-0000CC860000}"/>
    <cellStyle name="20% - Accent1 4 2 3 3 5 8" xfId="34693" xr:uid="{00000000-0005-0000-0000-0000CD860000}"/>
    <cellStyle name="20% - Accent1 4 2 3 3 5 8 2" xfId="34694" xr:uid="{00000000-0005-0000-0000-0000CE860000}"/>
    <cellStyle name="20% - Accent1 4 2 3 3 5 9" xfId="34695" xr:uid="{00000000-0005-0000-0000-0000CF860000}"/>
    <cellStyle name="20% - Accent1 4 2 3 3 6" xfId="34696" xr:uid="{00000000-0005-0000-0000-0000D0860000}"/>
    <cellStyle name="20% - Accent1 4 2 3 3 6 2" xfId="34697" xr:uid="{00000000-0005-0000-0000-0000D1860000}"/>
    <cellStyle name="20% - Accent1 4 2 3 3 6 2 2" xfId="34698" xr:uid="{00000000-0005-0000-0000-0000D2860000}"/>
    <cellStyle name="20% - Accent1 4 2 3 3 6 2 2 2" xfId="34699" xr:uid="{00000000-0005-0000-0000-0000D3860000}"/>
    <cellStyle name="20% - Accent1 4 2 3 3 6 2 2 2 2" xfId="34700" xr:uid="{00000000-0005-0000-0000-0000D4860000}"/>
    <cellStyle name="20% - Accent1 4 2 3 3 6 2 2 3" xfId="34701" xr:uid="{00000000-0005-0000-0000-0000D5860000}"/>
    <cellStyle name="20% - Accent1 4 2 3 3 6 2 3" xfId="34702" xr:uid="{00000000-0005-0000-0000-0000D6860000}"/>
    <cellStyle name="20% - Accent1 4 2 3 3 6 2 3 2" xfId="34703" xr:uid="{00000000-0005-0000-0000-0000D7860000}"/>
    <cellStyle name="20% - Accent1 4 2 3 3 6 2 4" xfId="34704" xr:uid="{00000000-0005-0000-0000-0000D8860000}"/>
    <cellStyle name="20% - Accent1 4 2 3 3 6 3" xfId="34705" xr:uid="{00000000-0005-0000-0000-0000D9860000}"/>
    <cellStyle name="20% - Accent1 4 2 3 3 6 3 2" xfId="34706" xr:uid="{00000000-0005-0000-0000-0000DA860000}"/>
    <cellStyle name="20% - Accent1 4 2 3 3 6 3 2 2" xfId="34707" xr:uid="{00000000-0005-0000-0000-0000DB860000}"/>
    <cellStyle name="20% - Accent1 4 2 3 3 6 3 2 2 2" xfId="34708" xr:uid="{00000000-0005-0000-0000-0000DC860000}"/>
    <cellStyle name="20% - Accent1 4 2 3 3 6 3 2 3" xfId="34709" xr:uid="{00000000-0005-0000-0000-0000DD860000}"/>
    <cellStyle name="20% - Accent1 4 2 3 3 6 3 3" xfId="34710" xr:uid="{00000000-0005-0000-0000-0000DE860000}"/>
    <cellStyle name="20% - Accent1 4 2 3 3 6 3 3 2" xfId="34711" xr:uid="{00000000-0005-0000-0000-0000DF860000}"/>
    <cellStyle name="20% - Accent1 4 2 3 3 6 3 4" xfId="34712" xr:uid="{00000000-0005-0000-0000-0000E0860000}"/>
    <cellStyle name="20% - Accent1 4 2 3 3 6 4" xfId="34713" xr:uid="{00000000-0005-0000-0000-0000E1860000}"/>
    <cellStyle name="20% - Accent1 4 2 3 3 6 4 2" xfId="34714" xr:uid="{00000000-0005-0000-0000-0000E2860000}"/>
    <cellStyle name="20% - Accent1 4 2 3 3 6 4 2 2" xfId="34715" xr:uid="{00000000-0005-0000-0000-0000E3860000}"/>
    <cellStyle name="20% - Accent1 4 2 3 3 6 4 2 2 2" xfId="34716" xr:uid="{00000000-0005-0000-0000-0000E4860000}"/>
    <cellStyle name="20% - Accent1 4 2 3 3 6 4 2 3" xfId="34717" xr:uid="{00000000-0005-0000-0000-0000E5860000}"/>
    <cellStyle name="20% - Accent1 4 2 3 3 6 4 3" xfId="34718" xr:uid="{00000000-0005-0000-0000-0000E6860000}"/>
    <cellStyle name="20% - Accent1 4 2 3 3 6 4 3 2" xfId="34719" xr:uid="{00000000-0005-0000-0000-0000E7860000}"/>
    <cellStyle name="20% - Accent1 4 2 3 3 6 4 4" xfId="34720" xr:uid="{00000000-0005-0000-0000-0000E8860000}"/>
    <cellStyle name="20% - Accent1 4 2 3 3 6 5" xfId="34721" xr:uid="{00000000-0005-0000-0000-0000E9860000}"/>
    <cellStyle name="20% - Accent1 4 2 3 3 6 5 2" xfId="34722" xr:uid="{00000000-0005-0000-0000-0000EA860000}"/>
    <cellStyle name="20% - Accent1 4 2 3 3 6 5 2 2" xfId="34723" xr:uid="{00000000-0005-0000-0000-0000EB860000}"/>
    <cellStyle name="20% - Accent1 4 2 3 3 6 5 3" xfId="34724" xr:uid="{00000000-0005-0000-0000-0000EC860000}"/>
    <cellStyle name="20% - Accent1 4 2 3 3 6 6" xfId="34725" xr:uid="{00000000-0005-0000-0000-0000ED860000}"/>
    <cellStyle name="20% - Accent1 4 2 3 3 6 6 2" xfId="34726" xr:uid="{00000000-0005-0000-0000-0000EE860000}"/>
    <cellStyle name="20% - Accent1 4 2 3 3 6 6 2 2" xfId="34727" xr:uid="{00000000-0005-0000-0000-0000EF860000}"/>
    <cellStyle name="20% - Accent1 4 2 3 3 6 6 3" xfId="34728" xr:uid="{00000000-0005-0000-0000-0000F0860000}"/>
    <cellStyle name="20% - Accent1 4 2 3 3 6 7" xfId="34729" xr:uid="{00000000-0005-0000-0000-0000F1860000}"/>
    <cellStyle name="20% - Accent1 4 2 3 3 6 7 2" xfId="34730" xr:uid="{00000000-0005-0000-0000-0000F2860000}"/>
    <cellStyle name="20% - Accent1 4 2 3 3 6 8" xfId="34731" xr:uid="{00000000-0005-0000-0000-0000F3860000}"/>
    <cellStyle name="20% - Accent1 4 2 3 3 6 8 2" xfId="34732" xr:uid="{00000000-0005-0000-0000-0000F4860000}"/>
    <cellStyle name="20% - Accent1 4 2 3 3 6 9" xfId="34733" xr:uid="{00000000-0005-0000-0000-0000F5860000}"/>
    <cellStyle name="20% - Accent1 4 2 3 3 7" xfId="34734" xr:uid="{00000000-0005-0000-0000-0000F6860000}"/>
    <cellStyle name="20% - Accent1 4 2 3 3 7 2" xfId="34735" xr:uid="{00000000-0005-0000-0000-0000F7860000}"/>
    <cellStyle name="20% - Accent1 4 2 3 3 7 2 2" xfId="34736" xr:uid="{00000000-0005-0000-0000-0000F8860000}"/>
    <cellStyle name="20% - Accent1 4 2 3 3 7 2 2 2" xfId="34737" xr:uid="{00000000-0005-0000-0000-0000F9860000}"/>
    <cellStyle name="20% - Accent1 4 2 3 3 7 2 3" xfId="34738" xr:uid="{00000000-0005-0000-0000-0000FA860000}"/>
    <cellStyle name="20% - Accent1 4 2 3 3 7 3" xfId="34739" xr:uid="{00000000-0005-0000-0000-0000FB860000}"/>
    <cellStyle name="20% - Accent1 4 2 3 3 7 3 2" xfId="34740" xr:uid="{00000000-0005-0000-0000-0000FC860000}"/>
    <cellStyle name="20% - Accent1 4 2 3 3 7 4" xfId="34741" xr:uid="{00000000-0005-0000-0000-0000FD860000}"/>
    <cellStyle name="20% - Accent1 4 2 3 3 8" xfId="34742" xr:uid="{00000000-0005-0000-0000-0000FE860000}"/>
    <cellStyle name="20% - Accent1 4 2 3 3 8 2" xfId="34743" xr:uid="{00000000-0005-0000-0000-0000FF860000}"/>
    <cellStyle name="20% - Accent1 4 2 3 3 8 2 2" xfId="34744" xr:uid="{00000000-0005-0000-0000-000000870000}"/>
    <cellStyle name="20% - Accent1 4 2 3 3 8 2 2 2" xfId="34745" xr:uid="{00000000-0005-0000-0000-000001870000}"/>
    <cellStyle name="20% - Accent1 4 2 3 3 8 2 3" xfId="34746" xr:uid="{00000000-0005-0000-0000-000002870000}"/>
    <cellStyle name="20% - Accent1 4 2 3 3 8 3" xfId="34747" xr:uid="{00000000-0005-0000-0000-000003870000}"/>
    <cellStyle name="20% - Accent1 4 2 3 3 8 3 2" xfId="34748" xr:uid="{00000000-0005-0000-0000-000004870000}"/>
    <cellStyle name="20% - Accent1 4 2 3 3 8 4" xfId="34749" xr:uid="{00000000-0005-0000-0000-000005870000}"/>
    <cellStyle name="20% - Accent1 4 2 3 3 9" xfId="34750" xr:uid="{00000000-0005-0000-0000-000006870000}"/>
    <cellStyle name="20% - Accent1 4 2 3 3 9 2" xfId="34751" xr:uid="{00000000-0005-0000-0000-000007870000}"/>
    <cellStyle name="20% - Accent1 4 2 3 3 9 2 2" xfId="34752" xr:uid="{00000000-0005-0000-0000-000008870000}"/>
    <cellStyle name="20% - Accent1 4 2 3 3 9 2 2 2" xfId="34753" xr:uid="{00000000-0005-0000-0000-000009870000}"/>
    <cellStyle name="20% - Accent1 4 2 3 3 9 2 3" xfId="34754" xr:uid="{00000000-0005-0000-0000-00000A870000}"/>
    <cellStyle name="20% - Accent1 4 2 3 3 9 3" xfId="34755" xr:uid="{00000000-0005-0000-0000-00000B870000}"/>
    <cellStyle name="20% - Accent1 4 2 3 3 9 3 2" xfId="34756" xr:uid="{00000000-0005-0000-0000-00000C870000}"/>
    <cellStyle name="20% - Accent1 4 2 3 3 9 4" xfId="34757" xr:uid="{00000000-0005-0000-0000-00000D870000}"/>
    <cellStyle name="20% - Accent1 4 2 3 4" xfId="34758" xr:uid="{00000000-0005-0000-0000-00000E870000}"/>
    <cellStyle name="20% - Accent1 4 2 3 4 10" xfId="34759" xr:uid="{00000000-0005-0000-0000-00000F870000}"/>
    <cellStyle name="20% - Accent1 4 2 3 4 10 2" xfId="34760" xr:uid="{00000000-0005-0000-0000-000010870000}"/>
    <cellStyle name="20% - Accent1 4 2 3 4 11" xfId="34761" xr:uid="{00000000-0005-0000-0000-000011870000}"/>
    <cellStyle name="20% - Accent1 4 2 3 4 2" xfId="34762" xr:uid="{00000000-0005-0000-0000-000012870000}"/>
    <cellStyle name="20% - Accent1 4 2 3 4 2 2" xfId="34763" xr:uid="{00000000-0005-0000-0000-000013870000}"/>
    <cellStyle name="20% - Accent1 4 2 3 4 2 2 2" xfId="34764" xr:uid="{00000000-0005-0000-0000-000014870000}"/>
    <cellStyle name="20% - Accent1 4 2 3 4 2 2 2 2" xfId="34765" xr:uid="{00000000-0005-0000-0000-000015870000}"/>
    <cellStyle name="20% - Accent1 4 2 3 4 2 2 2 2 2" xfId="34766" xr:uid="{00000000-0005-0000-0000-000016870000}"/>
    <cellStyle name="20% - Accent1 4 2 3 4 2 2 2 3" xfId="34767" xr:uid="{00000000-0005-0000-0000-000017870000}"/>
    <cellStyle name="20% - Accent1 4 2 3 4 2 2 3" xfId="34768" xr:uid="{00000000-0005-0000-0000-000018870000}"/>
    <cellStyle name="20% - Accent1 4 2 3 4 2 2 3 2" xfId="34769" xr:uid="{00000000-0005-0000-0000-000019870000}"/>
    <cellStyle name="20% - Accent1 4 2 3 4 2 2 4" xfId="34770" xr:uid="{00000000-0005-0000-0000-00001A870000}"/>
    <cellStyle name="20% - Accent1 4 2 3 4 2 3" xfId="34771" xr:uid="{00000000-0005-0000-0000-00001B870000}"/>
    <cellStyle name="20% - Accent1 4 2 3 4 2 3 2" xfId="34772" xr:uid="{00000000-0005-0000-0000-00001C870000}"/>
    <cellStyle name="20% - Accent1 4 2 3 4 2 3 2 2" xfId="34773" xr:uid="{00000000-0005-0000-0000-00001D870000}"/>
    <cellStyle name="20% - Accent1 4 2 3 4 2 3 2 2 2" xfId="34774" xr:uid="{00000000-0005-0000-0000-00001E870000}"/>
    <cellStyle name="20% - Accent1 4 2 3 4 2 3 2 3" xfId="34775" xr:uid="{00000000-0005-0000-0000-00001F870000}"/>
    <cellStyle name="20% - Accent1 4 2 3 4 2 3 3" xfId="34776" xr:uid="{00000000-0005-0000-0000-000020870000}"/>
    <cellStyle name="20% - Accent1 4 2 3 4 2 3 3 2" xfId="34777" xr:uid="{00000000-0005-0000-0000-000021870000}"/>
    <cellStyle name="20% - Accent1 4 2 3 4 2 3 4" xfId="34778" xr:uid="{00000000-0005-0000-0000-000022870000}"/>
    <cellStyle name="20% - Accent1 4 2 3 4 2 4" xfId="34779" xr:uid="{00000000-0005-0000-0000-000023870000}"/>
    <cellStyle name="20% - Accent1 4 2 3 4 2 4 2" xfId="34780" xr:uid="{00000000-0005-0000-0000-000024870000}"/>
    <cellStyle name="20% - Accent1 4 2 3 4 2 4 2 2" xfId="34781" xr:uid="{00000000-0005-0000-0000-000025870000}"/>
    <cellStyle name="20% - Accent1 4 2 3 4 2 4 2 2 2" xfId="34782" xr:uid="{00000000-0005-0000-0000-000026870000}"/>
    <cellStyle name="20% - Accent1 4 2 3 4 2 4 2 3" xfId="34783" xr:uid="{00000000-0005-0000-0000-000027870000}"/>
    <cellStyle name="20% - Accent1 4 2 3 4 2 4 3" xfId="34784" xr:uid="{00000000-0005-0000-0000-000028870000}"/>
    <cellStyle name="20% - Accent1 4 2 3 4 2 4 3 2" xfId="34785" xr:uid="{00000000-0005-0000-0000-000029870000}"/>
    <cellStyle name="20% - Accent1 4 2 3 4 2 4 4" xfId="34786" xr:uid="{00000000-0005-0000-0000-00002A870000}"/>
    <cellStyle name="20% - Accent1 4 2 3 4 2 5" xfId="34787" xr:uid="{00000000-0005-0000-0000-00002B870000}"/>
    <cellStyle name="20% - Accent1 4 2 3 4 2 5 2" xfId="34788" xr:uid="{00000000-0005-0000-0000-00002C870000}"/>
    <cellStyle name="20% - Accent1 4 2 3 4 2 5 2 2" xfId="34789" xr:uid="{00000000-0005-0000-0000-00002D870000}"/>
    <cellStyle name="20% - Accent1 4 2 3 4 2 5 3" xfId="34790" xr:uid="{00000000-0005-0000-0000-00002E870000}"/>
    <cellStyle name="20% - Accent1 4 2 3 4 2 6" xfId="34791" xr:uid="{00000000-0005-0000-0000-00002F870000}"/>
    <cellStyle name="20% - Accent1 4 2 3 4 2 6 2" xfId="34792" xr:uid="{00000000-0005-0000-0000-000030870000}"/>
    <cellStyle name="20% - Accent1 4 2 3 4 2 6 2 2" xfId="34793" xr:uid="{00000000-0005-0000-0000-000031870000}"/>
    <cellStyle name="20% - Accent1 4 2 3 4 2 6 3" xfId="34794" xr:uid="{00000000-0005-0000-0000-000032870000}"/>
    <cellStyle name="20% - Accent1 4 2 3 4 2 7" xfId="34795" xr:uid="{00000000-0005-0000-0000-000033870000}"/>
    <cellStyle name="20% - Accent1 4 2 3 4 2 7 2" xfId="34796" xr:uid="{00000000-0005-0000-0000-000034870000}"/>
    <cellStyle name="20% - Accent1 4 2 3 4 2 8" xfId="34797" xr:uid="{00000000-0005-0000-0000-000035870000}"/>
    <cellStyle name="20% - Accent1 4 2 3 4 2 8 2" xfId="34798" xr:uid="{00000000-0005-0000-0000-000036870000}"/>
    <cellStyle name="20% - Accent1 4 2 3 4 2 9" xfId="34799" xr:uid="{00000000-0005-0000-0000-000037870000}"/>
    <cellStyle name="20% - Accent1 4 2 3 4 3" xfId="34800" xr:uid="{00000000-0005-0000-0000-000038870000}"/>
    <cellStyle name="20% - Accent1 4 2 3 4 3 2" xfId="34801" xr:uid="{00000000-0005-0000-0000-000039870000}"/>
    <cellStyle name="20% - Accent1 4 2 3 4 3 2 2" xfId="34802" xr:uid="{00000000-0005-0000-0000-00003A870000}"/>
    <cellStyle name="20% - Accent1 4 2 3 4 3 2 2 2" xfId="34803" xr:uid="{00000000-0005-0000-0000-00003B870000}"/>
    <cellStyle name="20% - Accent1 4 2 3 4 3 2 2 2 2" xfId="34804" xr:uid="{00000000-0005-0000-0000-00003C870000}"/>
    <cellStyle name="20% - Accent1 4 2 3 4 3 2 2 3" xfId="34805" xr:uid="{00000000-0005-0000-0000-00003D870000}"/>
    <cellStyle name="20% - Accent1 4 2 3 4 3 2 3" xfId="34806" xr:uid="{00000000-0005-0000-0000-00003E870000}"/>
    <cellStyle name="20% - Accent1 4 2 3 4 3 2 3 2" xfId="34807" xr:uid="{00000000-0005-0000-0000-00003F870000}"/>
    <cellStyle name="20% - Accent1 4 2 3 4 3 2 4" xfId="34808" xr:uid="{00000000-0005-0000-0000-000040870000}"/>
    <cellStyle name="20% - Accent1 4 2 3 4 3 3" xfId="34809" xr:uid="{00000000-0005-0000-0000-000041870000}"/>
    <cellStyle name="20% - Accent1 4 2 3 4 3 3 2" xfId="34810" xr:uid="{00000000-0005-0000-0000-000042870000}"/>
    <cellStyle name="20% - Accent1 4 2 3 4 3 3 2 2" xfId="34811" xr:uid="{00000000-0005-0000-0000-000043870000}"/>
    <cellStyle name="20% - Accent1 4 2 3 4 3 3 2 2 2" xfId="34812" xr:uid="{00000000-0005-0000-0000-000044870000}"/>
    <cellStyle name="20% - Accent1 4 2 3 4 3 3 2 3" xfId="34813" xr:uid="{00000000-0005-0000-0000-000045870000}"/>
    <cellStyle name="20% - Accent1 4 2 3 4 3 3 3" xfId="34814" xr:uid="{00000000-0005-0000-0000-000046870000}"/>
    <cellStyle name="20% - Accent1 4 2 3 4 3 3 3 2" xfId="34815" xr:uid="{00000000-0005-0000-0000-000047870000}"/>
    <cellStyle name="20% - Accent1 4 2 3 4 3 3 4" xfId="34816" xr:uid="{00000000-0005-0000-0000-000048870000}"/>
    <cellStyle name="20% - Accent1 4 2 3 4 3 4" xfId="34817" xr:uid="{00000000-0005-0000-0000-000049870000}"/>
    <cellStyle name="20% - Accent1 4 2 3 4 3 4 2" xfId="34818" xr:uid="{00000000-0005-0000-0000-00004A870000}"/>
    <cellStyle name="20% - Accent1 4 2 3 4 3 4 2 2" xfId="34819" xr:uid="{00000000-0005-0000-0000-00004B870000}"/>
    <cellStyle name="20% - Accent1 4 2 3 4 3 4 2 2 2" xfId="34820" xr:uid="{00000000-0005-0000-0000-00004C870000}"/>
    <cellStyle name="20% - Accent1 4 2 3 4 3 4 2 3" xfId="34821" xr:uid="{00000000-0005-0000-0000-00004D870000}"/>
    <cellStyle name="20% - Accent1 4 2 3 4 3 4 3" xfId="34822" xr:uid="{00000000-0005-0000-0000-00004E870000}"/>
    <cellStyle name="20% - Accent1 4 2 3 4 3 4 3 2" xfId="34823" xr:uid="{00000000-0005-0000-0000-00004F870000}"/>
    <cellStyle name="20% - Accent1 4 2 3 4 3 4 4" xfId="34824" xr:uid="{00000000-0005-0000-0000-000050870000}"/>
    <cellStyle name="20% - Accent1 4 2 3 4 3 5" xfId="34825" xr:uid="{00000000-0005-0000-0000-000051870000}"/>
    <cellStyle name="20% - Accent1 4 2 3 4 3 5 2" xfId="34826" xr:uid="{00000000-0005-0000-0000-000052870000}"/>
    <cellStyle name="20% - Accent1 4 2 3 4 3 5 2 2" xfId="34827" xr:uid="{00000000-0005-0000-0000-000053870000}"/>
    <cellStyle name="20% - Accent1 4 2 3 4 3 5 3" xfId="34828" xr:uid="{00000000-0005-0000-0000-000054870000}"/>
    <cellStyle name="20% - Accent1 4 2 3 4 3 6" xfId="34829" xr:uid="{00000000-0005-0000-0000-000055870000}"/>
    <cellStyle name="20% - Accent1 4 2 3 4 3 6 2" xfId="34830" xr:uid="{00000000-0005-0000-0000-000056870000}"/>
    <cellStyle name="20% - Accent1 4 2 3 4 3 6 2 2" xfId="34831" xr:uid="{00000000-0005-0000-0000-000057870000}"/>
    <cellStyle name="20% - Accent1 4 2 3 4 3 6 3" xfId="34832" xr:uid="{00000000-0005-0000-0000-000058870000}"/>
    <cellStyle name="20% - Accent1 4 2 3 4 3 7" xfId="34833" xr:uid="{00000000-0005-0000-0000-000059870000}"/>
    <cellStyle name="20% - Accent1 4 2 3 4 3 7 2" xfId="34834" xr:uid="{00000000-0005-0000-0000-00005A870000}"/>
    <cellStyle name="20% - Accent1 4 2 3 4 3 8" xfId="34835" xr:uid="{00000000-0005-0000-0000-00005B870000}"/>
    <cellStyle name="20% - Accent1 4 2 3 4 3 8 2" xfId="34836" xr:uid="{00000000-0005-0000-0000-00005C870000}"/>
    <cellStyle name="20% - Accent1 4 2 3 4 3 9" xfId="34837" xr:uid="{00000000-0005-0000-0000-00005D870000}"/>
    <cellStyle name="20% - Accent1 4 2 3 4 4" xfId="34838" xr:uid="{00000000-0005-0000-0000-00005E870000}"/>
    <cellStyle name="20% - Accent1 4 2 3 4 4 2" xfId="34839" xr:uid="{00000000-0005-0000-0000-00005F870000}"/>
    <cellStyle name="20% - Accent1 4 2 3 4 4 2 2" xfId="34840" xr:uid="{00000000-0005-0000-0000-000060870000}"/>
    <cellStyle name="20% - Accent1 4 2 3 4 4 2 2 2" xfId="34841" xr:uid="{00000000-0005-0000-0000-000061870000}"/>
    <cellStyle name="20% - Accent1 4 2 3 4 4 2 3" xfId="34842" xr:uid="{00000000-0005-0000-0000-000062870000}"/>
    <cellStyle name="20% - Accent1 4 2 3 4 4 3" xfId="34843" xr:uid="{00000000-0005-0000-0000-000063870000}"/>
    <cellStyle name="20% - Accent1 4 2 3 4 4 3 2" xfId="34844" xr:uid="{00000000-0005-0000-0000-000064870000}"/>
    <cellStyle name="20% - Accent1 4 2 3 4 4 4" xfId="34845" xr:uid="{00000000-0005-0000-0000-000065870000}"/>
    <cellStyle name="20% - Accent1 4 2 3 4 5" xfId="34846" xr:uid="{00000000-0005-0000-0000-000066870000}"/>
    <cellStyle name="20% - Accent1 4 2 3 4 5 2" xfId="34847" xr:uid="{00000000-0005-0000-0000-000067870000}"/>
    <cellStyle name="20% - Accent1 4 2 3 4 5 2 2" xfId="34848" xr:uid="{00000000-0005-0000-0000-000068870000}"/>
    <cellStyle name="20% - Accent1 4 2 3 4 5 2 2 2" xfId="34849" xr:uid="{00000000-0005-0000-0000-000069870000}"/>
    <cellStyle name="20% - Accent1 4 2 3 4 5 2 3" xfId="34850" xr:uid="{00000000-0005-0000-0000-00006A870000}"/>
    <cellStyle name="20% - Accent1 4 2 3 4 5 3" xfId="34851" xr:uid="{00000000-0005-0000-0000-00006B870000}"/>
    <cellStyle name="20% - Accent1 4 2 3 4 5 3 2" xfId="34852" xr:uid="{00000000-0005-0000-0000-00006C870000}"/>
    <cellStyle name="20% - Accent1 4 2 3 4 5 4" xfId="34853" xr:uid="{00000000-0005-0000-0000-00006D870000}"/>
    <cellStyle name="20% - Accent1 4 2 3 4 6" xfId="34854" xr:uid="{00000000-0005-0000-0000-00006E870000}"/>
    <cellStyle name="20% - Accent1 4 2 3 4 6 2" xfId="34855" xr:uid="{00000000-0005-0000-0000-00006F870000}"/>
    <cellStyle name="20% - Accent1 4 2 3 4 6 2 2" xfId="34856" xr:uid="{00000000-0005-0000-0000-000070870000}"/>
    <cellStyle name="20% - Accent1 4 2 3 4 6 2 2 2" xfId="34857" xr:uid="{00000000-0005-0000-0000-000071870000}"/>
    <cellStyle name="20% - Accent1 4 2 3 4 6 2 3" xfId="34858" xr:uid="{00000000-0005-0000-0000-000072870000}"/>
    <cellStyle name="20% - Accent1 4 2 3 4 6 3" xfId="34859" xr:uid="{00000000-0005-0000-0000-000073870000}"/>
    <cellStyle name="20% - Accent1 4 2 3 4 6 3 2" xfId="34860" xr:uid="{00000000-0005-0000-0000-000074870000}"/>
    <cellStyle name="20% - Accent1 4 2 3 4 6 4" xfId="34861" xr:uid="{00000000-0005-0000-0000-000075870000}"/>
    <cellStyle name="20% - Accent1 4 2 3 4 7" xfId="34862" xr:uid="{00000000-0005-0000-0000-000076870000}"/>
    <cellStyle name="20% - Accent1 4 2 3 4 7 2" xfId="34863" xr:uid="{00000000-0005-0000-0000-000077870000}"/>
    <cellStyle name="20% - Accent1 4 2 3 4 7 2 2" xfId="34864" xr:uid="{00000000-0005-0000-0000-000078870000}"/>
    <cellStyle name="20% - Accent1 4 2 3 4 7 3" xfId="34865" xr:uid="{00000000-0005-0000-0000-000079870000}"/>
    <cellStyle name="20% - Accent1 4 2 3 4 8" xfId="34866" xr:uid="{00000000-0005-0000-0000-00007A870000}"/>
    <cellStyle name="20% - Accent1 4 2 3 4 8 2" xfId="34867" xr:uid="{00000000-0005-0000-0000-00007B870000}"/>
    <cellStyle name="20% - Accent1 4 2 3 4 8 2 2" xfId="34868" xr:uid="{00000000-0005-0000-0000-00007C870000}"/>
    <cellStyle name="20% - Accent1 4 2 3 4 8 3" xfId="34869" xr:uid="{00000000-0005-0000-0000-00007D870000}"/>
    <cellStyle name="20% - Accent1 4 2 3 4 9" xfId="34870" xr:uid="{00000000-0005-0000-0000-00007E870000}"/>
    <cellStyle name="20% - Accent1 4 2 3 4 9 2" xfId="34871" xr:uid="{00000000-0005-0000-0000-00007F870000}"/>
    <cellStyle name="20% - Accent1 4 2 3 5" xfId="34872" xr:uid="{00000000-0005-0000-0000-000080870000}"/>
    <cellStyle name="20% - Accent1 4 2 3 5 10" xfId="34873" xr:uid="{00000000-0005-0000-0000-000081870000}"/>
    <cellStyle name="20% - Accent1 4 2 3 5 10 2" xfId="34874" xr:uid="{00000000-0005-0000-0000-000082870000}"/>
    <cellStyle name="20% - Accent1 4 2 3 5 11" xfId="34875" xr:uid="{00000000-0005-0000-0000-000083870000}"/>
    <cellStyle name="20% - Accent1 4 2 3 5 2" xfId="34876" xr:uid="{00000000-0005-0000-0000-000084870000}"/>
    <cellStyle name="20% - Accent1 4 2 3 5 2 2" xfId="34877" xr:uid="{00000000-0005-0000-0000-000085870000}"/>
    <cellStyle name="20% - Accent1 4 2 3 5 2 2 2" xfId="34878" xr:uid="{00000000-0005-0000-0000-000086870000}"/>
    <cellStyle name="20% - Accent1 4 2 3 5 2 2 2 2" xfId="34879" xr:uid="{00000000-0005-0000-0000-000087870000}"/>
    <cellStyle name="20% - Accent1 4 2 3 5 2 2 2 2 2" xfId="34880" xr:uid="{00000000-0005-0000-0000-000088870000}"/>
    <cellStyle name="20% - Accent1 4 2 3 5 2 2 2 3" xfId="34881" xr:uid="{00000000-0005-0000-0000-000089870000}"/>
    <cellStyle name="20% - Accent1 4 2 3 5 2 2 3" xfId="34882" xr:uid="{00000000-0005-0000-0000-00008A870000}"/>
    <cellStyle name="20% - Accent1 4 2 3 5 2 2 3 2" xfId="34883" xr:uid="{00000000-0005-0000-0000-00008B870000}"/>
    <cellStyle name="20% - Accent1 4 2 3 5 2 2 4" xfId="34884" xr:uid="{00000000-0005-0000-0000-00008C870000}"/>
    <cellStyle name="20% - Accent1 4 2 3 5 2 3" xfId="34885" xr:uid="{00000000-0005-0000-0000-00008D870000}"/>
    <cellStyle name="20% - Accent1 4 2 3 5 2 3 2" xfId="34886" xr:uid="{00000000-0005-0000-0000-00008E870000}"/>
    <cellStyle name="20% - Accent1 4 2 3 5 2 3 2 2" xfId="34887" xr:uid="{00000000-0005-0000-0000-00008F870000}"/>
    <cellStyle name="20% - Accent1 4 2 3 5 2 3 2 2 2" xfId="34888" xr:uid="{00000000-0005-0000-0000-000090870000}"/>
    <cellStyle name="20% - Accent1 4 2 3 5 2 3 2 3" xfId="34889" xr:uid="{00000000-0005-0000-0000-000091870000}"/>
    <cellStyle name="20% - Accent1 4 2 3 5 2 3 3" xfId="34890" xr:uid="{00000000-0005-0000-0000-000092870000}"/>
    <cellStyle name="20% - Accent1 4 2 3 5 2 3 3 2" xfId="34891" xr:uid="{00000000-0005-0000-0000-000093870000}"/>
    <cellStyle name="20% - Accent1 4 2 3 5 2 3 4" xfId="34892" xr:uid="{00000000-0005-0000-0000-000094870000}"/>
    <cellStyle name="20% - Accent1 4 2 3 5 2 4" xfId="34893" xr:uid="{00000000-0005-0000-0000-000095870000}"/>
    <cellStyle name="20% - Accent1 4 2 3 5 2 4 2" xfId="34894" xr:uid="{00000000-0005-0000-0000-000096870000}"/>
    <cellStyle name="20% - Accent1 4 2 3 5 2 4 2 2" xfId="34895" xr:uid="{00000000-0005-0000-0000-000097870000}"/>
    <cellStyle name="20% - Accent1 4 2 3 5 2 4 2 2 2" xfId="34896" xr:uid="{00000000-0005-0000-0000-000098870000}"/>
    <cellStyle name="20% - Accent1 4 2 3 5 2 4 2 3" xfId="34897" xr:uid="{00000000-0005-0000-0000-000099870000}"/>
    <cellStyle name="20% - Accent1 4 2 3 5 2 4 3" xfId="34898" xr:uid="{00000000-0005-0000-0000-00009A870000}"/>
    <cellStyle name="20% - Accent1 4 2 3 5 2 4 3 2" xfId="34899" xr:uid="{00000000-0005-0000-0000-00009B870000}"/>
    <cellStyle name="20% - Accent1 4 2 3 5 2 4 4" xfId="34900" xr:uid="{00000000-0005-0000-0000-00009C870000}"/>
    <cellStyle name="20% - Accent1 4 2 3 5 2 5" xfId="34901" xr:uid="{00000000-0005-0000-0000-00009D870000}"/>
    <cellStyle name="20% - Accent1 4 2 3 5 2 5 2" xfId="34902" xr:uid="{00000000-0005-0000-0000-00009E870000}"/>
    <cellStyle name="20% - Accent1 4 2 3 5 2 5 2 2" xfId="34903" xr:uid="{00000000-0005-0000-0000-00009F870000}"/>
    <cellStyle name="20% - Accent1 4 2 3 5 2 5 3" xfId="34904" xr:uid="{00000000-0005-0000-0000-0000A0870000}"/>
    <cellStyle name="20% - Accent1 4 2 3 5 2 6" xfId="34905" xr:uid="{00000000-0005-0000-0000-0000A1870000}"/>
    <cellStyle name="20% - Accent1 4 2 3 5 2 6 2" xfId="34906" xr:uid="{00000000-0005-0000-0000-0000A2870000}"/>
    <cellStyle name="20% - Accent1 4 2 3 5 2 6 2 2" xfId="34907" xr:uid="{00000000-0005-0000-0000-0000A3870000}"/>
    <cellStyle name="20% - Accent1 4 2 3 5 2 6 3" xfId="34908" xr:uid="{00000000-0005-0000-0000-0000A4870000}"/>
    <cellStyle name="20% - Accent1 4 2 3 5 2 7" xfId="34909" xr:uid="{00000000-0005-0000-0000-0000A5870000}"/>
    <cellStyle name="20% - Accent1 4 2 3 5 2 7 2" xfId="34910" xr:uid="{00000000-0005-0000-0000-0000A6870000}"/>
    <cellStyle name="20% - Accent1 4 2 3 5 2 8" xfId="34911" xr:uid="{00000000-0005-0000-0000-0000A7870000}"/>
    <cellStyle name="20% - Accent1 4 2 3 5 2 8 2" xfId="34912" xr:uid="{00000000-0005-0000-0000-0000A8870000}"/>
    <cellStyle name="20% - Accent1 4 2 3 5 2 9" xfId="34913" xr:uid="{00000000-0005-0000-0000-0000A9870000}"/>
    <cellStyle name="20% - Accent1 4 2 3 5 3" xfId="34914" xr:uid="{00000000-0005-0000-0000-0000AA870000}"/>
    <cellStyle name="20% - Accent1 4 2 3 5 3 2" xfId="34915" xr:uid="{00000000-0005-0000-0000-0000AB870000}"/>
    <cellStyle name="20% - Accent1 4 2 3 5 3 2 2" xfId="34916" xr:uid="{00000000-0005-0000-0000-0000AC870000}"/>
    <cellStyle name="20% - Accent1 4 2 3 5 3 2 2 2" xfId="34917" xr:uid="{00000000-0005-0000-0000-0000AD870000}"/>
    <cellStyle name="20% - Accent1 4 2 3 5 3 2 2 2 2" xfId="34918" xr:uid="{00000000-0005-0000-0000-0000AE870000}"/>
    <cellStyle name="20% - Accent1 4 2 3 5 3 2 2 3" xfId="34919" xr:uid="{00000000-0005-0000-0000-0000AF870000}"/>
    <cellStyle name="20% - Accent1 4 2 3 5 3 2 3" xfId="34920" xr:uid="{00000000-0005-0000-0000-0000B0870000}"/>
    <cellStyle name="20% - Accent1 4 2 3 5 3 2 3 2" xfId="34921" xr:uid="{00000000-0005-0000-0000-0000B1870000}"/>
    <cellStyle name="20% - Accent1 4 2 3 5 3 2 4" xfId="34922" xr:uid="{00000000-0005-0000-0000-0000B2870000}"/>
    <cellStyle name="20% - Accent1 4 2 3 5 3 3" xfId="34923" xr:uid="{00000000-0005-0000-0000-0000B3870000}"/>
    <cellStyle name="20% - Accent1 4 2 3 5 3 3 2" xfId="34924" xr:uid="{00000000-0005-0000-0000-0000B4870000}"/>
    <cellStyle name="20% - Accent1 4 2 3 5 3 3 2 2" xfId="34925" xr:uid="{00000000-0005-0000-0000-0000B5870000}"/>
    <cellStyle name="20% - Accent1 4 2 3 5 3 3 2 2 2" xfId="34926" xr:uid="{00000000-0005-0000-0000-0000B6870000}"/>
    <cellStyle name="20% - Accent1 4 2 3 5 3 3 2 3" xfId="34927" xr:uid="{00000000-0005-0000-0000-0000B7870000}"/>
    <cellStyle name="20% - Accent1 4 2 3 5 3 3 3" xfId="34928" xr:uid="{00000000-0005-0000-0000-0000B8870000}"/>
    <cellStyle name="20% - Accent1 4 2 3 5 3 3 3 2" xfId="34929" xr:uid="{00000000-0005-0000-0000-0000B9870000}"/>
    <cellStyle name="20% - Accent1 4 2 3 5 3 3 4" xfId="34930" xr:uid="{00000000-0005-0000-0000-0000BA870000}"/>
    <cellStyle name="20% - Accent1 4 2 3 5 3 4" xfId="34931" xr:uid="{00000000-0005-0000-0000-0000BB870000}"/>
    <cellStyle name="20% - Accent1 4 2 3 5 3 4 2" xfId="34932" xr:uid="{00000000-0005-0000-0000-0000BC870000}"/>
    <cellStyle name="20% - Accent1 4 2 3 5 3 4 2 2" xfId="34933" xr:uid="{00000000-0005-0000-0000-0000BD870000}"/>
    <cellStyle name="20% - Accent1 4 2 3 5 3 4 2 2 2" xfId="34934" xr:uid="{00000000-0005-0000-0000-0000BE870000}"/>
    <cellStyle name="20% - Accent1 4 2 3 5 3 4 2 3" xfId="34935" xr:uid="{00000000-0005-0000-0000-0000BF870000}"/>
    <cellStyle name="20% - Accent1 4 2 3 5 3 4 3" xfId="34936" xr:uid="{00000000-0005-0000-0000-0000C0870000}"/>
    <cellStyle name="20% - Accent1 4 2 3 5 3 4 3 2" xfId="34937" xr:uid="{00000000-0005-0000-0000-0000C1870000}"/>
    <cellStyle name="20% - Accent1 4 2 3 5 3 4 4" xfId="34938" xr:uid="{00000000-0005-0000-0000-0000C2870000}"/>
    <cellStyle name="20% - Accent1 4 2 3 5 3 5" xfId="34939" xr:uid="{00000000-0005-0000-0000-0000C3870000}"/>
    <cellStyle name="20% - Accent1 4 2 3 5 3 5 2" xfId="34940" xr:uid="{00000000-0005-0000-0000-0000C4870000}"/>
    <cellStyle name="20% - Accent1 4 2 3 5 3 5 2 2" xfId="34941" xr:uid="{00000000-0005-0000-0000-0000C5870000}"/>
    <cellStyle name="20% - Accent1 4 2 3 5 3 5 3" xfId="34942" xr:uid="{00000000-0005-0000-0000-0000C6870000}"/>
    <cellStyle name="20% - Accent1 4 2 3 5 3 6" xfId="34943" xr:uid="{00000000-0005-0000-0000-0000C7870000}"/>
    <cellStyle name="20% - Accent1 4 2 3 5 3 6 2" xfId="34944" xr:uid="{00000000-0005-0000-0000-0000C8870000}"/>
    <cellStyle name="20% - Accent1 4 2 3 5 3 6 2 2" xfId="34945" xr:uid="{00000000-0005-0000-0000-0000C9870000}"/>
    <cellStyle name="20% - Accent1 4 2 3 5 3 6 3" xfId="34946" xr:uid="{00000000-0005-0000-0000-0000CA870000}"/>
    <cellStyle name="20% - Accent1 4 2 3 5 3 7" xfId="34947" xr:uid="{00000000-0005-0000-0000-0000CB870000}"/>
    <cellStyle name="20% - Accent1 4 2 3 5 3 7 2" xfId="34948" xr:uid="{00000000-0005-0000-0000-0000CC870000}"/>
    <cellStyle name="20% - Accent1 4 2 3 5 3 8" xfId="34949" xr:uid="{00000000-0005-0000-0000-0000CD870000}"/>
    <cellStyle name="20% - Accent1 4 2 3 5 3 8 2" xfId="34950" xr:uid="{00000000-0005-0000-0000-0000CE870000}"/>
    <cellStyle name="20% - Accent1 4 2 3 5 3 9" xfId="34951" xr:uid="{00000000-0005-0000-0000-0000CF870000}"/>
    <cellStyle name="20% - Accent1 4 2 3 5 4" xfId="34952" xr:uid="{00000000-0005-0000-0000-0000D0870000}"/>
    <cellStyle name="20% - Accent1 4 2 3 5 4 2" xfId="34953" xr:uid="{00000000-0005-0000-0000-0000D1870000}"/>
    <cellStyle name="20% - Accent1 4 2 3 5 4 2 2" xfId="34954" xr:uid="{00000000-0005-0000-0000-0000D2870000}"/>
    <cellStyle name="20% - Accent1 4 2 3 5 4 2 2 2" xfId="34955" xr:uid="{00000000-0005-0000-0000-0000D3870000}"/>
    <cellStyle name="20% - Accent1 4 2 3 5 4 2 3" xfId="34956" xr:uid="{00000000-0005-0000-0000-0000D4870000}"/>
    <cellStyle name="20% - Accent1 4 2 3 5 4 3" xfId="34957" xr:uid="{00000000-0005-0000-0000-0000D5870000}"/>
    <cellStyle name="20% - Accent1 4 2 3 5 4 3 2" xfId="34958" xr:uid="{00000000-0005-0000-0000-0000D6870000}"/>
    <cellStyle name="20% - Accent1 4 2 3 5 4 4" xfId="34959" xr:uid="{00000000-0005-0000-0000-0000D7870000}"/>
    <cellStyle name="20% - Accent1 4 2 3 5 5" xfId="34960" xr:uid="{00000000-0005-0000-0000-0000D8870000}"/>
    <cellStyle name="20% - Accent1 4 2 3 5 5 2" xfId="34961" xr:uid="{00000000-0005-0000-0000-0000D9870000}"/>
    <cellStyle name="20% - Accent1 4 2 3 5 5 2 2" xfId="34962" xr:uid="{00000000-0005-0000-0000-0000DA870000}"/>
    <cellStyle name="20% - Accent1 4 2 3 5 5 2 2 2" xfId="34963" xr:uid="{00000000-0005-0000-0000-0000DB870000}"/>
    <cellStyle name="20% - Accent1 4 2 3 5 5 2 3" xfId="34964" xr:uid="{00000000-0005-0000-0000-0000DC870000}"/>
    <cellStyle name="20% - Accent1 4 2 3 5 5 3" xfId="34965" xr:uid="{00000000-0005-0000-0000-0000DD870000}"/>
    <cellStyle name="20% - Accent1 4 2 3 5 5 3 2" xfId="34966" xr:uid="{00000000-0005-0000-0000-0000DE870000}"/>
    <cellStyle name="20% - Accent1 4 2 3 5 5 4" xfId="34967" xr:uid="{00000000-0005-0000-0000-0000DF870000}"/>
    <cellStyle name="20% - Accent1 4 2 3 5 6" xfId="34968" xr:uid="{00000000-0005-0000-0000-0000E0870000}"/>
    <cellStyle name="20% - Accent1 4 2 3 5 6 2" xfId="34969" xr:uid="{00000000-0005-0000-0000-0000E1870000}"/>
    <cellStyle name="20% - Accent1 4 2 3 5 6 2 2" xfId="34970" xr:uid="{00000000-0005-0000-0000-0000E2870000}"/>
    <cellStyle name="20% - Accent1 4 2 3 5 6 2 2 2" xfId="34971" xr:uid="{00000000-0005-0000-0000-0000E3870000}"/>
    <cellStyle name="20% - Accent1 4 2 3 5 6 2 3" xfId="34972" xr:uid="{00000000-0005-0000-0000-0000E4870000}"/>
    <cellStyle name="20% - Accent1 4 2 3 5 6 3" xfId="34973" xr:uid="{00000000-0005-0000-0000-0000E5870000}"/>
    <cellStyle name="20% - Accent1 4 2 3 5 6 3 2" xfId="34974" xr:uid="{00000000-0005-0000-0000-0000E6870000}"/>
    <cellStyle name="20% - Accent1 4 2 3 5 6 4" xfId="34975" xr:uid="{00000000-0005-0000-0000-0000E7870000}"/>
    <cellStyle name="20% - Accent1 4 2 3 5 7" xfId="34976" xr:uid="{00000000-0005-0000-0000-0000E8870000}"/>
    <cellStyle name="20% - Accent1 4 2 3 5 7 2" xfId="34977" xr:uid="{00000000-0005-0000-0000-0000E9870000}"/>
    <cellStyle name="20% - Accent1 4 2 3 5 7 2 2" xfId="34978" xr:uid="{00000000-0005-0000-0000-0000EA870000}"/>
    <cellStyle name="20% - Accent1 4 2 3 5 7 3" xfId="34979" xr:uid="{00000000-0005-0000-0000-0000EB870000}"/>
    <cellStyle name="20% - Accent1 4 2 3 5 8" xfId="34980" xr:uid="{00000000-0005-0000-0000-0000EC870000}"/>
    <cellStyle name="20% - Accent1 4 2 3 5 8 2" xfId="34981" xr:uid="{00000000-0005-0000-0000-0000ED870000}"/>
    <cellStyle name="20% - Accent1 4 2 3 5 8 2 2" xfId="34982" xr:uid="{00000000-0005-0000-0000-0000EE870000}"/>
    <cellStyle name="20% - Accent1 4 2 3 5 8 3" xfId="34983" xr:uid="{00000000-0005-0000-0000-0000EF870000}"/>
    <cellStyle name="20% - Accent1 4 2 3 5 9" xfId="34984" xr:uid="{00000000-0005-0000-0000-0000F0870000}"/>
    <cellStyle name="20% - Accent1 4 2 3 5 9 2" xfId="34985" xr:uid="{00000000-0005-0000-0000-0000F1870000}"/>
    <cellStyle name="20% - Accent1 4 2 3 6" xfId="34986" xr:uid="{00000000-0005-0000-0000-0000F2870000}"/>
    <cellStyle name="20% - Accent1 4 2 3 6 10" xfId="34987" xr:uid="{00000000-0005-0000-0000-0000F3870000}"/>
    <cellStyle name="20% - Accent1 4 2 3 6 10 2" xfId="34988" xr:uid="{00000000-0005-0000-0000-0000F4870000}"/>
    <cellStyle name="20% - Accent1 4 2 3 6 11" xfId="34989" xr:uid="{00000000-0005-0000-0000-0000F5870000}"/>
    <cellStyle name="20% - Accent1 4 2 3 6 2" xfId="34990" xr:uid="{00000000-0005-0000-0000-0000F6870000}"/>
    <cellStyle name="20% - Accent1 4 2 3 6 2 2" xfId="34991" xr:uid="{00000000-0005-0000-0000-0000F7870000}"/>
    <cellStyle name="20% - Accent1 4 2 3 6 2 2 2" xfId="34992" xr:uid="{00000000-0005-0000-0000-0000F8870000}"/>
    <cellStyle name="20% - Accent1 4 2 3 6 2 2 2 2" xfId="34993" xr:uid="{00000000-0005-0000-0000-0000F9870000}"/>
    <cellStyle name="20% - Accent1 4 2 3 6 2 2 2 2 2" xfId="34994" xr:uid="{00000000-0005-0000-0000-0000FA870000}"/>
    <cellStyle name="20% - Accent1 4 2 3 6 2 2 2 3" xfId="34995" xr:uid="{00000000-0005-0000-0000-0000FB870000}"/>
    <cellStyle name="20% - Accent1 4 2 3 6 2 2 3" xfId="34996" xr:uid="{00000000-0005-0000-0000-0000FC870000}"/>
    <cellStyle name="20% - Accent1 4 2 3 6 2 2 3 2" xfId="34997" xr:uid="{00000000-0005-0000-0000-0000FD870000}"/>
    <cellStyle name="20% - Accent1 4 2 3 6 2 2 4" xfId="34998" xr:uid="{00000000-0005-0000-0000-0000FE870000}"/>
    <cellStyle name="20% - Accent1 4 2 3 6 2 3" xfId="34999" xr:uid="{00000000-0005-0000-0000-0000FF870000}"/>
    <cellStyle name="20% - Accent1 4 2 3 6 2 3 2" xfId="35000" xr:uid="{00000000-0005-0000-0000-000000880000}"/>
    <cellStyle name="20% - Accent1 4 2 3 6 2 3 2 2" xfId="35001" xr:uid="{00000000-0005-0000-0000-000001880000}"/>
    <cellStyle name="20% - Accent1 4 2 3 6 2 3 2 2 2" xfId="35002" xr:uid="{00000000-0005-0000-0000-000002880000}"/>
    <cellStyle name="20% - Accent1 4 2 3 6 2 3 2 3" xfId="35003" xr:uid="{00000000-0005-0000-0000-000003880000}"/>
    <cellStyle name="20% - Accent1 4 2 3 6 2 3 3" xfId="35004" xr:uid="{00000000-0005-0000-0000-000004880000}"/>
    <cellStyle name="20% - Accent1 4 2 3 6 2 3 3 2" xfId="35005" xr:uid="{00000000-0005-0000-0000-000005880000}"/>
    <cellStyle name="20% - Accent1 4 2 3 6 2 3 4" xfId="35006" xr:uid="{00000000-0005-0000-0000-000006880000}"/>
    <cellStyle name="20% - Accent1 4 2 3 6 2 4" xfId="35007" xr:uid="{00000000-0005-0000-0000-000007880000}"/>
    <cellStyle name="20% - Accent1 4 2 3 6 2 4 2" xfId="35008" xr:uid="{00000000-0005-0000-0000-000008880000}"/>
    <cellStyle name="20% - Accent1 4 2 3 6 2 4 2 2" xfId="35009" xr:uid="{00000000-0005-0000-0000-000009880000}"/>
    <cellStyle name="20% - Accent1 4 2 3 6 2 4 2 2 2" xfId="35010" xr:uid="{00000000-0005-0000-0000-00000A880000}"/>
    <cellStyle name="20% - Accent1 4 2 3 6 2 4 2 3" xfId="35011" xr:uid="{00000000-0005-0000-0000-00000B880000}"/>
    <cellStyle name="20% - Accent1 4 2 3 6 2 4 3" xfId="35012" xr:uid="{00000000-0005-0000-0000-00000C880000}"/>
    <cellStyle name="20% - Accent1 4 2 3 6 2 4 3 2" xfId="35013" xr:uid="{00000000-0005-0000-0000-00000D880000}"/>
    <cellStyle name="20% - Accent1 4 2 3 6 2 4 4" xfId="35014" xr:uid="{00000000-0005-0000-0000-00000E880000}"/>
    <cellStyle name="20% - Accent1 4 2 3 6 2 5" xfId="35015" xr:uid="{00000000-0005-0000-0000-00000F880000}"/>
    <cellStyle name="20% - Accent1 4 2 3 6 2 5 2" xfId="35016" xr:uid="{00000000-0005-0000-0000-000010880000}"/>
    <cellStyle name="20% - Accent1 4 2 3 6 2 5 2 2" xfId="35017" xr:uid="{00000000-0005-0000-0000-000011880000}"/>
    <cellStyle name="20% - Accent1 4 2 3 6 2 5 3" xfId="35018" xr:uid="{00000000-0005-0000-0000-000012880000}"/>
    <cellStyle name="20% - Accent1 4 2 3 6 2 6" xfId="35019" xr:uid="{00000000-0005-0000-0000-000013880000}"/>
    <cellStyle name="20% - Accent1 4 2 3 6 2 6 2" xfId="35020" xr:uid="{00000000-0005-0000-0000-000014880000}"/>
    <cellStyle name="20% - Accent1 4 2 3 6 2 6 2 2" xfId="35021" xr:uid="{00000000-0005-0000-0000-000015880000}"/>
    <cellStyle name="20% - Accent1 4 2 3 6 2 6 3" xfId="35022" xr:uid="{00000000-0005-0000-0000-000016880000}"/>
    <cellStyle name="20% - Accent1 4 2 3 6 2 7" xfId="35023" xr:uid="{00000000-0005-0000-0000-000017880000}"/>
    <cellStyle name="20% - Accent1 4 2 3 6 2 7 2" xfId="35024" xr:uid="{00000000-0005-0000-0000-000018880000}"/>
    <cellStyle name="20% - Accent1 4 2 3 6 2 8" xfId="35025" xr:uid="{00000000-0005-0000-0000-000019880000}"/>
    <cellStyle name="20% - Accent1 4 2 3 6 2 8 2" xfId="35026" xr:uid="{00000000-0005-0000-0000-00001A880000}"/>
    <cellStyle name="20% - Accent1 4 2 3 6 2 9" xfId="35027" xr:uid="{00000000-0005-0000-0000-00001B880000}"/>
    <cellStyle name="20% - Accent1 4 2 3 6 3" xfId="35028" xr:uid="{00000000-0005-0000-0000-00001C880000}"/>
    <cellStyle name="20% - Accent1 4 2 3 6 3 2" xfId="35029" xr:uid="{00000000-0005-0000-0000-00001D880000}"/>
    <cellStyle name="20% - Accent1 4 2 3 6 3 2 2" xfId="35030" xr:uid="{00000000-0005-0000-0000-00001E880000}"/>
    <cellStyle name="20% - Accent1 4 2 3 6 3 2 2 2" xfId="35031" xr:uid="{00000000-0005-0000-0000-00001F880000}"/>
    <cellStyle name="20% - Accent1 4 2 3 6 3 2 2 2 2" xfId="35032" xr:uid="{00000000-0005-0000-0000-000020880000}"/>
    <cellStyle name="20% - Accent1 4 2 3 6 3 2 2 3" xfId="35033" xr:uid="{00000000-0005-0000-0000-000021880000}"/>
    <cellStyle name="20% - Accent1 4 2 3 6 3 2 3" xfId="35034" xr:uid="{00000000-0005-0000-0000-000022880000}"/>
    <cellStyle name="20% - Accent1 4 2 3 6 3 2 3 2" xfId="35035" xr:uid="{00000000-0005-0000-0000-000023880000}"/>
    <cellStyle name="20% - Accent1 4 2 3 6 3 2 4" xfId="35036" xr:uid="{00000000-0005-0000-0000-000024880000}"/>
    <cellStyle name="20% - Accent1 4 2 3 6 3 3" xfId="35037" xr:uid="{00000000-0005-0000-0000-000025880000}"/>
    <cellStyle name="20% - Accent1 4 2 3 6 3 3 2" xfId="35038" xr:uid="{00000000-0005-0000-0000-000026880000}"/>
    <cellStyle name="20% - Accent1 4 2 3 6 3 3 2 2" xfId="35039" xr:uid="{00000000-0005-0000-0000-000027880000}"/>
    <cellStyle name="20% - Accent1 4 2 3 6 3 3 2 2 2" xfId="35040" xr:uid="{00000000-0005-0000-0000-000028880000}"/>
    <cellStyle name="20% - Accent1 4 2 3 6 3 3 2 3" xfId="35041" xr:uid="{00000000-0005-0000-0000-000029880000}"/>
    <cellStyle name="20% - Accent1 4 2 3 6 3 3 3" xfId="35042" xr:uid="{00000000-0005-0000-0000-00002A880000}"/>
    <cellStyle name="20% - Accent1 4 2 3 6 3 3 3 2" xfId="35043" xr:uid="{00000000-0005-0000-0000-00002B880000}"/>
    <cellStyle name="20% - Accent1 4 2 3 6 3 3 4" xfId="35044" xr:uid="{00000000-0005-0000-0000-00002C880000}"/>
    <cellStyle name="20% - Accent1 4 2 3 6 3 4" xfId="35045" xr:uid="{00000000-0005-0000-0000-00002D880000}"/>
    <cellStyle name="20% - Accent1 4 2 3 6 3 4 2" xfId="35046" xr:uid="{00000000-0005-0000-0000-00002E880000}"/>
    <cellStyle name="20% - Accent1 4 2 3 6 3 4 2 2" xfId="35047" xr:uid="{00000000-0005-0000-0000-00002F880000}"/>
    <cellStyle name="20% - Accent1 4 2 3 6 3 4 2 2 2" xfId="35048" xr:uid="{00000000-0005-0000-0000-000030880000}"/>
    <cellStyle name="20% - Accent1 4 2 3 6 3 4 2 3" xfId="35049" xr:uid="{00000000-0005-0000-0000-000031880000}"/>
    <cellStyle name="20% - Accent1 4 2 3 6 3 4 3" xfId="35050" xr:uid="{00000000-0005-0000-0000-000032880000}"/>
    <cellStyle name="20% - Accent1 4 2 3 6 3 4 3 2" xfId="35051" xr:uid="{00000000-0005-0000-0000-000033880000}"/>
    <cellStyle name="20% - Accent1 4 2 3 6 3 4 4" xfId="35052" xr:uid="{00000000-0005-0000-0000-000034880000}"/>
    <cellStyle name="20% - Accent1 4 2 3 6 3 5" xfId="35053" xr:uid="{00000000-0005-0000-0000-000035880000}"/>
    <cellStyle name="20% - Accent1 4 2 3 6 3 5 2" xfId="35054" xr:uid="{00000000-0005-0000-0000-000036880000}"/>
    <cellStyle name="20% - Accent1 4 2 3 6 3 5 2 2" xfId="35055" xr:uid="{00000000-0005-0000-0000-000037880000}"/>
    <cellStyle name="20% - Accent1 4 2 3 6 3 5 3" xfId="35056" xr:uid="{00000000-0005-0000-0000-000038880000}"/>
    <cellStyle name="20% - Accent1 4 2 3 6 3 6" xfId="35057" xr:uid="{00000000-0005-0000-0000-000039880000}"/>
    <cellStyle name="20% - Accent1 4 2 3 6 3 6 2" xfId="35058" xr:uid="{00000000-0005-0000-0000-00003A880000}"/>
    <cellStyle name="20% - Accent1 4 2 3 6 3 6 2 2" xfId="35059" xr:uid="{00000000-0005-0000-0000-00003B880000}"/>
    <cellStyle name="20% - Accent1 4 2 3 6 3 6 3" xfId="35060" xr:uid="{00000000-0005-0000-0000-00003C880000}"/>
    <cellStyle name="20% - Accent1 4 2 3 6 3 7" xfId="35061" xr:uid="{00000000-0005-0000-0000-00003D880000}"/>
    <cellStyle name="20% - Accent1 4 2 3 6 3 7 2" xfId="35062" xr:uid="{00000000-0005-0000-0000-00003E880000}"/>
    <cellStyle name="20% - Accent1 4 2 3 6 3 8" xfId="35063" xr:uid="{00000000-0005-0000-0000-00003F880000}"/>
    <cellStyle name="20% - Accent1 4 2 3 6 3 8 2" xfId="35064" xr:uid="{00000000-0005-0000-0000-000040880000}"/>
    <cellStyle name="20% - Accent1 4 2 3 6 3 9" xfId="35065" xr:uid="{00000000-0005-0000-0000-000041880000}"/>
    <cellStyle name="20% - Accent1 4 2 3 6 4" xfId="35066" xr:uid="{00000000-0005-0000-0000-000042880000}"/>
    <cellStyle name="20% - Accent1 4 2 3 6 4 2" xfId="35067" xr:uid="{00000000-0005-0000-0000-000043880000}"/>
    <cellStyle name="20% - Accent1 4 2 3 6 4 2 2" xfId="35068" xr:uid="{00000000-0005-0000-0000-000044880000}"/>
    <cellStyle name="20% - Accent1 4 2 3 6 4 2 2 2" xfId="35069" xr:uid="{00000000-0005-0000-0000-000045880000}"/>
    <cellStyle name="20% - Accent1 4 2 3 6 4 2 3" xfId="35070" xr:uid="{00000000-0005-0000-0000-000046880000}"/>
    <cellStyle name="20% - Accent1 4 2 3 6 4 3" xfId="35071" xr:uid="{00000000-0005-0000-0000-000047880000}"/>
    <cellStyle name="20% - Accent1 4 2 3 6 4 3 2" xfId="35072" xr:uid="{00000000-0005-0000-0000-000048880000}"/>
    <cellStyle name="20% - Accent1 4 2 3 6 4 4" xfId="35073" xr:uid="{00000000-0005-0000-0000-000049880000}"/>
    <cellStyle name="20% - Accent1 4 2 3 6 5" xfId="35074" xr:uid="{00000000-0005-0000-0000-00004A880000}"/>
    <cellStyle name="20% - Accent1 4 2 3 6 5 2" xfId="35075" xr:uid="{00000000-0005-0000-0000-00004B880000}"/>
    <cellStyle name="20% - Accent1 4 2 3 6 5 2 2" xfId="35076" xr:uid="{00000000-0005-0000-0000-00004C880000}"/>
    <cellStyle name="20% - Accent1 4 2 3 6 5 2 2 2" xfId="35077" xr:uid="{00000000-0005-0000-0000-00004D880000}"/>
    <cellStyle name="20% - Accent1 4 2 3 6 5 2 3" xfId="35078" xr:uid="{00000000-0005-0000-0000-00004E880000}"/>
    <cellStyle name="20% - Accent1 4 2 3 6 5 3" xfId="35079" xr:uid="{00000000-0005-0000-0000-00004F880000}"/>
    <cellStyle name="20% - Accent1 4 2 3 6 5 3 2" xfId="35080" xr:uid="{00000000-0005-0000-0000-000050880000}"/>
    <cellStyle name="20% - Accent1 4 2 3 6 5 4" xfId="35081" xr:uid="{00000000-0005-0000-0000-000051880000}"/>
    <cellStyle name="20% - Accent1 4 2 3 6 6" xfId="35082" xr:uid="{00000000-0005-0000-0000-000052880000}"/>
    <cellStyle name="20% - Accent1 4 2 3 6 6 2" xfId="35083" xr:uid="{00000000-0005-0000-0000-000053880000}"/>
    <cellStyle name="20% - Accent1 4 2 3 6 6 2 2" xfId="35084" xr:uid="{00000000-0005-0000-0000-000054880000}"/>
    <cellStyle name="20% - Accent1 4 2 3 6 6 2 2 2" xfId="35085" xr:uid="{00000000-0005-0000-0000-000055880000}"/>
    <cellStyle name="20% - Accent1 4 2 3 6 6 2 3" xfId="35086" xr:uid="{00000000-0005-0000-0000-000056880000}"/>
    <cellStyle name="20% - Accent1 4 2 3 6 6 3" xfId="35087" xr:uid="{00000000-0005-0000-0000-000057880000}"/>
    <cellStyle name="20% - Accent1 4 2 3 6 6 3 2" xfId="35088" xr:uid="{00000000-0005-0000-0000-000058880000}"/>
    <cellStyle name="20% - Accent1 4 2 3 6 6 4" xfId="35089" xr:uid="{00000000-0005-0000-0000-000059880000}"/>
    <cellStyle name="20% - Accent1 4 2 3 6 7" xfId="35090" xr:uid="{00000000-0005-0000-0000-00005A880000}"/>
    <cellStyle name="20% - Accent1 4 2 3 6 7 2" xfId="35091" xr:uid="{00000000-0005-0000-0000-00005B880000}"/>
    <cellStyle name="20% - Accent1 4 2 3 6 7 2 2" xfId="35092" xr:uid="{00000000-0005-0000-0000-00005C880000}"/>
    <cellStyle name="20% - Accent1 4 2 3 6 7 3" xfId="35093" xr:uid="{00000000-0005-0000-0000-00005D880000}"/>
    <cellStyle name="20% - Accent1 4 2 3 6 8" xfId="35094" xr:uid="{00000000-0005-0000-0000-00005E880000}"/>
    <cellStyle name="20% - Accent1 4 2 3 6 8 2" xfId="35095" xr:uid="{00000000-0005-0000-0000-00005F880000}"/>
    <cellStyle name="20% - Accent1 4 2 3 6 8 2 2" xfId="35096" xr:uid="{00000000-0005-0000-0000-000060880000}"/>
    <cellStyle name="20% - Accent1 4 2 3 6 8 3" xfId="35097" xr:uid="{00000000-0005-0000-0000-000061880000}"/>
    <cellStyle name="20% - Accent1 4 2 3 6 9" xfId="35098" xr:uid="{00000000-0005-0000-0000-000062880000}"/>
    <cellStyle name="20% - Accent1 4 2 3 6 9 2" xfId="35099" xr:uid="{00000000-0005-0000-0000-000063880000}"/>
    <cellStyle name="20% - Accent1 4 2 3 7" xfId="35100" xr:uid="{00000000-0005-0000-0000-000064880000}"/>
    <cellStyle name="20% - Accent1 4 2 3 7 2" xfId="35101" xr:uid="{00000000-0005-0000-0000-000065880000}"/>
    <cellStyle name="20% - Accent1 4 2 3 7 2 2" xfId="35102" xr:uid="{00000000-0005-0000-0000-000066880000}"/>
    <cellStyle name="20% - Accent1 4 2 3 7 2 2 2" xfId="35103" xr:uid="{00000000-0005-0000-0000-000067880000}"/>
    <cellStyle name="20% - Accent1 4 2 3 7 2 2 2 2" xfId="35104" xr:uid="{00000000-0005-0000-0000-000068880000}"/>
    <cellStyle name="20% - Accent1 4 2 3 7 2 2 3" xfId="35105" xr:uid="{00000000-0005-0000-0000-000069880000}"/>
    <cellStyle name="20% - Accent1 4 2 3 7 2 3" xfId="35106" xr:uid="{00000000-0005-0000-0000-00006A880000}"/>
    <cellStyle name="20% - Accent1 4 2 3 7 2 3 2" xfId="35107" xr:uid="{00000000-0005-0000-0000-00006B880000}"/>
    <cellStyle name="20% - Accent1 4 2 3 7 2 4" xfId="35108" xr:uid="{00000000-0005-0000-0000-00006C880000}"/>
    <cellStyle name="20% - Accent1 4 2 3 7 3" xfId="35109" xr:uid="{00000000-0005-0000-0000-00006D880000}"/>
    <cellStyle name="20% - Accent1 4 2 3 7 3 2" xfId="35110" xr:uid="{00000000-0005-0000-0000-00006E880000}"/>
    <cellStyle name="20% - Accent1 4 2 3 7 3 2 2" xfId="35111" xr:uid="{00000000-0005-0000-0000-00006F880000}"/>
    <cellStyle name="20% - Accent1 4 2 3 7 3 2 2 2" xfId="35112" xr:uid="{00000000-0005-0000-0000-000070880000}"/>
    <cellStyle name="20% - Accent1 4 2 3 7 3 2 3" xfId="35113" xr:uid="{00000000-0005-0000-0000-000071880000}"/>
    <cellStyle name="20% - Accent1 4 2 3 7 3 3" xfId="35114" xr:uid="{00000000-0005-0000-0000-000072880000}"/>
    <cellStyle name="20% - Accent1 4 2 3 7 3 3 2" xfId="35115" xr:uid="{00000000-0005-0000-0000-000073880000}"/>
    <cellStyle name="20% - Accent1 4 2 3 7 3 4" xfId="35116" xr:uid="{00000000-0005-0000-0000-000074880000}"/>
    <cellStyle name="20% - Accent1 4 2 3 7 4" xfId="35117" xr:uid="{00000000-0005-0000-0000-000075880000}"/>
    <cellStyle name="20% - Accent1 4 2 3 7 4 2" xfId="35118" xr:uid="{00000000-0005-0000-0000-000076880000}"/>
    <cellStyle name="20% - Accent1 4 2 3 7 4 2 2" xfId="35119" xr:uid="{00000000-0005-0000-0000-000077880000}"/>
    <cellStyle name="20% - Accent1 4 2 3 7 4 2 2 2" xfId="35120" xr:uid="{00000000-0005-0000-0000-000078880000}"/>
    <cellStyle name="20% - Accent1 4 2 3 7 4 2 3" xfId="35121" xr:uid="{00000000-0005-0000-0000-000079880000}"/>
    <cellStyle name="20% - Accent1 4 2 3 7 4 3" xfId="35122" xr:uid="{00000000-0005-0000-0000-00007A880000}"/>
    <cellStyle name="20% - Accent1 4 2 3 7 4 3 2" xfId="35123" xr:uid="{00000000-0005-0000-0000-00007B880000}"/>
    <cellStyle name="20% - Accent1 4 2 3 7 4 4" xfId="35124" xr:uid="{00000000-0005-0000-0000-00007C880000}"/>
    <cellStyle name="20% - Accent1 4 2 3 7 5" xfId="35125" xr:uid="{00000000-0005-0000-0000-00007D880000}"/>
    <cellStyle name="20% - Accent1 4 2 3 7 5 2" xfId="35126" xr:uid="{00000000-0005-0000-0000-00007E880000}"/>
    <cellStyle name="20% - Accent1 4 2 3 7 5 2 2" xfId="35127" xr:uid="{00000000-0005-0000-0000-00007F880000}"/>
    <cellStyle name="20% - Accent1 4 2 3 7 5 3" xfId="35128" xr:uid="{00000000-0005-0000-0000-000080880000}"/>
    <cellStyle name="20% - Accent1 4 2 3 7 6" xfId="35129" xr:uid="{00000000-0005-0000-0000-000081880000}"/>
    <cellStyle name="20% - Accent1 4 2 3 7 6 2" xfId="35130" xr:uid="{00000000-0005-0000-0000-000082880000}"/>
    <cellStyle name="20% - Accent1 4 2 3 7 6 2 2" xfId="35131" xr:uid="{00000000-0005-0000-0000-000083880000}"/>
    <cellStyle name="20% - Accent1 4 2 3 7 6 3" xfId="35132" xr:uid="{00000000-0005-0000-0000-000084880000}"/>
    <cellStyle name="20% - Accent1 4 2 3 7 7" xfId="35133" xr:uid="{00000000-0005-0000-0000-000085880000}"/>
    <cellStyle name="20% - Accent1 4 2 3 7 7 2" xfId="35134" xr:uid="{00000000-0005-0000-0000-000086880000}"/>
    <cellStyle name="20% - Accent1 4 2 3 7 8" xfId="35135" xr:uid="{00000000-0005-0000-0000-000087880000}"/>
    <cellStyle name="20% - Accent1 4 2 3 7 8 2" xfId="35136" xr:uid="{00000000-0005-0000-0000-000088880000}"/>
    <cellStyle name="20% - Accent1 4 2 3 7 9" xfId="35137" xr:uid="{00000000-0005-0000-0000-000089880000}"/>
    <cellStyle name="20% - Accent1 4 2 3 8" xfId="35138" xr:uid="{00000000-0005-0000-0000-00008A880000}"/>
    <cellStyle name="20% - Accent1 4 2 3 8 2" xfId="35139" xr:uid="{00000000-0005-0000-0000-00008B880000}"/>
    <cellStyle name="20% - Accent1 4 2 3 8 2 2" xfId="35140" xr:uid="{00000000-0005-0000-0000-00008C880000}"/>
    <cellStyle name="20% - Accent1 4 2 3 8 2 2 2" xfId="35141" xr:uid="{00000000-0005-0000-0000-00008D880000}"/>
    <cellStyle name="20% - Accent1 4 2 3 8 2 2 2 2" xfId="35142" xr:uid="{00000000-0005-0000-0000-00008E880000}"/>
    <cellStyle name="20% - Accent1 4 2 3 8 2 2 3" xfId="35143" xr:uid="{00000000-0005-0000-0000-00008F880000}"/>
    <cellStyle name="20% - Accent1 4 2 3 8 2 3" xfId="35144" xr:uid="{00000000-0005-0000-0000-000090880000}"/>
    <cellStyle name="20% - Accent1 4 2 3 8 2 3 2" xfId="35145" xr:uid="{00000000-0005-0000-0000-000091880000}"/>
    <cellStyle name="20% - Accent1 4 2 3 8 2 4" xfId="35146" xr:uid="{00000000-0005-0000-0000-000092880000}"/>
    <cellStyle name="20% - Accent1 4 2 3 8 3" xfId="35147" xr:uid="{00000000-0005-0000-0000-000093880000}"/>
    <cellStyle name="20% - Accent1 4 2 3 8 3 2" xfId="35148" xr:uid="{00000000-0005-0000-0000-000094880000}"/>
    <cellStyle name="20% - Accent1 4 2 3 8 3 2 2" xfId="35149" xr:uid="{00000000-0005-0000-0000-000095880000}"/>
    <cellStyle name="20% - Accent1 4 2 3 8 3 2 2 2" xfId="35150" xr:uid="{00000000-0005-0000-0000-000096880000}"/>
    <cellStyle name="20% - Accent1 4 2 3 8 3 2 3" xfId="35151" xr:uid="{00000000-0005-0000-0000-000097880000}"/>
    <cellStyle name="20% - Accent1 4 2 3 8 3 3" xfId="35152" xr:uid="{00000000-0005-0000-0000-000098880000}"/>
    <cellStyle name="20% - Accent1 4 2 3 8 3 3 2" xfId="35153" xr:uid="{00000000-0005-0000-0000-000099880000}"/>
    <cellStyle name="20% - Accent1 4 2 3 8 3 4" xfId="35154" xr:uid="{00000000-0005-0000-0000-00009A880000}"/>
    <cellStyle name="20% - Accent1 4 2 3 8 4" xfId="35155" xr:uid="{00000000-0005-0000-0000-00009B880000}"/>
    <cellStyle name="20% - Accent1 4 2 3 8 4 2" xfId="35156" xr:uid="{00000000-0005-0000-0000-00009C880000}"/>
    <cellStyle name="20% - Accent1 4 2 3 8 4 2 2" xfId="35157" xr:uid="{00000000-0005-0000-0000-00009D880000}"/>
    <cellStyle name="20% - Accent1 4 2 3 8 4 2 2 2" xfId="35158" xr:uid="{00000000-0005-0000-0000-00009E880000}"/>
    <cellStyle name="20% - Accent1 4 2 3 8 4 2 3" xfId="35159" xr:uid="{00000000-0005-0000-0000-00009F880000}"/>
    <cellStyle name="20% - Accent1 4 2 3 8 4 3" xfId="35160" xr:uid="{00000000-0005-0000-0000-0000A0880000}"/>
    <cellStyle name="20% - Accent1 4 2 3 8 4 3 2" xfId="35161" xr:uid="{00000000-0005-0000-0000-0000A1880000}"/>
    <cellStyle name="20% - Accent1 4 2 3 8 4 4" xfId="35162" xr:uid="{00000000-0005-0000-0000-0000A2880000}"/>
    <cellStyle name="20% - Accent1 4 2 3 8 5" xfId="35163" xr:uid="{00000000-0005-0000-0000-0000A3880000}"/>
    <cellStyle name="20% - Accent1 4 2 3 8 5 2" xfId="35164" xr:uid="{00000000-0005-0000-0000-0000A4880000}"/>
    <cellStyle name="20% - Accent1 4 2 3 8 5 2 2" xfId="35165" xr:uid="{00000000-0005-0000-0000-0000A5880000}"/>
    <cellStyle name="20% - Accent1 4 2 3 8 5 3" xfId="35166" xr:uid="{00000000-0005-0000-0000-0000A6880000}"/>
    <cellStyle name="20% - Accent1 4 2 3 8 6" xfId="35167" xr:uid="{00000000-0005-0000-0000-0000A7880000}"/>
    <cellStyle name="20% - Accent1 4 2 3 8 6 2" xfId="35168" xr:uid="{00000000-0005-0000-0000-0000A8880000}"/>
    <cellStyle name="20% - Accent1 4 2 3 8 6 2 2" xfId="35169" xr:uid="{00000000-0005-0000-0000-0000A9880000}"/>
    <cellStyle name="20% - Accent1 4 2 3 8 6 3" xfId="35170" xr:uid="{00000000-0005-0000-0000-0000AA880000}"/>
    <cellStyle name="20% - Accent1 4 2 3 8 7" xfId="35171" xr:uid="{00000000-0005-0000-0000-0000AB880000}"/>
    <cellStyle name="20% - Accent1 4 2 3 8 7 2" xfId="35172" xr:uid="{00000000-0005-0000-0000-0000AC880000}"/>
    <cellStyle name="20% - Accent1 4 2 3 8 8" xfId="35173" xr:uid="{00000000-0005-0000-0000-0000AD880000}"/>
    <cellStyle name="20% - Accent1 4 2 3 8 8 2" xfId="35174" xr:uid="{00000000-0005-0000-0000-0000AE880000}"/>
    <cellStyle name="20% - Accent1 4 2 3 8 9" xfId="35175" xr:uid="{00000000-0005-0000-0000-0000AF880000}"/>
    <cellStyle name="20% - Accent1 4 2 3 9" xfId="35176" xr:uid="{00000000-0005-0000-0000-0000B0880000}"/>
    <cellStyle name="20% - Accent1 4 2 3 9 2" xfId="35177" xr:uid="{00000000-0005-0000-0000-0000B1880000}"/>
    <cellStyle name="20% - Accent1 4 2 3 9 2 2" xfId="35178" xr:uid="{00000000-0005-0000-0000-0000B2880000}"/>
    <cellStyle name="20% - Accent1 4 2 3 9 2 2 2" xfId="35179" xr:uid="{00000000-0005-0000-0000-0000B3880000}"/>
    <cellStyle name="20% - Accent1 4 2 3 9 2 3" xfId="35180" xr:uid="{00000000-0005-0000-0000-0000B4880000}"/>
    <cellStyle name="20% - Accent1 4 2 3 9 3" xfId="35181" xr:uid="{00000000-0005-0000-0000-0000B5880000}"/>
    <cellStyle name="20% - Accent1 4 2 3 9 3 2" xfId="35182" xr:uid="{00000000-0005-0000-0000-0000B6880000}"/>
    <cellStyle name="20% - Accent1 4 2 3 9 4" xfId="35183" xr:uid="{00000000-0005-0000-0000-0000B7880000}"/>
    <cellStyle name="20% - Accent1 4 2 4" xfId="35184" xr:uid="{00000000-0005-0000-0000-0000B8880000}"/>
    <cellStyle name="20% - Accent1 4 2 4 10" xfId="35185" xr:uid="{00000000-0005-0000-0000-0000B9880000}"/>
    <cellStyle name="20% - Accent1 4 2 4 10 2" xfId="35186" xr:uid="{00000000-0005-0000-0000-0000BA880000}"/>
    <cellStyle name="20% - Accent1 4 2 4 10 2 2" xfId="35187" xr:uid="{00000000-0005-0000-0000-0000BB880000}"/>
    <cellStyle name="20% - Accent1 4 2 4 10 2 2 2" xfId="35188" xr:uid="{00000000-0005-0000-0000-0000BC880000}"/>
    <cellStyle name="20% - Accent1 4 2 4 10 2 3" xfId="35189" xr:uid="{00000000-0005-0000-0000-0000BD880000}"/>
    <cellStyle name="20% - Accent1 4 2 4 10 3" xfId="35190" xr:uid="{00000000-0005-0000-0000-0000BE880000}"/>
    <cellStyle name="20% - Accent1 4 2 4 10 3 2" xfId="35191" xr:uid="{00000000-0005-0000-0000-0000BF880000}"/>
    <cellStyle name="20% - Accent1 4 2 4 10 4" xfId="35192" xr:uid="{00000000-0005-0000-0000-0000C0880000}"/>
    <cellStyle name="20% - Accent1 4 2 4 11" xfId="35193" xr:uid="{00000000-0005-0000-0000-0000C1880000}"/>
    <cellStyle name="20% - Accent1 4 2 4 11 2" xfId="35194" xr:uid="{00000000-0005-0000-0000-0000C2880000}"/>
    <cellStyle name="20% - Accent1 4 2 4 11 2 2" xfId="35195" xr:uid="{00000000-0005-0000-0000-0000C3880000}"/>
    <cellStyle name="20% - Accent1 4 2 4 11 2 2 2" xfId="35196" xr:uid="{00000000-0005-0000-0000-0000C4880000}"/>
    <cellStyle name="20% - Accent1 4 2 4 11 2 3" xfId="35197" xr:uid="{00000000-0005-0000-0000-0000C5880000}"/>
    <cellStyle name="20% - Accent1 4 2 4 11 3" xfId="35198" xr:uid="{00000000-0005-0000-0000-0000C6880000}"/>
    <cellStyle name="20% - Accent1 4 2 4 11 3 2" xfId="35199" xr:uid="{00000000-0005-0000-0000-0000C7880000}"/>
    <cellStyle name="20% - Accent1 4 2 4 11 4" xfId="35200" xr:uid="{00000000-0005-0000-0000-0000C8880000}"/>
    <cellStyle name="20% - Accent1 4 2 4 12" xfId="35201" xr:uid="{00000000-0005-0000-0000-0000C9880000}"/>
    <cellStyle name="20% - Accent1 4 2 4 12 2" xfId="35202" xr:uid="{00000000-0005-0000-0000-0000CA880000}"/>
    <cellStyle name="20% - Accent1 4 2 4 12 2 2" xfId="35203" xr:uid="{00000000-0005-0000-0000-0000CB880000}"/>
    <cellStyle name="20% - Accent1 4 2 4 12 3" xfId="35204" xr:uid="{00000000-0005-0000-0000-0000CC880000}"/>
    <cellStyle name="20% - Accent1 4 2 4 13" xfId="35205" xr:uid="{00000000-0005-0000-0000-0000CD880000}"/>
    <cellStyle name="20% - Accent1 4 2 4 13 2" xfId="35206" xr:uid="{00000000-0005-0000-0000-0000CE880000}"/>
    <cellStyle name="20% - Accent1 4 2 4 13 2 2" xfId="35207" xr:uid="{00000000-0005-0000-0000-0000CF880000}"/>
    <cellStyle name="20% - Accent1 4 2 4 13 3" xfId="35208" xr:uid="{00000000-0005-0000-0000-0000D0880000}"/>
    <cellStyle name="20% - Accent1 4 2 4 14" xfId="35209" xr:uid="{00000000-0005-0000-0000-0000D1880000}"/>
    <cellStyle name="20% - Accent1 4 2 4 14 2" xfId="35210" xr:uid="{00000000-0005-0000-0000-0000D2880000}"/>
    <cellStyle name="20% - Accent1 4 2 4 15" xfId="35211" xr:uid="{00000000-0005-0000-0000-0000D3880000}"/>
    <cellStyle name="20% - Accent1 4 2 4 15 2" xfId="35212" xr:uid="{00000000-0005-0000-0000-0000D4880000}"/>
    <cellStyle name="20% - Accent1 4 2 4 16" xfId="35213" xr:uid="{00000000-0005-0000-0000-0000D5880000}"/>
    <cellStyle name="20% - Accent1 4 2 4 2" xfId="35214" xr:uid="{00000000-0005-0000-0000-0000D6880000}"/>
    <cellStyle name="20% - Accent1 4 2 4 2 10" xfId="35215" xr:uid="{00000000-0005-0000-0000-0000D7880000}"/>
    <cellStyle name="20% - Accent1 4 2 4 2 10 2" xfId="35216" xr:uid="{00000000-0005-0000-0000-0000D8880000}"/>
    <cellStyle name="20% - Accent1 4 2 4 2 10 2 2" xfId="35217" xr:uid="{00000000-0005-0000-0000-0000D9880000}"/>
    <cellStyle name="20% - Accent1 4 2 4 2 10 2 2 2" xfId="35218" xr:uid="{00000000-0005-0000-0000-0000DA880000}"/>
    <cellStyle name="20% - Accent1 4 2 4 2 10 2 3" xfId="35219" xr:uid="{00000000-0005-0000-0000-0000DB880000}"/>
    <cellStyle name="20% - Accent1 4 2 4 2 10 3" xfId="35220" xr:uid="{00000000-0005-0000-0000-0000DC880000}"/>
    <cellStyle name="20% - Accent1 4 2 4 2 10 3 2" xfId="35221" xr:uid="{00000000-0005-0000-0000-0000DD880000}"/>
    <cellStyle name="20% - Accent1 4 2 4 2 10 4" xfId="35222" xr:uid="{00000000-0005-0000-0000-0000DE880000}"/>
    <cellStyle name="20% - Accent1 4 2 4 2 11" xfId="35223" xr:uid="{00000000-0005-0000-0000-0000DF880000}"/>
    <cellStyle name="20% - Accent1 4 2 4 2 11 2" xfId="35224" xr:uid="{00000000-0005-0000-0000-0000E0880000}"/>
    <cellStyle name="20% - Accent1 4 2 4 2 11 2 2" xfId="35225" xr:uid="{00000000-0005-0000-0000-0000E1880000}"/>
    <cellStyle name="20% - Accent1 4 2 4 2 11 3" xfId="35226" xr:uid="{00000000-0005-0000-0000-0000E2880000}"/>
    <cellStyle name="20% - Accent1 4 2 4 2 12" xfId="35227" xr:uid="{00000000-0005-0000-0000-0000E3880000}"/>
    <cellStyle name="20% - Accent1 4 2 4 2 12 2" xfId="35228" xr:uid="{00000000-0005-0000-0000-0000E4880000}"/>
    <cellStyle name="20% - Accent1 4 2 4 2 12 2 2" xfId="35229" xr:uid="{00000000-0005-0000-0000-0000E5880000}"/>
    <cellStyle name="20% - Accent1 4 2 4 2 12 3" xfId="35230" xr:uid="{00000000-0005-0000-0000-0000E6880000}"/>
    <cellStyle name="20% - Accent1 4 2 4 2 13" xfId="35231" xr:uid="{00000000-0005-0000-0000-0000E7880000}"/>
    <cellStyle name="20% - Accent1 4 2 4 2 13 2" xfId="35232" xr:uid="{00000000-0005-0000-0000-0000E8880000}"/>
    <cellStyle name="20% - Accent1 4 2 4 2 14" xfId="35233" xr:uid="{00000000-0005-0000-0000-0000E9880000}"/>
    <cellStyle name="20% - Accent1 4 2 4 2 14 2" xfId="35234" xr:uid="{00000000-0005-0000-0000-0000EA880000}"/>
    <cellStyle name="20% - Accent1 4 2 4 2 15" xfId="35235" xr:uid="{00000000-0005-0000-0000-0000EB880000}"/>
    <cellStyle name="20% - Accent1 4 2 4 2 2" xfId="35236" xr:uid="{00000000-0005-0000-0000-0000EC880000}"/>
    <cellStyle name="20% - Accent1 4 2 4 2 2 10" xfId="35237" xr:uid="{00000000-0005-0000-0000-0000ED880000}"/>
    <cellStyle name="20% - Accent1 4 2 4 2 2 10 2" xfId="35238" xr:uid="{00000000-0005-0000-0000-0000EE880000}"/>
    <cellStyle name="20% - Accent1 4 2 4 2 2 10 2 2" xfId="35239" xr:uid="{00000000-0005-0000-0000-0000EF880000}"/>
    <cellStyle name="20% - Accent1 4 2 4 2 2 10 3" xfId="35240" xr:uid="{00000000-0005-0000-0000-0000F0880000}"/>
    <cellStyle name="20% - Accent1 4 2 4 2 2 11" xfId="35241" xr:uid="{00000000-0005-0000-0000-0000F1880000}"/>
    <cellStyle name="20% - Accent1 4 2 4 2 2 11 2" xfId="35242" xr:uid="{00000000-0005-0000-0000-0000F2880000}"/>
    <cellStyle name="20% - Accent1 4 2 4 2 2 11 2 2" xfId="35243" xr:uid="{00000000-0005-0000-0000-0000F3880000}"/>
    <cellStyle name="20% - Accent1 4 2 4 2 2 11 3" xfId="35244" xr:uid="{00000000-0005-0000-0000-0000F4880000}"/>
    <cellStyle name="20% - Accent1 4 2 4 2 2 12" xfId="35245" xr:uid="{00000000-0005-0000-0000-0000F5880000}"/>
    <cellStyle name="20% - Accent1 4 2 4 2 2 12 2" xfId="35246" xr:uid="{00000000-0005-0000-0000-0000F6880000}"/>
    <cellStyle name="20% - Accent1 4 2 4 2 2 13" xfId="35247" xr:uid="{00000000-0005-0000-0000-0000F7880000}"/>
    <cellStyle name="20% - Accent1 4 2 4 2 2 13 2" xfId="35248" xr:uid="{00000000-0005-0000-0000-0000F8880000}"/>
    <cellStyle name="20% - Accent1 4 2 4 2 2 14" xfId="35249" xr:uid="{00000000-0005-0000-0000-0000F9880000}"/>
    <cellStyle name="20% - Accent1 4 2 4 2 2 2" xfId="35250" xr:uid="{00000000-0005-0000-0000-0000FA880000}"/>
    <cellStyle name="20% - Accent1 4 2 4 2 2 2 10" xfId="35251" xr:uid="{00000000-0005-0000-0000-0000FB880000}"/>
    <cellStyle name="20% - Accent1 4 2 4 2 2 2 10 2" xfId="35252" xr:uid="{00000000-0005-0000-0000-0000FC880000}"/>
    <cellStyle name="20% - Accent1 4 2 4 2 2 2 11" xfId="35253" xr:uid="{00000000-0005-0000-0000-0000FD880000}"/>
    <cellStyle name="20% - Accent1 4 2 4 2 2 2 2" xfId="35254" xr:uid="{00000000-0005-0000-0000-0000FE880000}"/>
    <cellStyle name="20% - Accent1 4 2 4 2 2 2 2 2" xfId="35255" xr:uid="{00000000-0005-0000-0000-0000FF880000}"/>
    <cellStyle name="20% - Accent1 4 2 4 2 2 2 2 2 2" xfId="35256" xr:uid="{00000000-0005-0000-0000-000000890000}"/>
    <cellStyle name="20% - Accent1 4 2 4 2 2 2 2 2 2 2" xfId="35257" xr:uid="{00000000-0005-0000-0000-000001890000}"/>
    <cellStyle name="20% - Accent1 4 2 4 2 2 2 2 2 2 2 2" xfId="35258" xr:uid="{00000000-0005-0000-0000-000002890000}"/>
    <cellStyle name="20% - Accent1 4 2 4 2 2 2 2 2 2 3" xfId="35259" xr:uid="{00000000-0005-0000-0000-000003890000}"/>
    <cellStyle name="20% - Accent1 4 2 4 2 2 2 2 2 3" xfId="35260" xr:uid="{00000000-0005-0000-0000-000004890000}"/>
    <cellStyle name="20% - Accent1 4 2 4 2 2 2 2 2 3 2" xfId="35261" xr:uid="{00000000-0005-0000-0000-000005890000}"/>
    <cellStyle name="20% - Accent1 4 2 4 2 2 2 2 2 4" xfId="35262" xr:uid="{00000000-0005-0000-0000-000006890000}"/>
    <cellStyle name="20% - Accent1 4 2 4 2 2 2 2 3" xfId="35263" xr:uid="{00000000-0005-0000-0000-000007890000}"/>
    <cellStyle name="20% - Accent1 4 2 4 2 2 2 2 3 2" xfId="35264" xr:uid="{00000000-0005-0000-0000-000008890000}"/>
    <cellStyle name="20% - Accent1 4 2 4 2 2 2 2 3 2 2" xfId="35265" xr:uid="{00000000-0005-0000-0000-000009890000}"/>
    <cellStyle name="20% - Accent1 4 2 4 2 2 2 2 3 2 2 2" xfId="35266" xr:uid="{00000000-0005-0000-0000-00000A890000}"/>
    <cellStyle name="20% - Accent1 4 2 4 2 2 2 2 3 2 3" xfId="35267" xr:uid="{00000000-0005-0000-0000-00000B890000}"/>
    <cellStyle name="20% - Accent1 4 2 4 2 2 2 2 3 3" xfId="35268" xr:uid="{00000000-0005-0000-0000-00000C890000}"/>
    <cellStyle name="20% - Accent1 4 2 4 2 2 2 2 3 3 2" xfId="35269" xr:uid="{00000000-0005-0000-0000-00000D890000}"/>
    <cellStyle name="20% - Accent1 4 2 4 2 2 2 2 3 4" xfId="35270" xr:uid="{00000000-0005-0000-0000-00000E890000}"/>
    <cellStyle name="20% - Accent1 4 2 4 2 2 2 2 4" xfId="35271" xr:uid="{00000000-0005-0000-0000-00000F890000}"/>
    <cellStyle name="20% - Accent1 4 2 4 2 2 2 2 4 2" xfId="35272" xr:uid="{00000000-0005-0000-0000-000010890000}"/>
    <cellStyle name="20% - Accent1 4 2 4 2 2 2 2 4 2 2" xfId="35273" xr:uid="{00000000-0005-0000-0000-000011890000}"/>
    <cellStyle name="20% - Accent1 4 2 4 2 2 2 2 4 2 2 2" xfId="35274" xr:uid="{00000000-0005-0000-0000-000012890000}"/>
    <cellStyle name="20% - Accent1 4 2 4 2 2 2 2 4 2 3" xfId="35275" xr:uid="{00000000-0005-0000-0000-000013890000}"/>
    <cellStyle name="20% - Accent1 4 2 4 2 2 2 2 4 3" xfId="35276" xr:uid="{00000000-0005-0000-0000-000014890000}"/>
    <cellStyle name="20% - Accent1 4 2 4 2 2 2 2 4 3 2" xfId="35277" xr:uid="{00000000-0005-0000-0000-000015890000}"/>
    <cellStyle name="20% - Accent1 4 2 4 2 2 2 2 4 4" xfId="35278" xr:uid="{00000000-0005-0000-0000-000016890000}"/>
    <cellStyle name="20% - Accent1 4 2 4 2 2 2 2 5" xfId="35279" xr:uid="{00000000-0005-0000-0000-000017890000}"/>
    <cellStyle name="20% - Accent1 4 2 4 2 2 2 2 5 2" xfId="35280" xr:uid="{00000000-0005-0000-0000-000018890000}"/>
    <cellStyle name="20% - Accent1 4 2 4 2 2 2 2 5 2 2" xfId="35281" xr:uid="{00000000-0005-0000-0000-000019890000}"/>
    <cellStyle name="20% - Accent1 4 2 4 2 2 2 2 5 3" xfId="35282" xr:uid="{00000000-0005-0000-0000-00001A890000}"/>
    <cellStyle name="20% - Accent1 4 2 4 2 2 2 2 6" xfId="35283" xr:uid="{00000000-0005-0000-0000-00001B890000}"/>
    <cellStyle name="20% - Accent1 4 2 4 2 2 2 2 6 2" xfId="35284" xr:uid="{00000000-0005-0000-0000-00001C890000}"/>
    <cellStyle name="20% - Accent1 4 2 4 2 2 2 2 6 2 2" xfId="35285" xr:uid="{00000000-0005-0000-0000-00001D890000}"/>
    <cellStyle name="20% - Accent1 4 2 4 2 2 2 2 6 3" xfId="35286" xr:uid="{00000000-0005-0000-0000-00001E890000}"/>
    <cellStyle name="20% - Accent1 4 2 4 2 2 2 2 7" xfId="35287" xr:uid="{00000000-0005-0000-0000-00001F890000}"/>
    <cellStyle name="20% - Accent1 4 2 4 2 2 2 2 7 2" xfId="35288" xr:uid="{00000000-0005-0000-0000-000020890000}"/>
    <cellStyle name="20% - Accent1 4 2 4 2 2 2 2 8" xfId="35289" xr:uid="{00000000-0005-0000-0000-000021890000}"/>
    <cellStyle name="20% - Accent1 4 2 4 2 2 2 2 8 2" xfId="35290" xr:uid="{00000000-0005-0000-0000-000022890000}"/>
    <cellStyle name="20% - Accent1 4 2 4 2 2 2 2 9" xfId="35291" xr:uid="{00000000-0005-0000-0000-000023890000}"/>
    <cellStyle name="20% - Accent1 4 2 4 2 2 2 3" xfId="35292" xr:uid="{00000000-0005-0000-0000-000024890000}"/>
    <cellStyle name="20% - Accent1 4 2 4 2 2 2 3 2" xfId="35293" xr:uid="{00000000-0005-0000-0000-000025890000}"/>
    <cellStyle name="20% - Accent1 4 2 4 2 2 2 3 2 2" xfId="35294" xr:uid="{00000000-0005-0000-0000-000026890000}"/>
    <cellStyle name="20% - Accent1 4 2 4 2 2 2 3 2 2 2" xfId="35295" xr:uid="{00000000-0005-0000-0000-000027890000}"/>
    <cellStyle name="20% - Accent1 4 2 4 2 2 2 3 2 2 2 2" xfId="35296" xr:uid="{00000000-0005-0000-0000-000028890000}"/>
    <cellStyle name="20% - Accent1 4 2 4 2 2 2 3 2 2 3" xfId="35297" xr:uid="{00000000-0005-0000-0000-000029890000}"/>
    <cellStyle name="20% - Accent1 4 2 4 2 2 2 3 2 3" xfId="35298" xr:uid="{00000000-0005-0000-0000-00002A890000}"/>
    <cellStyle name="20% - Accent1 4 2 4 2 2 2 3 2 3 2" xfId="35299" xr:uid="{00000000-0005-0000-0000-00002B890000}"/>
    <cellStyle name="20% - Accent1 4 2 4 2 2 2 3 2 4" xfId="35300" xr:uid="{00000000-0005-0000-0000-00002C890000}"/>
    <cellStyle name="20% - Accent1 4 2 4 2 2 2 3 3" xfId="35301" xr:uid="{00000000-0005-0000-0000-00002D890000}"/>
    <cellStyle name="20% - Accent1 4 2 4 2 2 2 3 3 2" xfId="35302" xr:uid="{00000000-0005-0000-0000-00002E890000}"/>
    <cellStyle name="20% - Accent1 4 2 4 2 2 2 3 3 2 2" xfId="35303" xr:uid="{00000000-0005-0000-0000-00002F890000}"/>
    <cellStyle name="20% - Accent1 4 2 4 2 2 2 3 3 2 2 2" xfId="35304" xr:uid="{00000000-0005-0000-0000-000030890000}"/>
    <cellStyle name="20% - Accent1 4 2 4 2 2 2 3 3 2 3" xfId="35305" xr:uid="{00000000-0005-0000-0000-000031890000}"/>
    <cellStyle name="20% - Accent1 4 2 4 2 2 2 3 3 3" xfId="35306" xr:uid="{00000000-0005-0000-0000-000032890000}"/>
    <cellStyle name="20% - Accent1 4 2 4 2 2 2 3 3 3 2" xfId="35307" xr:uid="{00000000-0005-0000-0000-000033890000}"/>
    <cellStyle name="20% - Accent1 4 2 4 2 2 2 3 3 4" xfId="35308" xr:uid="{00000000-0005-0000-0000-000034890000}"/>
    <cellStyle name="20% - Accent1 4 2 4 2 2 2 3 4" xfId="35309" xr:uid="{00000000-0005-0000-0000-000035890000}"/>
    <cellStyle name="20% - Accent1 4 2 4 2 2 2 3 4 2" xfId="35310" xr:uid="{00000000-0005-0000-0000-000036890000}"/>
    <cellStyle name="20% - Accent1 4 2 4 2 2 2 3 4 2 2" xfId="35311" xr:uid="{00000000-0005-0000-0000-000037890000}"/>
    <cellStyle name="20% - Accent1 4 2 4 2 2 2 3 4 2 2 2" xfId="35312" xr:uid="{00000000-0005-0000-0000-000038890000}"/>
    <cellStyle name="20% - Accent1 4 2 4 2 2 2 3 4 2 3" xfId="35313" xr:uid="{00000000-0005-0000-0000-000039890000}"/>
    <cellStyle name="20% - Accent1 4 2 4 2 2 2 3 4 3" xfId="35314" xr:uid="{00000000-0005-0000-0000-00003A890000}"/>
    <cellStyle name="20% - Accent1 4 2 4 2 2 2 3 4 3 2" xfId="35315" xr:uid="{00000000-0005-0000-0000-00003B890000}"/>
    <cellStyle name="20% - Accent1 4 2 4 2 2 2 3 4 4" xfId="35316" xr:uid="{00000000-0005-0000-0000-00003C890000}"/>
    <cellStyle name="20% - Accent1 4 2 4 2 2 2 3 5" xfId="35317" xr:uid="{00000000-0005-0000-0000-00003D890000}"/>
    <cellStyle name="20% - Accent1 4 2 4 2 2 2 3 5 2" xfId="35318" xr:uid="{00000000-0005-0000-0000-00003E890000}"/>
    <cellStyle name="20% - Accent1 4 2 4 2 2 2 3 5 2 2" xfId="35319" xr:uid="{00000000-0005-0000-0000-00003F890000}"/>
    <cellStyle name="20% - Accent1 4 2 4 2 2 2 3 5 3" xfId="35320" xr:uid="{00000000-0005-0000-0000-000040890000}"/>
    <cellStyle name="20% - Accent1 4 2 4 2 2 2 3 6" xfId="35321" xr:uid="{00000000-0005-0000-0000-000041890000}"/>
    <cellStyle name="20% - Accent1 4 2 4 2 2 2 3 6 2" xfId="35322" xr:uid="{00000000-0005-0000-0000-000042890000}"/>
    <cellStyle name="20% - Accent1 4 2 4 2 2 2 3 6 2 2" xfId="35323" xr:uid="{00000000-0005-0000-0000-000043890000}"/>
    <cellStyle name="20% - Accent1 4 2 4 2 2 2 3 6 3" xfId="35324" xr:uid="{00000000-0005-0000-0000-000044890000}"/>
    <cellStyle name="20% - Accent1 4 2 4 2 2 2 3 7" xfId="35325" xr:uid="{00000000-0005-0000-0000-000045890000}"/>
    <cellStyle name="20% - Accent1 4 2 4 2 2 2 3 7 2" xfId="35326" xr:uid="{00000000-0005-0000-0000-000046890000}"/>
    <cellStyle name="20% - Accent1 4 2 4 2 2 2 3 8" xfId="35327" xr:uid="{00000000-0005-0000-0000-000047890000}"/>
    <cellStyle name="20% - Accent1 4 2 4 2 2 2 3 8 2" xfId="35328" xr:uid="{00000000-0005-0000-0000-000048890000}"/>
    <cellStyle name="20% - Accent1 4 2 4 2 2 2 3 9" xfId="35329" xr:uid="{00000000-0005-0000-0000-000049890000}"/>
    <cellStyle name="20% - Accent1 4 2 4 2 2 2 4" xfId="35330" xr:uid="{00000000-0005-0000-0000-00004A890000}"/>
    <cellStyle name="20% - Accent1 4 2 4 2 2 2 4 2" xfId="35331" xr:uid="{00000000-0005-0000-0000-00004B890000}"/>
    <cellStyle name="20% - Accent1 4 2 4 2 2 2 4 2 2" xfId="35332" xr:uid="{00000000-0005-0000-0000-00004C890000}"/>
    <cellStyle name="20% - Accent1 4 2 4 2 2 2 4 2 2 2" xfId="35333" xr:uid="{00000000-0005-0000-0000-00004D890000}"/>
    <cellStyle name="20% - Accent1 4 2 4 2 2 2 4 2 3" xfId="35334" xr:uid="{00000000-0005-0000-0000-00004E890000}"/>
    <cellStyle name="20% - Accent1 4 2 4 2 2 2 4 3" xfId="35335" xr:uid="{00000000-0005-0000-0000-00004F890000}"/>
    <cellStyle name="20% - Accent1 4 2 4 2 2 2 4 3 2" xfId="35336" xr:uid="{00000000-0005-0000-0000-000050890000}"/>
    <cellStyle name="20% - Accent1 4 2 4 2 2 2 4 4" xfId="35337" xr:uid="{00000000-0005-0000-0000-000051890000}"/>
    <cellStyle name="20% - Accent1 4 2 4 2 2 2 5" xfId="35338" xr:uid="{00000000-0005-0000-0000-000052890000}"/>
    <cellStyle name="20% - Accent1 4 2 4 2 2 2 5 2" xfId="35339" xr:uid="{00000000-0005-0000-0000-000053890000}"/>
    <cellStyle name="20% - Accent1 4 2 4 2 2 2 5 2 2" xfId="35340" xr:uid="{00000000-0005-0000-0000-000054890000}"/>
    <cellStyle name="20% - Accent1 4 2 4 2 2 2 5 2 2 2" xfId="35341" xr:uid="{00000000-0005-0000-0000-000055890000}"/>
    <cellStyle name="20% - Accent1 4 2 4 2 2 2 5 2 3" xfId="35342" xr:uid="{00000000-0005-0000-0000-000056890000}"/>
    <cellStyle name="20% - Accent1 4 2 4 2 2 2 5 3" xfId="35343" xr:uid="{00000000-0005-0000-0000-000057890000}"/>
    <cellStyle name="20% - Accent1 4 2 4 2 2 2 5 3 2" xfId="35344" xr:uid="{00000000-0005-0000-0000-000058890000}"/>
    <cellStyle name="20% - Accent1 4 2 4 2 2 2 5 4" xfId="35345" xr:uid="{00000000-0005-0000-0000-000059890000}"/>
    <cellStyle name="20% - Accent1 4 2 4 2 2 2 6" xfId="35346" xr:uid="{00000000-0005-0000-0000-00005A890000}"/>
    <cellStyle name="20% - Accent1 4 2 4 2 2 2 6 2" xfId="35347" xr:uid="{00000000-0005-0000-0000-00005B890000}"/>
    <cellStyle name="20% - Accent1 4 2 4 2 2 2 6 2 2" xfId="35348" xr:uid="{00000000-0005-0000-0000-00005C890000}"/>
    <cellStyle name="20% - Accent1 4 2 4 2 2 2 6 2 2 2" xfId="35349" xr:uid="{00000000-0005-0000-0000-00005D890000}"/>
    <cellStyle name="20% - Accent1 4 2 4 2 2 2 6 2 3" xfId="35350" xr:uid="{00000000-0005-0000-0000-00005E890000}"/>
    <cellStyle name="20% - Accent1 4 2 4 2 2 2 6 3" xfId="35351" xr:uid="{00000000-0005-0000-0000-00005F890000}"/>
    <cellStyle name="20% - Accent1 4 2 4 2 2 2 6 3 2" xfId="35352" xr:uid="{00000000-0005-0000-0000-000060890000}"/>
    <cellStyle name="20% - Accent1 4 2 4 2 2 2 6 4" xfId="35353" xr:uid="{00000000-0005-0000-0000-000061890000}"/>
    <cellStyle name="20% - Accent1 4 2 4 2 2 2 7" xfId="35354" xr:uid="{00000000-0005-0000-0000-000062890000}"/>
    <cellStyle name="20% - Accent1 4 2 4 2 2 2 7 2" xfId="35355" xr:uid="{00000000-0005-0000-0000-000063890000}"/>
    <cellStyle name="20% - Accent1 4 2 4 2 2 2 7 2 2" xfId="35356" xr:uid="{00000000-0005-0000-0000-000064890000}"/>
    <cellStyle name="20% - Accent1 4 2 4 2 2 2 7 3" xfId="35357" xr:uid="{00000000-0005-0000-0000-000065890000}"/>
    <cellStyle name="20% - Accent1 4 2 4 2 2 2 8" xfId="35358" xr:uid="{00000000-0005-0000-0000-000066890000}"/>
    <cellStyle name="20% - Accent1 4 2 4 2 2 2 8 2" xfId="35359" xr:uid="{00000000-0005-0000-0000-000067890000}"/>
    <cellStyle name="20% - Accent1 4 2 4 2 2 2 8 2 2" xfId="35360" xr:uid="{00000000-0005-0000-0000-000068890000}"/>
    <cellStyle name="20% - Accent1 4 2 4 2 2 2 8 3" xfId="35361" xr:uid="{00000000-0005-0000-0000-000069890000}"/>
    <cellStyle name="20% - Accent1 4 2 4 2 2 2 9" xfId="35362" xr:uid="{00000000-0005-0000-0000-00006A890000}"/>
    <cellStyle name="20% - Accent1 4 2 4 2 2 2 9 2" xfId="35363" xr:uid="{00000000-0005-0000-0000-00006B890000}"/>
    <cellStyle name="20% - Accent1 4 2 4 2 2 3" xfId="35364" xr:uid="{00000000-0005-0000-0000-00006C890000}"/>
    <cellStyle name="20% - Accent1 4 2 4 2 2 3 10" xfId="35365" xr:uid="{00000000-0005-0000-0000-00006D890000}"/>
    <cellStyle name="20% - Accent1 4 2 4 2 2 3 10 2" xfId="35366" xr:uid="{00000000-0005-0000-0000-00006E890000}"/>
    <cellStyle name="20% - Accent1 4 2 4 2 2 3 11" xfId="35367" xr:uid="{00000000-0005-0000-0000-00006F890000}"/>
    <cellStyle name="20% - Accent1 4 2 4 2 2 3 2" xfId="35368" xr:uid="{00000000-0005-0000-0000-000070890000}"/>
    <cellStyle name="20% - Accent1 4 2 4 2 2 3 2 2" xfId="35369" xr:uid="{00000000-0005-0000-0000-000071890000}"/>
    <cellStyle name="20% - Accent1 4 2 4 2 2 3 2 2 2" xfId="35370" xr:uid="{00000000-0005-0000-0000-000072890000}"/>
    <cellStyle name="20% - Accent1 4 2 4 2 2 3 2 2 2 2" xfId="35371" xr:uid="{00000000-0005-0000-0000-000073890000}"/>
    <cellStyle name="20% - Accent1 4 2 4 2 2 3 2 2 2 2 2" xfId="35372" xr:uid="{00000000-0005-0000-0000-000074890000}"/>
    <cellStyle name="20% - Accent1 4 2 4 2 2 3 2 2 2 3" xfId="35373" xr:uid="{00000000-0005-0000-0000-000075890000}"/>
    <cellStyle name="20% - Accent1 4 2 4 2 2 3 2 2 3" xfId="35374" xr:uid="{00000000-0005-0000-0000-000076890000}"/>
    <cellStyle name="20% - Accent1 4 2 4 2 2 3 2 2 3 2" xfId="35375" xr:uid="{00000000-0005-0000-0000-000077890000}"/>
    <cellStyle name="20% - Accent1 4 2 4 2 2 3 2 2 4" xfId="35376" xr:uid="{00000000-0005-0000-0000-000078890000}"/>
    <cellStyle name="20% - Accent1 4 2 4 2 2 3 2 3" xfId="35377" xr:uid="{00000000-0005-0000-0000-000079890000}"/>
    <cellStyle name="20% - Accent1 4 2 4 2 2 3 2 3 2" xfId="35378" xr:uid="{00000000-0005-0000-0000-00007A890000}"/>
    <cellStyle name="20% - Accent1 4 2 4 2 2 3 2 3 2 2" xfId="35379" xr:uid="{00000000-0005-0000-0000-00007B890000}"/>
    <cellStyle name="20% - Accent1 4 2 4 2 2 3 2 3 2 2 2" xfId="35380" xr:uid="{00000000-0005-0000-0000-00007C890000}"/>
    <cellStyle name="20% - Accent1 4 2 4 2 2 3 2 3 2 3" xfId="35381" xr:uid="{00000000-0005-0000-0000-00007D890000}"/>
    <cellStyle name="20% - Accent1 4 2 4 2 2 3 2 3 3" xfId="35382" xr:uid="{00000000-0005-0000-0000-00007E890000}"/>
    <cellStyle name="20% - Accent1 4 2 4 2 2 3 2 3 3 2" xfId="35383" xr:uid="{00000000-0005-0000-0000-00007F890000}"/>
    <cellStyle name="20% - Accent1 4 2 4 2 2 3 2 3 4" xfId="35384" xr:uid="{00000000-0005-0000-0000-000080890000}"/>
    <cellStyle name="20% - Accent1 4 2 4 2 2 3 2 4" xfId="35385" xr:uid="{00000000-0005-0000-0000-000081890000}"/>
    <cellStyle name="20% - Accent1 4 2 4 2 2 3 2 4 2" xfId="35386" xr:uid="{00000000-0005-0000-0000-000082890000}"/>
    <cellStyle name="20% - Accent1 4 2 4 2 2 3 2 4 2 2" xfId="35387" xr:uid="{00000000-0005-0000-0000-000083890000}"/>
    <cellStyle name="20% - Accent1 4 2 4 2 2 3 2 4 2 2 2" xfId="35388" xr:uid="{00000000-0005-0000-0000-000084890000}"/>
    <cellStyle name="20% - Accent1 4 2 4 2 2 3 2 4 2 3" xfId="35389" xr:uid="{00000000-0005-0000-0000-000085890000}"/>
    <cellStyle name="20% - Accent1 4 2 4 2 2 3 2 4 3" xfId="35390" xr:uid="{00000000-0005-0000-0000-000086890000}"/>
    <cellStyle name="20% - Accent1 4 2 4 2 2 3 2 4 3 2" xfId="35391" xr:uid="{00000000-0005-0000-0000-000087890000}"/>
    <cellStyle name="20% - Accent1 4 2 4 2 2 3 2 4 4" xfId="35392" xr:uid="{00000000-0005-0000-0000-000088890000}"/>
    <cellStyle name="20% - Accent1 4 2 4 2 2 3 2 5" xfId="35393" xr:uid="{00000000-0005-0000-0000-000089890000}"/>
    <cellStyle name="20% - Accent1 4 2 4 2 2 3 2 5 2" xfId="35394" xr:uid="{00000000-0005-0000-0000-00008A890000}"/>
    <cellStyle name="20% - Accent1 4 2 4 2 2 3 2 5 2 2" xfId="35395" xr:uid="{00000000-0005-0000-0000-00008B890000}"/>
    <cellStyle name="20% - Accent1 4 2 4 2 2 3 2 5 3" xfId="35396" xr:uid="{00000000-0005-0000-0000-00008C890000}"/>
    <cellStyle name="20% - Accent1 4 2 4 2 2 3 2 6" xfId="35397" xr:uid="{00000000-0005-0000-0000-00008D890000}"/>
    <cellStyle name="20% - Accent1 4 2 4 2 2 3 2 6 2" xfId="35398" xr:uid="{00000000-0005-0000-0000-00008E890000}"/>
    <cellStyle name="20% - Accent1 4 2 4 2 2 3 2 6 2 2" xfId="35399" xr:uid="{00000000-0005-0000-0000-00008F890000}"/>
    <cellStyle name="20% - Accent1 4 2 4 2 2 3 2 6 3" xfId="35400" xr:uid="{00000000-0005-0000-0000-000090890000}"/>
    <cellStyle name="20% - Accent1 4 2 4 2 2 3 2 7" xfId="35401" xr:uid="{00000000-0005-0000-0000-000091890000}"/>
    <cellStyle name="20% - Accent1 4 2 4 2 2 3 2 7 2" xfId="35402" xr:uid="{00000000-0005-0000-0000-000092890000}"/>
    <cellStyle name="20% - Accent1 4 2 4 2 2 3 2 8" xfId="35403" xr:uid="{00000000-0005-0000-0000-000093890000}"/>
    <cellStyle name="20% - Accent1 4 2 4 2 2 3 2 8 2" xfId="35404" xr:uid="{00000000-0005-0000-0000-000094890000}"/>
    <cellStyle name="20% - Accent1 4 2 4 2 2 3 2 9" xfId="35405" xr:uid="{00000000-0005-0000-0000-000095890000}"/>
    <cellStyle name="20% - Accent1 4 2 4 2 2 3 3" xfId="35406" xr:uid="{00000000-0005-0000-0000-000096890000}"/>
    <cellStyle name="20% - Accent1 4 2 4 2 2 3 3 2" xfId="35407" xr:uid="{00000000-0005-0000-0000-000097890000}"/>
    <cellStyle name="20% - Accent1 4 2 4 2 2 3 3 2 2" xfId="35408" xr:uid="{00000000-0005-0000-0000-000098890000}"/>
    <cellStyle name="20% - Accent1 4 2 4 2 2 3 3 2 2 2" xfId="35409" xr:uid="{00000000-0005-0000-0000-000099890000}"/>
    <cellStyle name="20% - Accent1 4 2 4 2 2 3 3 2 2 2 2" xfId="35410" xr:uid="{00000000-0005-0000-0000-00009A890000}"/>
    <cellStyle name="20% - Accent1 4 2 4 2 2 3 3 2 2 3" xfId="35411" xr:uid="{00000000-0005-0000-0000-00009B890000}"/>
    <cellStyle name="20% - Accent1 4 2 4 2 2 3 3 2 3" xfId="35412" xr:uid="{00000000-0005-0000-0000-00009C890000}"/>
    <cellStyle name="20% - Accent1 4 2 4 2 2 3 3 2 3 2" xfId="35413" xr:uid="{00000000-0005-0000-0000-00009D890000}"/>
    <cellStyle name="20% - Accent1 4 2 4 2 2 3 3 2 4" xfId="35414" xr:uid="{00000000-0005-0000-0000-00009E890000}"/>
    <cellStyle name="20% - Accent1 4 2 4 2 2 3 3 3" xfId="35415" xr:uid="{00000000-0005-0000-0000-00009F890000}"/>
    <cellStyle name="20% - Accent1 4 2 4 2 2 3 3 3 2" xfId="35416" xr:uid="{00000000-0005-0000-0000-0000A0890000}"/>
    <cellStyle name="20% - Accent1 4 2 4 2 2 3 3 3 2 2" xfId="35417" xr:uid="{00000000-0005-0000-0000-0000A1890000}"/>
    <cellStyle name="20% - Accent1 4 2 4 2 2 3 3 3 2 2 2" xfId="35418" xr:uid="{00000000-0005-0000-0000-0000A2890000}"/>
    <cellStyle name="20% - Accent1 4 2 4 2 2 3 3 3 2 3" xfId="35419" xr:uid="{00000000-0005-0000-0000-0000A3890000}"/>
    <cellStyle name="20% - Accent1 4 2 4 2 2 3 3 3 3" xfId="35420" xr:uid="{00000000-0005-0000-0000-0000A4890000}"/>
    <cellStyle name="20% - Accent1 4 2 4 2 2 3 3 3 3 2" xfId="35421" xr:uid="{00000000-0005-0000-0000-0000A5890000}"/>
    <cellStyle name="20% - Accent1 4 2 4 2 2 3 3 3 4" xfId="35422" xr:uid="{00000000-0005-0000-0000-0000A6890000}"/>
    <cellStyle name="20% - Accent1 4 2 4 2 2 3 3 4" xfId="35423" xr:uid="{00000000-0005-0000-0000-0000A7890000}"/>
    <cellStyle name="20% - Accent1 4 2 4 2 2 3 3 4 2" xfId="35424" xr:uid="{00000000-0005-0000-0000-0000A8890000}"/>
    <cellStyle name="20% - Accent1 4 2 4 2 2 3 3 4 2 2" xfId="35425" xr:uid="{00000000-0005-0000-0000-0000A9890000}"/>
    <cellStyle name="20% - Accent1 4 2 4 2 2 3 3 4 2 2 2" xfId="35426" xr:uid="{00000000-0005-0000-0000-0000AA890000}"/>
    <cellStyle name="20% - Accent1 4 2 4 2 2 3 3 4 2 3" xfId="35427" xr:uid="{00000000-0005-0000-0000-0000AB890000}"/>
    <cellStyle name="20% - Accent1 4 2 4 2 2 3 3 4 3" xfId="35428" xr:uid="{00000000-0005-0000-0000-0000AC890000}"/>
    <cellStyle name="20% - Accent1 4 2 4 2 2 3 3 4 3 2" xfId="35429" xr:uid="{00000000-0005-0000-0000-0000AD890000}"/>
    <cellStyle name="20% - Accent1 4 2 4 2 2 3 3 4 4" xfId="35430" xr:uid="{00000000-0005-0000-0000-0000AE890000}"/>
    <cellStyle name="20% - Accent1 4 2 4 2 2 3 3 5" xfId="35431" xr:uid="{00000000-0005-0000-0000-0000AF890000}"/>
    <cellStyle name="20% - Accent1 4 2 4 2 2 3 3 5 2" xfId="35432" xr:uid="{00000000-0005-0000-0000-0000B0890000}"/>
    <cellStyle name="20% - Accent1 4 2 4 2 2 3 3 5 2 2" xfId="35433" xr:uid="{00000000-0005-0000-0000-0000B1890000}"/>
    <cellStyle name="20% - Accent1 4 2 4 2 2 3 3 5 3" xfId="35434" xr:uid="{00000000-0005-0000-0000-0000B2890000}"/>
    <cellStyle name="20% - Accent1 4 2 4 2 2 3 3 6" xfId="35435" xr:uid="{00000000-0005-0000-0000-0000B3890000}"/>
    <cellStyle name="20% - Accent1 4 2 4 2 2 3 3 6 2" xfId="35436" xr:uid="{00000000-0005-0000-0000-0000B4890000}"/>
    <cellStyle name="20% - Accent1 4 2 4 2 2 3 3 6 2 2" xfId="35437" xr:uid="{00000000-0005-0000-0000-0000B5890000}"/>
    <cellStyle name="20% - Accent1 4 2 4 2 2 3 3 6 3" xfId="35438" xr:uid="{00000000-0005-0000-0000-0000B6890000}"/>
    <cellStyle name="20% - Accent1 4 2 4 2 2 3 3 7" xfId="35439" xr:uid="{00000000-0005-0000-0000-0000B7890000}"/>
    <cellStyle name="20% - Accent1 4 2 4 2 2 3 3 7 2" xfId="35440" xr:uid="{00000000-0005-0000-0000-0000B8890000}"/>
    <cellStyle name="20% - Accent1 4 2 4 2 2 3 3 8" xfId="35441" xr:uid="{00000000-0005-0000-0000-0000B9890000}"/>
    <cellStyle name="20% - Accent1 4 2 4 2 2 3 3 8 2" xfId="35442" xr:uid="{00000000-0005-0000-0000-0000BA890000}"/>
    <cellStyle name="20% - Accent1 4 2 4 2 2 3 3 9" xfId="35443" xr:uid="{00000000-0005-0000-0000-0000BB890000}"/>
    <cellStyle name="20% - Accent1 4 2 4 2 2 3 4" xfId="35444" xr:uid="{00000000-0005-0000-0000-0000BC890000}"/>
    <cellStyle name="20% - Accent1 4 2 4 2 2 3 4 2" xfId="35445" xr:uid="{00000000-0005-0000-0000-0000BD890000}"/>
    <cellStyle name="20% - Accent1 4 2 4 2 2 3 4 2 2" xfId="35446" xr:uid="{00000000-0005-0000-0000-0000BE890000}"/>
    <cellStyle name="20% - Accent1 4 2 4 2 2 3 4 2 2 2" xfId="35447" xr:uid="{00000000-0005-0000-0000-0000BF890000}"/>
    <cellStyle name="20% - Accent1 4 2 4 2 2 3 4 2 3" xfId="35448" xr:uid="{00000000-0005-0000-0000-0000C0890000}"/>
    <cellStyle name="20% - Accent1 4 2 4 2 2 3 4 3" xfId="35449" xr:uid="{00000000-0005-0000-0000-0000C1890000}"/>
    <cellStyle name="20% - Accent1 4 2 4 2 2 3 4 3 2" xfId="35450" xr:uid="{00000000-0005-0000-0000-0000C2890000}"/>
    <cellStyle name="20% - Accent1 4 2 4 2 2 3 4 4" xfId="35451" xr:uid="{00000000-0005-0000-0000-0000C3890000}"/>
    <cellStyle name="20% - Accent1 4 2 4 2 2 3 5" xfId="35452" xr:uid="{00000000-0005-0000-0000-0000C4890000}"/>
    <cellStyle name="20% - Accent1 4 2 4 2 2 3 5 2" xfId="35453" xr:uid="{00000000-0005-0000-0000-0000C5890000}"/>
    <cellStyle name="20% - Accent1 4 2 4 2 2 3 5 2 2" xfId="35454" xr:uid="{00000000-0005-0000-0000-0000C6890000}"/>
    <cellStyle name="20% - Accent1 4 2 4 2 2 3 5 2 2 2" xfId="35455" xr:uid="{00000000-0005-0000-0000-0000C7890000}"/>
    <cellStyle name="20% - Accent1 4 2 4 2 2 3 5 2 3" xfId="35456" xr:uid="{00000000-0005-0000-0000-0000C8890000}"/>
    <cellStyle name="20% - Accent1 4 2 4 2 2 3 5 3" xfId="35457" xr:uid="{00000000-0005-0000-0000-0000C9890000}"/>
    <cellStyle name="20% - Accent1 4 2 4 2 2 3 5 3 2" xfId="35458" xr:uid="{00000000-0005-0000-0000-0000CA890000}"/>
    <cellStyle name="20% - Accent1 4 2 4 2 2 3 5 4" xfId="35459" xr:uid="{00000000-0005-0000-0000-0000CB890000}"/>
    <cellStyle name="20% - Accent1 4 2 4 2 2 3 6" xfId="35460" xr:uid="{00000000-0005-0000-0000-0000CC890000}"/>
    <cellStyle name="20% - Accent1 4 2 4 2 2 3 6 2" xfId="35461" xr:uid="{00000000-0005-0000-0000-0000CD890000}"/>
    <cellStyle name="20% - Accent1 4 2 4 2 2 3 6 2 2" xfId="35462" xr:uid="{00000000-0005-0000-0000-0000CE890000}"/>
    <cellStyle name="20% - Accent1 4 2 4 2 2 3 6 2 2 2" xfId="35463" xr:uid="{00000000-0005-0000-0000-0000CF890000}"/>
    <cellStyle name="20% - Accent1 4 2 4 2 2 3 6 2 3" xfId="35464" xr:uid="{00000000-0005-0000-0000-0000D0890000}"/>
    <cellStyle name="20% - Accent1 4 2 4 2 2 3 6 3" xfId="35465" xr:uid="{00000000-0005-0000-0000-0000D1890000}"/>
    <cellStyle name="20% - Accent1 4 2 4 2 2 3 6 3 2" xfId="35466" xr:uid="{00000000-0005-0000-0000-0000D2890000}"/>
    <cellStyle name="20% - Accent1 4 2 4 2 2 3 6 4" xfId="35467" xr:uid="{00000000-0005-0000-0000-0000D3890000}"/>
    <cellStyle name="20% - Accent1 4 2 4 2 2 3 7" xfId="35468" xr:uid="{00000000-0005-0000-0000-0000D4890000}"/>
    <cellStyle name="20% - Accent1 4 2 4 2 2 3 7 2" xfId="35469" xr:uid="{00000000-0005-0000-0000-0000D5890000}"/>
    <cellStyle name="20% - Accent1 4 2 4 2 2 3 7 2 2" xfId="35470" xr:uid="{00000000-0005-0000-0000-0000D6890000}"/>
    <cellStyle name="20% - Accent1 4 2 4 2 2 3 7 3" xfId="35471" xr:uid="{00000000-0005-0000-0000-0000D7890000}"/>
    <cellStyle name="20% - Accent1 4 2 4 2 2 3 8" xfId="35472" xr:uid="{00000000-0005-0000-0000-0000D8890000}"/>
    <cellStyle name="20% - Accent1 4 2 4 2 2 3 8 2" xfId="35473" xr:uid="{00000000-0005-0000-0000-0000D9890000}"/>
    <cellStyle name="20% - Accent1 4 2 4 2 2 3 8 2 2" xfId="35474" xr:uid="{00000000-0005-0000-0000-0000DA890000}"/>
    <cellStyle name="20% - Accent1 4 2 4 2 2 3 8 3" xfId="35475" xr:uid="{00000000-0005-0000-0000-0000DB890000}"/>
    <cellStyle name="20% - Accent1 4 2 4 2 2 3 9" xfId="35476" xr:uid="{00000000-0005-0000-0000-0000DC890000}"/>
    <cellStyle name="20% - Accent1 4 2 4 2 2 3 9 2" xfId="35477" xr:uid="{00000000-0005-0000-0000-0000DD890000}"/>
    <cellStyle name="20% - Accent1 4 2 4 2 2 4" xfId="35478" xr:uid="{00000000-0005-0000-0000-0000DE890000}"/>
    <cellStyle name="20% - Accent1 4 2 4 2 2 4 10" xfId="35479" xr:uid="{00000000-0005-0000-0000-0000DF890000}"/>
    <cellStyle name="20% - Accent1 4 2 4 2 2 4 10 2" xfId="35480" xr:uid="{00000000-0005-0000-0000-0000E0890000}"/>
    <cellStyle name="20% - Accent1 4 2 4 2 2 4 11" xfId="35481" xr:uid="{00000000-0005-0000-0000-0000E1890000}"/>
    <cellStyle name="20% - Accent1 4 2 4 2 2 4 2" xfId="35482" xr:uid="{00000000-0005-0000-0000-0000E2890000}"/>
    <cellStyle name="20% - Accent1 4 2 4 2 2 4 2 2" xfId="35483" xr:uid="{00000000-0005-0000-0000-0000E3890000}"/>
    <cellStyle name="20% - Accent1 4 2 4 2 2 4 2 2 2" xfId="35484" xr:uid="{00000000-0005-0000-0000-0000E4890000}"/>
    <cellStyle name="20% - Accent1 4 2 4 2 2 4 2 2 2 2" xfId="35485" xr:uid="{00000000-0005-0000-0000-0000E5890000}"/>
    <cellStyle name="20% - Accent1 4 2 4 2 2 4 2 2 2 2 2" xfId="35486" xr:uid="{00000000-0005-0000-0000-0000E6890000}"/>
    <cellStyle name="20% - Accent1 4 2 4 2 2 4 2 2 2 3" xfId="35487" xr:uid="{00000000-0005-0000-0000-0000E7890000}"/>
    <cellStyle name="20% - Accent1 4 2 4 2 2 4 2 2 3" xfId="35488" xr:uid="{00000000-0005-0000-0000-0000E8890000}"/>
    <cellStyle name="20% - Accent1 4 2 4 2 2 4 2 2 3 2" xfId="35489" xr:uid="{00000000-0005-0000-0000-0000E9890000}"/>
    <cellStyle name="20% - Accent1 4 2 4 2 2 4 2 2 4" xfId="35490" xr:uid="{00000000-0005-0000-0000-0000EA890000}"/>
    <cellStyle name="20% - Accent1 4 2 4 2 2 4 2 3" xfId="35491" xr:uid="{00000000-0005-0000-0000-0000EB890000}"/>
    <cellStyle name="20% - Accent1 4 2 4 2 2 4 2 3 2" xfId="35492" xr:uid="{00000000-0005-0000-0000-0000EC890000}"/>
    <cellStyle name="20% - Accent1 4 2 4 2 2 4 2 3 2 2" xfId="35493" xr:uid="{00000000-0005-0000-0000-0000ED890000}"/>
    <cellStyle name="20% - Accent1 4 2 4 2 2 4 2 3 2 2 2" xfId="35494" xr:uid="{00000000-0005-0000-0000-0000EE890000}"/>
    <cellStyle name="20% - Accent1 4 2 4 2 2 4 2 3 2 3" xfId="35495" xr:uid="{00000000-0005-0000-0000-0000EF890000}"/>
    <cellStyle name="20% - Accent1 4 2 4 2 2 4 2 3 3" xfId="35496" xr:uid="{00000000-0005-0000-0000-0000F0890000}"/>
    <cellStyle name="20% - Accent1 4 2 4 2 2 4 2 3 3 2" xfId="35497" xr:uid="{00000000-0005-0000-0000-0000F1890000}"/>
    <cellStyle name="20% - Accent1 4 2 4 2 2 4 2 3 4" xfId="35498" xr:uid="{00000000-0005-0000-0000-0000F2890000}"/>
    <cellStyle name="20% - Accent1 4 2 4 2 2 4 2 4" xfId="35499" xr:uid="{00000000-0005-0000-0000-0000F3890000}"/>
    <cellStyle name="20% - Accent1 4 2 4 2 2 4 2 4 2" xfId="35500" xr:uid="{00000000-0005-0000-0000-0000F4890000}"/>
    <cellStyle name="20% - Accent1 4 2 4 2 2 4 2 4 2 2" xfId="35501" xr:uid="{00000000-0005-0000-0000-0000F5890000}"/>
    <cellStyle name="20% - Accent1 4 2 4 2 2 4 2 4 2 2 2" xfId="35502" xr:uid="{00000000-0005-0000-0000-0000F6890000}"/>
    <cellStyle name="20% - Accent1 4 2 4 2 2 4 2 4 2 3" xfId="35503" xr:uid="{00000000-0005-0000-0000-0000F7890000}"/>
    <cellStyle name="20% - Accent1 4 2 4 2 2 4 2 4 3" xfId="35504" xr:uid="{00000000-0005-0000-0000-0000F8890000}"/>
    <cellStyle name="20% - Accent1 4 2 4 2 2 4 2 4 3 2" xfId="35505" xr:uid="{00000000-0005-0000-0000-0000F9890000}"/>
    <cellStyle name="20% - Accent1 4 2 4 2 2 4 2 4 4" xfId="35506" xr:uid="{00000000-0005-0000-0000-0000FA890000}"/>
    <cellStyle name="20% - Accent1 4 2 4 2 2 4 2 5" xfId="35507" xr:uid="{00000000-0005-0000-0000-0000FB890000}"/>
    <cellStyle name="20% - Accent1 4 2 4 2 2 4 2 5 2" xfId="35508" xr:uid="{00000000-0005-0000-0000-0000FC890000}"/>
    <cellStyle name="20% - Accent1 4 2 4 2 2 4 2 5 2 2" xfId="35509" xr:uid="{00000000-0005-0000-0000-0000FD890000}"/>
    <cellStyle name="20% - Accent1 4 2 4 2 2 4 2 5 3" xfId="35510" xr:uid="{00000000-0005-0000-0000-0000FE890000}"/>
    <cellStyle name="20% - Accent1 4 2 4 2 2 4 2 6" xfId="35511" xr:uid="{00000000-0005-0000-0000-0000FF890000}"/>
    <cellStyle name="20% - Accent1 4 2 4 2 2 4 2 6 2" xfId="35512" xr:uid="{00000000-0005-0000-0000-0000008A0000}"/>
    <cellStyle name="20% - Accent1 4 2 4 2 2 4 2 6 2 2" xfId="35513" xr:uid="{00000000-0005-0000-0000-0000018A0000}"/>
    <cellStyle name="20% - Accent1 4 2 4 2 2 4 2 6 3" xfId="35514" xr:uid="{00000000-0005-0000-0000-0000028A0000}"/>
    <cellStyle name="20% - Accent1 4 2 4 2 2 4 2 7" xfId="35515" xr:uid="{00000000-0005-0000-0000-0000038A0000}"/>
    <cellStyle name="20% - Accent1 4 2 4 2 2 4 2 7 2" xfId="35516" xr:uid="{00000000-0005-0000-0000-0000048A0000}"/>
    <cellStyle name="20% - Accent1 4 2 4 2 2 4 2 8" xfId="35517" xr:uid="{00000000-0005-0000-0000-0000058A0000}"/>
    <cellStyle name="20% - Accent1 4 2 4 2 2 4 2 8 2" xfId="35518" xr:uid="{00000000-0005-0000-0000-0000068A0000}"/>
    <cellStyle name="20% - Accent1 4 2 4 2 2 4 2 9" xfId="35519" xr:uid="{00000000-0005-0000-0000-0000078A0000}"/>
    <cellStyle name="20% - Accent1 4 2 4 2 2 4 3" xfId="35520" xr:uid="{00000000-0005-0000-0000-0000088A0000}"/>
    <cellStyle name="20% - Accent1 4 2 4 2 2 4 3 2" xfId="35521" xr:uid="{00000000-0005-0000-0000-0000098A0000}"/>
    <cellStyle name="20% - Accent1 4 2 4 2 2 4 3 2 2" xfId="35522" xr:uid="{00000000-0005-0000-0000-00000A8A0000}"/>
    <cellStyle name="20% - Accent1 4 2 4 2 2 4 3 2 2 2" xfId="35523" xr:uid="{00000000-0005-0000-0000-00000B8A0000}"/>
    <cellStyle name="20% - Accent1 4 2 4 2 2 4 3 2 2 2 2" xfId="35524" xr:uid="{00000000-0005-0000-0000-00000C8A0000}"/>
    <cellStyle name="20% - Accent1 4 2 4 2 2 4 3 2 2 3" xfId="35525" xr:uid="{00000000-0005-0000-0000-00000D8A0000}"/>
    <cellStyle name="20% - Accent1 4 2 4 2 2 4 3 2 3" xfId="35526" xr:uid="{00000000-0005-0000-0000-00000E8A0000}"/>
    <cellStyle name="20% - Accent1 4 2 4 2 2 4 3 2 3 2" xfId="35527" xr:uid="{00000000-0005-0000-0000-00000F8A0000}"/>
    <cellStyle name="20% - Accent1 4 2 4 2 2 4 3 2 4" xfId="35528" xr:uid="{00000000-0005-0000-0000-0000108A0000}"/>
    <cellStyle name="20% - Accent1 4 2 4 2 2 4 3 3" xfId="35529" xr:uid="{00000000-0005-0000-0000-0000118A0000}"/>
    <cellStyle name="20% - Accent1 4 2 4 2 2 4 3 3 2" xfId="35530" xr:uid="{00000000-0005-0000-0000-0000128A0000}"/>
    <cellStyle name="20% - Accent1 4 2 4 2 2 4 3 3 2 2" xfId="35531" xr:uid="{00000000-0005-0000-0000-0000138A0000}"/>
    <cellStyle name="20% - Accent1 4 2 4 2 2 4 3 3 2 2 2" xfId="35532" xr:uid="{00000000-0005-0000-0000-0000148A0000}"/>
    <cellStyle name="20% - Accent1 4 2 4 2 2 4 3 3 2 3" xfId="35533" xr:uid="{00000000-0005-0000-0000-0000158A0000}"/>
    <cellStyle name="20% - Accent1 4 2 4 2 2 4 3 3 3" xfId="35534" xr:uid="{00000000-0005-0000-0000-0000168A0000}"/>
    <cellStyle name="20% - Accent1 4 2 4 2 2 4 3 3 3 2" xfId="35535" xr:uid="{00000000-0005-0000-0000-0000178A0000}"/>
    <cellStyle name="20% - Accent1 4 2 4 2 2 4 3 3 4" xfId="35536" xr:uid="{00000000-0005-0000-0000-0000188A0000}"/>
    <cellStyle name="20% - Accent1 4 2 4 2 2 4 3 4" xfId="35537" xr:uid="{00000000-0005-0000-0000-0000198A0000}"/>
    <cellStyle name="20% - Accent1 4 2 4 2 2 4 3 4 2" xfId="35538" xr:uid="{00000000-0005-0000-0000-00001A8A0000}"/>
    <cellStyle name="20% - Accent1 4 2 4 2 2 4 3 4 2 2" xfId="35539" xr:uid="{00000000-0005-0000-0000-00001B8A0000}"/>
    <cellStyle name="20% - Accent1 4 2 4 2 2 4 3 4 2 2 2" xfId="35540" xr:uid="{00000000-0005-0000-0000-00001C8A0000}"/>
    <cellStyle name="20% - Accent1 4 2 4 2 2 4 3 4 2 3" xfId="35541" xr:uid="{00000000-0005-0000-0000-00001D8A0000}"/>
    <cellStyle name="20% - Accent1 4 2 4 2 2 4 3 4 3" xfId="35542" xr:uid="{00000000-0005-0000-0000-00001E8A0000}"/>
    <cellStyle name="20% - Accent1 4 2 4 2 2 4 3 4 3 2" xfId="35543" xr:uid="{00000000-0005-0000-0000-00001F8A0000}"/>
    <cellStyle name="20% - Accent1 4 2 4 2 2 4 3 4 4" xfId="35544" xr:uid="{00000000-0005-0000-0000-0000208A0000}"/>
    <cellStyle name="20% - Accent1 4 2 4 2 2 4 3 5" xfId="35545" xr:uid="{00000000-0005-0000-0000-0000218A0000}"/>
    <cellStyle name="20% - Accent1 4 2 4 2 2 4 3 5 2" xfId="35546" xr:uid="{00000000-0005-0000-0000-0000228A0000}"/>
    <cellStyle name="20% - Accent1 4 2 4 2 2 4 3 5 2 2" xfId="35547" xr:uid="{00000000-0005-0000-0000-0000238A0000}"/>
    <cellStyle name="20% - Accent1 4 2 4 2 2 4 3 5 3" xfId="35548" xr:uid="{00000000-0005-0000-0000-0000248A0000}"/>
    <cellStyle name="20% - Accent1 4 2 4 2 2 4 3 6" xfId="35549" xr:uid="{00000000-0005-0000-0000-0000258A0000}"/>
    <cellStyle name="20% - Accent1 4 2 4 2 2 4 3 6 2" xfId="35550" xr:uid="{00000000-0005-0000-0000-0000268A0000}"/>
    <cellStyle name="20% - Accent1 4 2 4 2 2 4 3 6 2 2" xfId="35551" xr:uid="{00000000-0005-0000-0000-0000278A0000}"/>
    <cellStyle name="20% - Accent1 4 2 4 2 2 4 3 6 3" xfId="35552" xr:uid="{00000000-0005-0000-0000-0000288A0000}"/>
    <cellStyle name="20% - Accent1 4 2 4 2 2 4 3 7" xfId="35553" xr:uid="{00000000-0005-0000-0000-0000298A0000}"/>
    <cellStyle name="20% - Accent1 4 2 4 2 2 4 3 7 2" xfId="35554" xr:uid="{00000000-0005-0000-0000-00002A8A0000}"/>
    <cellStyle name="20% - Accent1 4 2 4 2 2 4 3 8" xfId="35555" xr:uid="{00000000-0005-0000-0000-00002B8A0000}"/>
    <cellStyle name="20% - Accent1 4 2 4 2 2 4 3 8 2" xfId="35556" xr:uid="{00000000-0005-0000-0000-00002C8A0000}"/>
    <cellStyle name="20% - Accent1 4 2 4 2 2 4 3 9" xfId="35557" xr:uid="{00000000-0005-0000-0000-00002D8A0000}"/>
    <cellStyle name="20% - Accent1 4 2 4 2 2 4 4" xfId="35558" xr:uid="{00000000-0005-0000-0000-00002E8A0000}"/>
    <cellStyle name="20% - Accent1 4 2 4 2 2 4 4 2" xfId="35559" xr:uid="{00000000-0005-0000-0000-00002F8A0000}"/>
    <cellStyle name="20% - Accent1 4 2 4 2 2 4 4 2 2" xfId="35560" xr:uid="{00000000-0005-0000-0000-0000308A0000}"/>
    <cellStyle name="20% - Accent1 4 2 4 2 2 4 4 2 2 2" xfId="35561" xr:uid="{00000000-0005-0000-0000-0000318A0000}"/>
    <cellStyle name="20% - Accent1 4 2 4 2 2 4 4 2 3" xfId="35562" xr:uid="{00000000-0005-0000-0000-0000328A0000}"/>
    <cellStyle name="20% - Accent1 4 2 4 2 2 4 4 3" xfId="35563" xr:uid="{00000000-0005-0000-0000-0000338A0000}"/>
    <cellStyle name="20% - Accent1 4 2 4 2 2 4 4 3 2" xfId="35564" xr:uid="{00000000-0005-0000-0000-0000348A0000}"/>
    <cellStyle name="20% - Accent1 4 2 4 2 2 4 4 4" xfId="35565" xr:uid="{00000000-0005-0000-0000-0000358A0000}"/>
    <cellStyle name="20% - Accent1 4 2 4 2 2 4 5" xfId="35566" xr:uid="{00000000-0005-0000-0000-0000368A0000}"/>
    <cellStyle name="20% - Accent1 4 2 4 2 2 4 5 2" xfId="35567" xr:uid="{00000000-0005-0000-0000-0000378A0000}"/>
    <cellStyle name="20% - Accent1 4 2 4 2 2 4 5 2 2" xfId="35568" xr:uid="{00000000-0005-0000-0000-0000388A0000}"/>
    <cellStyle name="20% - Accent1 4 2 4 2 2 4 5 2 2 2" xfId="35569" xr:uid="{00000000-0005-0000-0000-0000398A0000}"/>
    <cellStyle name="20% - Accent1 4 2 4 2 2 4 5 2 3" xfId="35570" xr:uid="{00000000-0005-0000-0000-00003A8A0000}"/>
    <cellStyle name="20% - Accent1 4 2 4 2 2 4 5 3" xfId="35571" xr:uid="{00000000-0005-0000-0000-00003B8A0000}"/>
    <cellStyle name="20% - Accent1 4 2 4 2 2 4 5 3 2" xfId="35572" xr:uid="{00000000-0005-0000-0000-00003C8A0000}"/>
    <cellStyle name="20% - Accent1 4 2 4 2 2 4 5 4" xfId="35573" xr:uid="{00000000-0005-0000-0000-00003D8A0000}"/>
    <cellStyle name="20% - Accent1 4 2 4 2 2 4 6" xfId="35574" xr:uid="{00000000-0005-0000-0000-00003E8A0000}"/>
    <cellStyle name="20% - Accent1 4 2 4 2 2 4 6 2" xfId="35575" xr:uid="{00000000-0005-0000-0000-00003F8A0000}"/>
    <cellStyle name="20% - Accent1 4 2 4 2 2 4 6 2 2" xfId="35576" xr:uid="{00000000-0005-0000-0000-0000408A0000}"/>
    <cellStyle name="20% - Accent1 4 2 4 2 2 4 6 2 2 2" xfId="35577" xr:uid="{00000000-0005-0000-0000-0000418A0000}"/>
    <cellStyle name="20% - Accent1 4 2 4 2 2 4 6 2 3" xfId="35578" xr:uid="{00000000-0005-0000-0000-0000428A0000}"/>
    <cellStyle name="20% - Accent1 4 2 4 2 2 4 6 3" xfId="35579" xr:uid="{00000000-0005-0000-0000-0000438A0000}"/>
    <cellStyle name="20% - Accent1 4 2 4 2 2 4 6 3 2" xfId="35580" xr:uid="{00000000-0005-0000-0000-0000448A0000}"/>
    <cellStyle name="20% - Accent1 4 2 4 2 2 4 6 4" xfId="35581" xr:uid="{00000000-0005-0000-0000-0000458A0000}"/>
    <cellStyle name="20% - Accent1 4 2 4 2 2 4 7" xfId="35582" xr:uid="{00000000-0005-0000-0000-0000468A0000}"/>
    <cellStyle name="20% - Accent1 4 2 4 2 2 4 7 2" xfId="35583" xr:uid="{00000000-0005-0000-0000-0000478A0000}"/>
    <cellStyle name="20% - Accent1 4 2 4 2 2 4 7 2 2" xfId="35584" xr:uid="{00000000-0005-0000-0000-0000488A0000}"/>
    <cellStyle name="20% - Accent1 4 2 4 2 2 4 7 3" xfId="35585" xr:uid="{00000000-0005-0000-0000-0000498A0000}"/>
    <cellStyle name="20% - Accent1 4 2 4 2 2 4 8" xfId="35586" xr:uid="{00000000-0005-0000-0000-00004A8A0000}"/>
    <cellStyle name="20% - Accent1 4 2 4 2 2 4 8 2" xfId="35587" xr:uid="{00000000-0005-0000-0000-00004B8A0000}"/>
    <cellStyle name="20% - Accent1 4 2 4 2 2 4 8 2 2" xfId="35588" xr:uid="{00000000-0005-0000-0000-00004C8A0000}"/>
    <cellStyle name="20% - Accent1 4 2 4 2 2 4 8 3" xfId="35589" xr:uid="{00000000-0005-0000-0000-00004D8A0000}"/>
    <cellStyle name="20% - Accent1 4 2 4 2 2 4 9" xfId="35590" xr:uid="{00000000-0005-0000-0000-00004E8A0000}"/>
    <cellStyle name="20% - Accent1 4 2 4 2 2 4 9 2" xfId="35591" xr:uid="{00000000-0005-0000-0000-00004F8A0000}"/>
    <cellStyle name="20% - Accent1 4 2 4 2 2 5" xfId="35592" xr:uid="{00000000-0005-0000-0000-0000508A0000}"/>
    <cellStyle name="20% - Accent1 4 2 4 2 2 5 2" xfId="35593" xr:uid="{00000000-0005-0000-0000-0000518A0000}"/>
    <cellStyle name="20% - Accent1 4 2 4 2 2 5 2 2" xfId="35594" xr:uid="{00000000-0005-0000-0000-0000528A0000}"/>
    <cellStyle name="20% - Accent1 4 2 4 2 2 5 2 2 2" xfId="35595" xr:uid="{00000000-0005-0000-0000-0000538A0000}"/>
    <cellStyle name="20% - Accent1 4 2 4 2 2 5 2 2 2 2" xfId="35596" xr:uid="{00000000-0005-0000-0000-0000548A0000}"/>
    <cellStyle name="20% - Accent1 4 2 4 2 2 5 2 2 3" xfId="35597" xr:uid="{00000000-0005-0000-0000-0000558A0000}"/>
    <cellStyle name="20% - Accent1 4 2 4 2 2 5 2 3" xfId="35598" xr:uid="{00000000-0005-0000-0000-0000568A0000}"/>
    <cellStyle name="20% - Accent1 4 2 4 2 2 5 2 3 2" xfId="35599" xr:uid="{00000000-0005-0000-0000-0000578A0000}"/>
    <cellStyle name="20% - Accent1 4 2 4 2 2 5 2 4" xfId="35600" xr:uid="{00000000-0005-0000-0000-0000588A0000}"/>
    <cellStyle name="20% - Accent1 4 2 4 2 2 5 3" xfId="35601" xr:uid="{00000000-0005-0000-0000-0000598A0000}"/>
    <cellStyle name="20% - Accent1 4 2 4 2 2 5 3 2" xfId="35602" xr:uid="{00000000-0005-0000-0000-00005A8A0000}"/>
    <cellStyle name="20% - Accent1 4 2 4 2 2 5 3 2 2" xfId="35603" xr:uid="{00000000-0005-0000-0000-00005B8A0000}"/>
    <cellStyle name="20% - Accent1 4 2 4 2 2 5 3 2 2 2" xfId="35604" xr:uid="{00000000-0005-0000-0000-00005C8A0000}"/>
    <cellStyle name="20% - Accent1 4 2 4 2 2 5 3 2 3" xfId="35605" xr:uid="{00000000-0005-0000-0000-00005D8A0000}"/>
    <cellStyle name="20% - Accent1 4 2 4 2 2 5 3 3" xfId="35606" xr:uid="{00000000-0005-0000-0000-00005E8A0000}"/>
    <cellStyle name="20% - Accent1 4 2 4 2 2 5 3 3 2" xfId="35607" xr:uid="{00000000-0005-0000-0000-00005F8A0000}"/>
    <cellStyle name="20% - Accent1 4 2 4 2 2 5 3 4" xfId="35608" xr:uid="{00000000-0005-0000-0000-0000608A0000}"/>
    <cellStyle name="20% - Accent1 4 2 4 2 2 5 4" xfId="35609" xr:uid="{00000000-0005-0000-0000-0000618A0000}"/>
    <cellStyle name="20% - Accent1 4 2 4 2 2 5 4 2" xfId="35610" xr:uid="{00000000-0005-0000-0000-0000628A0000}"/>
    <cellStyle name="20% - Accent1 4 2 4 2 2 5 4 2 2" xfId="35611" xr:uid="{00000000-0005-0000-0000-0000638A0000}"/>
    <cellStyle name="20% - Accent1 4 2 4 2 2 5 4 2 2 2" xfId="35612" xr:uid="{00000000-0005-0000-0000-0000648A0000}"/>
    <cellStyle name="20% - Accent1 4 2 4 2 2 5 4 2 3" xfId="35613" xr:uid="{00000000-0005-0000-0000-0000658A0000}"/>
    <cellStyle name="20% - Accent1 4 2 4 2 2 5 4 3" xfId="35614" xr:uid="{00000000-0005-0000-0000-0000668A0000}"/>
    <cellStyle name="20% - Accent1 4 2 4 2 2 5 4 3 2" xfId="35615" xr:uid="{00000000-0005-0000-0000-0000678A0000}"/>
    <cellStyle name="20% - Accent1 4 2 4 2 2 5 4 4" xfId="35616" xr:uid="{00000000-0005-0000-0000-0000688A0000}"/>
    <cellStyle name="20% - Accent1 4 2 4 2 2 5 5" xfId="35617" xr:uid="{00000000-0005-0000-0000-0000698A0000}"/>
    <cellStyle name="20% - Accent1 4 2 4 2 2 5 5 2" xfId="35618" xr:uid="{00000000-0005-0000-0000-00006A8A0000}"/>
    <cellStyle name="20% - Accent1 4 2 4 2 2 5 5 2 2" xfId="35619" xr:uid="{00000000-0005-0000-0000-00006B8A0000}"/>
    <cellStyle name="20% - Accent1 4 2 4 2 2 5 5 3" xfId="35620" xr:uid="{00000000-0005-0000-0000-00006C8A0000}"/>
    <cellStyle name="20% - Accent1 4 2 4 2 2 5 6" xfId="35621" xr:uid="{00000000-0005-0000-0000-00006D8A0000}"/>
    <cellStyle name="20% - Accent1 4 2 4 2 2 5 6 2" xfId="35622" xr:uid="{00000000-0005-0000-0000-00006E8A0000}"/>
    <cellStyle name="20% - Accent1 4 2 4 2 2 5 6 2 2" xfId="35623" xr:uid="{00000000-0005-0000-0000-00006F8A0000}"/>
    <cellStyle name="20% - Accent1 4 2 4 2 2 5 6 3" xfId="35624" xr:uid="{00000000-0005-0000-0000-0000708A0000}"/>
    <cellStyle name="20% - Accent1 4 2 4 2 2 5 7" xfId="35625" xr:uid="{00000000-0005-0000-0000-0000718A0000}"/>
    <cellStyle name="20% - Accent1 4 2 4 2 2 5 7 2" xfId="35626" xr:uid="{00000000-0005-0000-0000-0000728A0000}"/>
    <cellStyle name="20% - Accent1 4 2 4 2 2 5 8" xfId="35627" xr:uid="{00000000-0005-0000-0000-0000738A0000}"/>
    <cellStyle name="20% - Accent1 4 2 4 2 2 5 8 2" xfId="35628" xr:uid="{00000000-0005-0000-0000-0000748A0000}"/>
    <cellStyle name="20% - Accent1 4 2 4 2 2 5 9" xfId="35629" xr:uid="{00000000-0005-0000-0000-0000758A0000}"/>
    <cellStyle name="20% - Accent1 4 2 4 2 2 6" xfId="35630" xr:uid="{00000000-0005-0000-0000-0000768A0000}"/>
    <cellStyle name="20% - Accent1 4 2 4 2 2 6 2" xfId="35631" xr:uid="{00000000-0005-0000-0000-0000778A0000}"/>
    <cellStyle name="20% - Accent1 4 2 4 2 2 6 2 2" xfId="35632" xr:uid="{00000000-0005-0000-0000-0000788A0000}"/>
    <cellStyle name="20% - Accent1 4 2 4 2 2 6 2 2 2" xfId="35633" xr:uid="{00000000-0005-0000-0000-0000798A0000}"/>
    <cellStyle name="20% - Accent1 4 2 4 2 2 6 2 2 2 2" xfId="35634" xr:uid="{00000000-0005-0000-0000-00007A8A0000}"/>
    <cellStyle name="20% - Accent1 4 2 4 2 2 6 2 2 3" xfId="35635" xr:uid="{00000000-0005-0000-0000-00007B8A0000}"/>
    <cellStyle name="20% - Accent1 4 2 4 2 2 6 2 3" xfId="35636" xr:uid="{00000000-0005-0000-0000-00007C8A0000}"/>
    <cellStyle name="20% - Accent1 4 2 4 2 2 6 2 3 2" xfId="35637" xr:uid="{00000000-0005-0000-0000-00007D8A0000}"/>
    <cellStyle name="20% - Accent1 4 2 4 2 2 6 2 4" xfId="35638" xr:uid="{00000000-0005-0000-0000-00007E8A0000}"/>
    <cellStyle name="20% - Accent1 4 2 4 2 2 6 3" xfId="35639" xr:uid="{00000000-0005-0000-0000-00007F8A0000}"/>
    <cellStyle name="20% - Accent1 4 2 4 2 2 6 3 2" xfId="35640" xr:uid="{00000000-0005-0000-0000-0000808A0000}"/>
    <cellStyle name="20% - Accent1 4 2 4 2 2 6 3 2 2" xfId="35641" xr:uid="{00000000-0005-0000-0000-0000818A0000}"/>
    <cellStyle name="20% - Accent1 4 2 4 2 2 6 3 2 2 2" xfId="35642" xr:uid="{00000000-0005-0000-0000-0000828A0000}"/>
    <cellStyle name="20% - Accent1 4 2 4 2 2 6 3 2 3" xfId="35643" xr:uid="{00000000-0005-0000-0000-0000838A0000}"/>
    <cellStyle name="20% - Accent1 4 2 4 2 2 6 3 3" xfId="35644" xr:uid="{00000000-0005-0000-0000-0000848A0000}"/>
    <cellStyle name="20% - Accent1 4 2 4 2 2 6 3 3 2" xfId="35645" xr:uid="{00000000-0005-0000-0000-0000858A0000}"/>
    <cellStyle name="20% - Accent1 4 2 4 2 2 6 3 4" xfId="35646" xr:uid="{00000000-0005-0000-0000-0000868A0000}"/>
    <cellStyle name="20% - Accent1 4 2 4 2 2 6 4" xfId="35647" xr:uid="{00000000-0005-0000-0000-0000878A0000}"/>
    <cellStyle name="20% - Accent1 4 2 4 2 2 6 4 2" xfId="35648" xr:uid="{00000000-0005-0000-0000-0000888A0000}"/>
    <cellStyle name="20% - Accent1 4 2 4 2 2 6 4 2 2" xfId="35649" xr:uid="{00000000-0005-0000-0000-0000898A0000}"/>
    <cellStyle name="20% - Accent1 4 2 4 2 2 6 4 2 2 2" xfId="35650" xr:uid="{00000000-0005-0000-0000-00008A8A0000}"/>
    <cellStyle name="20% - Accent1 4 2 4 2 2 6 4 2 3" xfId="35651" xr:uid="{00000000-0005-0000-0000-00008B8A0000}"/>
    <cellStyle name="20% - Accent1 4 2 4 2 2 6 4 3" xfId="35652" xr:uid="{00000000-0005-0000-0000-00008C8A0000}"/>
    <cellStyle name="20% - Accent1 4 2 4 2 2 6 4 3 2" xfId="35653" xr:uid="{00000000-0005-0000-0000-00008D8A0000}"/>
    <cellStyle name="20% - Accent1 4 2 4 2 2 6 4 4" xfId="35654" xr:uid="{00000000-0005-0000-0000-00008E8A0000}"/>
    <cellStyle name="20% - Accent1 4 2 4 2 2 6 5" xfId="35655" xr:uid="{00000000-0005-0000-0000-00008F8A0000}"/>
    <cellStyle name="20% - Accent1 4 2 4 2 2 6 5 2" xfId="35656" xr:uid="{00000000-0005-0000-0000-0000908A0000}"/>
    <cellStyle name="20% - Accent1 4 2 4 2 2 6 5 2 2" xfId="35657" xr:uid="{00000000-0005-0000-0000-0000918A0000}"/>
    <cellStyle name="20% - Accent1 4 2 4 2 2 6 5 3" xfId="35658" xr:uid="{00000000-0005-0000-0000-0000928A0000}"/>
    <cellStyle name="20% - Accent1 4 2 4 2 2 6 6" xfId="35659" xr:uid="{00000000-0005-0000-0000-0000938A0000}"/>
    <cellStyle name="20% - Accent1 4 2 4 2 2 6 6 2" xfId="35660" xr:uid="{00000000-0005-0000-0000-0000948A0000}"/>
    <cellStyle name="20% - Accent1 4 2 4 2 2 6 6 2 2" xfId="35661" xr:uid="{00000000-0005-0000-0000-0000958A0000}"/>
    <cellStyle name="20% - Accent1 4 2 4 2 2 6 6 3" xfId="35662" xr:uid="{00000000-0005-0000-0000-0000968A0000}"/>
    <cellStyle name="20% - Accent1 4 2 4 2 2 6 7" xfId="35663" xr:uid="{00000000-0005-0000-0000-0000978A0000}"/>
    <cellStyle name="20% - Accent1 4 2 4 2 2 6 7 2" xfId="35664" xr:uid="{00000000-0005-0000-0000-0000988A0000}"/>
    <cellStyle name="20% - Accent1 4 2 4 2 2 6 8" xfId="35665" xr:uid="{00000000-0005-0000-0000-0000998A0000}"/>
    <cellStyle name="20% - Accent1 4 2 4 2 2 6 8 2" xfId="35666" xr:uid="{00000000-0005-0000-0000-00009A8A0000}"/>
    <cellStyle name="20% - Accent1 4 2 4 2 2 6 9" xfId="35667" xr:uid="{00000000-0005-0000-0000-00009B8A0000}"/>
    <cellStyle name="20% - Accent1 4 2 4 2 2 7" xfId="35668" xr:uid="{00000000-0005-0000-0000-00009C8A0000}"/>
    <cellStyle name="20% - Accent1 4 2 4 2 2 7 2" xfId="35669" xr:uid="{00000000-0005-0000-0000-00009D8A0000}"/>
    <cellStyle name="20% - Accent1 4 2 4 2 2 7 2 2" xfId="35670" xr:uid="{00000000-0005-0000-0000-00009E8A0000}"/>
    <cellStyle name="20% - Accent1 4 2 4 2 2 7 2 2 2" xfId="35671" xr:uid="{00000000-0005-0000-0000-00009F8A0000}"/>
    <cellStyle name="20% - Accent1 4 2 4 2 2 7 2 3" xfId="35672" xr:uid="{00000000-0005-0000-0000-0000A08A0000}"/>
    <cellStyle name="20% - Accent1 4 2 4 2 2 7 3" xfId="35673" xr:uid="{00000000-0005-0000-0000-0000A18A0000}"/>
    <cellStyle name="20% - Accent1 4 2 4 2 2 7 3 2" xfId="35674" xr:uid="{00000000-0005-0000-0000-0000A28A0000}"/>
    <cellStyle name="20% - Accent1 4 2 4 2 2 7 4" xfId="35675" xr:uid="{00000000-0005-0000-0000-0000A38A0000}"/>
    <cellStyle name="20% - Accent1 4 2 4 2 2 8" xfId="35676" xr:uid="{00000000-0005-0000-0000-0000A48A0000}"/>
    <cellStyle name="20% - Accent1 4 2 4 2 2 8 2" xfId="35677" xr:uid="{00000000-0005-0000-0000-0000A58A0000}"/>
    <cellStyle name="20% - Accent1 4 2 4 2 2 8 2 2" xfId="35678" xr:uid="{00000000-0005-0000-0000-0000A68A0000}"/>
    <cellStyle name="20% - Accent1 4 2 4 2 2 8 2 2 2" xfId="35679" xr:uid="{00000000-0005-0000-0000-0000A78A0000}"/>
    <cellStyle name="20% - Accent1 4 2 4 2 2 8 2 3" xfId="35680" xr:uid="{00000000-0005-0000-0000-0000A88A0000}"/>
    <cellStyle name="20% - Accent1 4 2 4 2 2 8 3" xfId="35681" xr:uid="{00000000-0005-0000-0000-0000A98A0000}"/>
    <cellStyle name="20% - Accent1 4 2 4 2 2 8 3 2" xfId="35682" xr:uid="{00000000-0005-0000-0000-0000AA8A0000}"/>
    <cellStyle name="20% - Accent1 4 2 4 2 2 8 4" xfId="35683" xr:uid="{00000000-0005-0000-0000-0000AB8A0000}"/>
    <cellStyle name="20% - Accent1 4 2 4 2 2 9" xfId="35684" xr:uid="{00000000-0005-0000-0000-0000AC8A0000}"/>
    <cellStyle name="20% - Accent1 4 2 4 2 2 9 2" xfId="35685" xr:uid="{00000000-0005-0000-0000-0000AD8A0000}"/>
    <cellStyle name="20% - Accent1 4 2 4 2 2 9 2 2" xfId="35686" xr:uid="{00000000-0005-0000-0000-0000AE8A0000}"/>
    <cellStyle name="20% - Accent1 4 2 4 2 2 9 2 2 2" xfId="35687" xr:uid="{00000000-0005-0000-0000-0000AF8A0000}"/>
    <cellStyle name="20% - Accent1 4 2 4 2 2 9 2 3" xfId="35688" xr:uid="{00000000-0005-0000-0000-0000B08A0000}"/>
    <cellStyle name="20% - Accent1 4 2 4 2 2 9 3" xfId="35689" xr:uid="{00000000-0005-0000-0000-0000B18A0000}"/>
    <cellStyle name="20% - Accent1 4 2 4 2 2 9 3 2" xfId="35690" xr:uid="{00000000-0005-0000-0000-0000B28A0000}"/>
    <cellStyle name="20% - Accent1 4 2 4 2 2 9 4" xfId="35691" xr:uid="{00000000-0005-0000-0000-0000B38A0000}"/>
    <cellStyle name="20% - Accent1 4 2 4 2 3" xfId="35692" xr:uid="{00000000-0005-0000-0000-0000B48A0000}"/>
    <cellStyle name="20% - Accent1 4 2 4 2 3 10" xfId="35693" xr:uid="{00000000-0005-0000-0000-0000B58A0000}"/>
    <cellStyle name="20% - Accent1 4 2 4 2 3 10 2" xfId="35694" xr:uid="{00000000-0005-0000-0000-0000B68A0000}"/>
    <cellStyle name="20% - Accent1 4 2 4 2 3 11" xfId="35695" xr:uid="{00000000-0005-0000-0000-0000B78A0000}"/>
    <cellStyle name="20% - Accent1 4 2 4 2 3 2" xfId="35696" xr:uid="{00000000-0005-0000-0000-0000B88A0000}"/>
    <cellStyle name="20% - Accent1 4 2 4 2 3 2 2" xfId="35697" xr:uid="{00000000-0005-0000-0000-0000B98A0000}"/>
    <cellStyle name="20% - Accent1 4 2 4 2 3 2 2 2" xfId="35698" xr:uid="{00000000-0005-0000-0000-0000BA8A0000}"/>
    <cellStyle name="20% - Accent1 4 2 4 2 3 2 2 2 2" xfId="35699" xr:uid="{00000000-0005-0000-0000-0000BB8A0000}"/>
    <cellStyle name="20% - Accent1 4 2 4 2 3 2 2 2 2 2" xfId="35700" xr:uid="{00000000-0005-0000-0000-0000BC8A0000}"/>
    <cellStyle name="20% - Accent1 4 2 4 2 3 2 2 2 3" xfId="35701" xr:uid="{00000000-0005-0000-0000-0000BD8A0000}"/>
    <cellStyle name="20% - Accent1 4 2 4 2 3 2 2 3" xfId="35702" xr:uid="{00000000-0005-0000-0000-0000BE8A0000}"/>
    <cellStyle name="20% - Accent1 4 2 4 2 3 2 2 3 2" xfId="35703" xr:uid="{00000000-0005-0000-0000-0000BF8A0000}"/>
    <cellStyle name="20% - Accent1 4 2 4 2 3 2 2 4" xfId="35704" xr:uid="{00000000-0005-0000-0000-0000C08A0000}"/>
    <cellStyle name="20% - Accent1 4 2 4 2 3 2 3" xfId="35705" xr:uid="{00000000-0005-0000-0000-0000C18A0000}"/>
    <cellStyle name="20% - Accent1 4 2 4 2 3 2 3 2" xfId="35706" xr:uid="{00000000-0005-0000-0000-0000C28A0000}"/>
    <cellStyle name="20% - Accent1 4 2 4 2 3 2 3 2 2" xfId="35707" xr:uid="{00000000-0005-0000-0000-0000C38A0000}"/>
    <cellStyle name="20% - Accent1 4 2 4 2 3 2 3 2 2 2" xfId="35708" xr:uid="{00000000-0005-0000-0000-0000C48A0000}"/>
    <cellStyle name="20% - Accent1 4 2 4 2 3 2 3 2 3" xfId="35709" xr:uid="{00000000-0005-0000-0000-0000C58A0000}"/>
    <cellStyle name="20% - Accent1 4 2 4 2 3 2 3 3" xfId="35710" xr:uid="{00000000-0005-0000-0000-0000C68A0000}"/>
    <cellStyle name="20% - Accent1 4 2 4 2 3 2 3 3 2" xfId="35711" xr:uid="{00000000-0005-0000-0000-0000C78A0000}"/>
    <cellStyle name="20% - Accent1 4 2 4 2 3 2 3 4" xfId="35712" xr:uid="{00000000-0005-0000-0000-0000C88A0000}"/>
    <cellStyle name="20% - Accent1 4 2 4 2 3 2 4" xfId="35713" xr:uid="{00000000-0005-0000-0000-0000C98A0000}"/>
    <cellStyle name="20% - Accent1 4 2 4 2 3 2 4 2" xfId="35714" xr:uid="{00000000-0005-0000-0000-0000CA8A0000}"/>
    <cellStyle name="20% - Accent1 4 2 4 2 3 2 4 2 2" xfId="35715" xr:uid="{00000000-0005-0000-0000-0000CB8A0000}"/>
    <cellStyle name="20% - Accent1 4 2 4 2 3 2 4 2 2 2" xfId="35716" xr:uid="{00000000-0005-0000-0000-0000CC8A0000}"/>
    <cellStyle name="20% - Accent1 4 2 4 2 3 2 4 2 3" xfId="35717" xr:uid="{00000000-0005-0000-0000-0000CD8A0000}"/>
    <cellStyle name="20% - Accent1 4 2 4 2 3 2 4 3" xfId="35718" xr:uid="{00000000-0005-0000-0000-0000CE8A0000}"/>
    <cellStyle name="20% - Accent1 4 2 4 2 3 2 4 3 2" xfId="35719" xr:uid="{00000000-0005-0000-0000-0000CF8A0000}"/>
    <cellStyle name="20% - Accent1 4 2 4 2 3 2 4 4" xfId="35720" xr:uid="{00000000-0005-0000-0000-0000D08A0000}"/>
    <cellStyle name="20% - Accent1 4 2 4 2 3 2 5" xfId="35721" xr:uid="{00000000-0005-0000-0000-0000D18A0000}"/>
    <cellStyle name="20% - Accent1 4 2 4 2 3 2 5 2" xfId="35722" xr:uid="{00000000-0005-0000-0000-0000D28A0000}"/>
    <cellStyle name="20% - Accent1 4 2 4 2 3 2 5 2 2" xfId="35723" xr:uid="{00000000-0005-0000-0000-0000D38A0000}"/>
    <cellStyle name="20% - Accent1 4 2 4 2 3 2 5 3" xfId="35724" xr:uid="{00000000-0005-0000-0000-0000D48A0000}"/>
    <cellStyle name="20% - Accent1 4 2 4 2 3 2 6" xfId="35725" xr:uid="{00000000-0005-0000-0000-0000D58A0000}"/>
    <cellStyle name="20% - Accent1 4 2 4 2 3 2 6 2" xfId="35726" xr:uid="{00000000-0005-0000-0000-0000D68A0000}"/>
    <cellStyle name="20% - Accent1 4 2 4 2 3 2 6 2 2" xfId="35727" xr:uid="{00000000-0005-0000-0000-0000D78A0000}"/>
    <cellStyle name="20% - Accent1 4 2 4 2 3 2 6 3" xfId="35728" xr:uid="{00000000-0005-0000-0000-0000D88A0000}"/>
    <cellStyle name="20% - Accent1 4 2 4 2 3 2 7" xfId="35729" xr:uid="{00000000-0005-0000-0000-0000D98A0000}"/>
    <cellStyle name="20% - Accent1 4 2 4 2 3 2 7 2" xfId="35730" xr:uid="{00000000-0005-0000-0000-0000DA8A0000}"/>
    <cellStyle name="20% - Accent1 4 2 4 2 3 2 8" xfId="35731" xr:uid="{00000000-0005-0000-0000-0000DB8A0000}"/>
    <cellStyle name="20% - Accent1 4 2 4 2 3 2 8 2" xfId="35732" xr:uid="{00000000-0005-0000-0000-0000DC8A0000}"/>
    <cellStyle name="20% - Accent1 4 2 4 2 3 2 9" xfId="35733" xr:uid="{00000000-0005-0000-0000-0000DD8A0000}"/>
    <cellStyle name="20% - Accent1 4 2 4 2 3 3" xfId="35734" xr:uid="{00000000-0005-0000-0000-0000DE8A0000}"/>
    <cellStyle name="20% - Accent1 4 2 4 2 3 3 2" xfId="35735" xr:uid="{00000000-0005-0000-0000-0000DF8A0000}"/>
    <cellStyle name="20% - Accent1 4 2 4 2 3 3 2 2" xfId="35736" xr:uid="{00000000-0005-0000-0000-0000E08A0000}"/>
    <cellStyle name="20% - Accent1 4 2 4 2 3 3 2 2 2" xfId="35737" xr:uid="{00000000-0005-0000-0000-0000E18A0000}"/>
    <cellStyle name="20% - Accent1 4 2 4 2 3 3 2 2 2 2" xfId="35738" xr:uid="{00000000-0005-0000-0000-0000E28A0000}"/>
    <cellStyle name="20% - Accent1 4 2 4 2 3 3 2 2 3" xfId="35739" xr:uid="{00000000-0005-0000-0000-0000E38A0000}"/>
    <cellStyle name="20% - Accent1 4 2 4 2 3 3 2 3" xfId="35740" xr:uid="{00000000-0005-0000-0000-0000E48A0000}"/>
    <cellStyle name="20% - Accent1 4 2 4 2 3 3 2 3 2" xfId="35741" xr:uid="{00000000-0005-0000-0000-0000E58A0000}"/>
    <cellStyle name="20% - Accent1 4 2 4 2 3 3 2 4" xfId="35742" xr:uid="{00000000-0005-0000-0000-0000E68A0000}"/>
    <cellStyle name="20% - Accent1 4 2 4 2 3 3 3" xfId="35743" xr:uid="{00000000-0005-0000-0000-0000E78A0000}"/>
    <cellStyle name="20% - Accent1 4 2 4 2 3 3 3 2" xfId="35744" xr:uid="{00000000-0005-0000-0000-0000E88A0000}"/>
    <cellStyle name="20% - Accent1 4 2 4 2 3 3 3 2 2" xfId="35745" xr:uid="{00000000-0005-0000-0000-0000E98A0000}"/>
    <cellStyle name="20% - Accent1 4 2 4 2 3 3 3 2 2 2" xfId="35746" xr:uid="{00000000-0005-0000-0000-0000EA8A0000}"/>
    <cellStyle name="20% - Accent1 4 2 4 2 3 3 3 2 3" xfId="35747" xr:uid="{00000000-0005-0000-0000-0000EB8A0000}"/>
    <cellStyle name="20% - Accent1 4 2 4 2 3 3 3 3" xfId="35748" xr:uid="{00000000-0005-0000-0000-0000EC8A0000}"/>
    <cellStyle name="20% - Accent1 4 2 4 2 3 3 3 3 2" xfId="35749" xr:uid="{00000000-0005-0000-0000-0000ED8A0000}"/>
    <cellStyle name="20% - Accent1 4 2 4 2 3 3 3 4" xfId="35750" xr:uid="{00000000-0005-0000-0000-0000EE8A0000}"/>
    <cellStyle name="20% - Accent1 4 2 4 2 3 3 4" xfId="35751" xr:uid="{00000000-0005-0000-0000-0000EF8A0000}"/>
    <cellStyle name="20% - Accent1 4 2 4 2 3 3 4 2" xfId="35752" xr:uid="{00000000-0005-0000-0000-0000F08A0000}"/>
    <cellStyle name="20% - Accent1 4 2 4 2 3 3 4 2 2" xfId="35753" xr:uid="{00000000-0005-0000-0000-0000F18A0000}"/>
    <cellStyle name="20% - Accent1 4 2 4 2 3 3 4 2 2 2" xfId="35754" xr:uid="{00000000-0005-0000-0000-0000F28A0000}"/>
    <cellStyle name="20% - Accent1 4 2 4 2 3 3 4 2 3" xfId="35755" xr:uid="{00000000-0005-0000-0000-0000F38A0000}"/>
    <cellStyle name="20% - Accent1 4 2 4 2 3 3 4 3" xfId="35756" xr:uid="{00000000-0005-0000-0000-0000F48A0000}"/>
    <cellStyle name="20% - Accent1 4 2 4 2 3 3 4 3 2" xfId="35757" xr:uid="{00000000-0005-0000-0000-0000F58A0000}"/>
    <cellStyle name="20% - Accent1 4 2 4 2 3 3 4 4" xfId="35758" xr:uid="{00000000-0005-0000-0000-0000F68A0000}"/>
    <cellStyle name="20% - Accent1 4 2 4 2 3 3 5" xfId="35759" xr:uid="{00000000-0005-0000-0000-0000F78A0000}"/>
    <cellStyle name="20% - Accent1 4 2 4 2 3 3 5 2" xfId="35760" xr:uid="{00000000-0005-0000-0000-0000F88A0000}"/>
    <cellStyle name="20% - Accent1 4 2 4 2 3 3 5 2 2" xfId="35761" xr:uid="{00000000-0005-0000-0000-0000F98A0000}"/>
    <cellStyle name="20% - Accent1 4 2 4 2 3 3 5 3" xfId="35762" xr:uid="{00000000-0005-0000-0000-0000FA8A0000}"/>
    <cellStyle name="20% - Accent1 4 2 4 2 3 3 6" xfId="35763" xr:uid="{00000000-0005-0000-0000-0000FB8A0000}"/>
    <cellStyle name="20% - Accent1 4 2 4 2 3 3 6 2" xfId="35764" xr:uid="{00000000-0005-0000-0000-0000FC8A0000}"/>
    <cellStyle name="20% - Accent1 4 2 4 2 3 3 6 2 2" xfId="35765" xr:uid="{00000000-0005-0000-0000-0000FD8A0000}"/>
    <cellStyle name="20% - Accent1 4 2 4 2 3 3 6 3" xfId="35766" xr:uid="{00000000-0005-0000-0000-0000FE8A0000}"/>
    <cellStyle name="20% - Accent1 4 2 4 2 3 3 7" xfId="35767" xr:uid="{00000000-0005-0000-0000-0000FF8A0000}"/>
    <cellStyle name="20% - Accent1 4 2 4 2 3 3 7 2" xfId="35768" xr:uid="{00000000-0005-0000-0000-0000008B0000}"/>
    <cellStyle name="20% - Accent1 4 2 4 2 3 3 8" xfId="35769" xr:uid="{00000000-0005-0000-0000-0000018B0000}"/>
    <cellStyle name="20% - Accent1 4 2 4 2 3 3 8 2" xfId="35770" xr:uid="{00000000-0005-0000-0000-0000028B0000}"/>
    <cellStyle name="20% - Accent1 4 2 4 2 3 3 9" xfId="35771" xr:uid="{00000000-0005-0000-0000-0000038B0000}"/>
    <cellStyle name="20% - Accent1 4 2 4 2 3 4" xfId="35772" xr:uid="{00000000-0005-0000-0000-0000048B0000}"/>
    <cellStyle name="20% - Accent1 4 2 4 2 3 4 2" xfId="35773" xr:uid="{00000000-0005-0000-0000-0000058B0000}"/>
    <cellStyle name="20% - Accent1 4 2 4 2 3 4 2 2" xfId="35774" xr:uid="{00000000-0005-0000-0000-0000068B0000}"/>
    <cellStyle name="20% - Accent1 4 2 4 2 3 4 2 2 2" xfId="35775" xr:uid="{00000000-0005-0000-0000-0000078B0000}"/>
    <cellStyle name="20% - Accent1 4 2 4 2 3 4 2 3" xfId="35776" xr:uid="{00000000-0005-0000-0000-0000088B0000}"/>
    <cellStyle name="20% - Accent1 4 2 4 2 3 4 3" xfId="35777" xr:uid="{00000000-0005-0000-0000-0000098B0000}"/>
    <cellStyle name="20% - Accent1 4 2 4 2 3 4 3 2" xfId="35778" xr:uid="{00000000-0005-0000-0000-00000A8B0000}"/>
    <cellStyle name="20% - Accent1 4 2 4 2 3 4 4" xfId="35779" xr:uid="{00000000-0005-0000-0000-00000B8B0000}"/>
    <cellStyle name="20% - Accent1 4 2 4 2 3 5" xfId="35780" xr:uid="{00000000-0005-0000-0000-00000C8B0000}"/>
    <cellStyle name="20% - Accent1 4 2 4 2 3 5 2" xfId="35781" xr:uid="{00000000-0005-0000-0000-00000D8B0000}"/>
    <cellStyle name="20% - Accent1 4 2 4 2 3 5 2 2" xfId="35782" xr:uid="{00000000-0005-0000-0000-00000E8B0000}"/>
    <cellStyle name="20% - Accent1 4 2 4 2 3 5 2 2 2" xfId="35783" xr:uid="{00000000-0005-0000-0000-00000F8B0000}"/>
    <cellStyle name="20% - Accent1 4 2 4 2 3 5 2 3" xfId="35784" xr:uid="{00000000-0005-0000-0000-0000108B0000}"/>
    <cellStyle name="20% - Accent1 4 2 4 2 3 5 3" xfId="35785" xr:uid="{00000000-0005-0000-0000-0000118B0000}"/>
    <cellStyle name="20% - Accent1 4 2 4 2 3 5 3 2" xfId="35786" xr:uid="{00000000-0005-0000-0000-0000128B0000}"/>
    <cellStyle name="20% - Accent1 4 2 4 2 3 5 4" xfId="35787" xr:uid="{00000000-0005-0000-0000-0000138B0000}"/>
    <cellStyle name="20% - Accent1 4 2 4 2 3 6" xfId="35788" xr:uid="{00000000-0005-0000-0000-0000148B0000}"/>
    <cellStyle name="20% - Accent1 4 2 4 2 3 6 2" xfId="35789" xr:uid="{00000000-0005-0000-0000-0000158B0000}"/>
    <cellStyle name="20% - Accent1 4 2 4 2 3 6 2 2" xfId="35790" xr:uid="{00000000-0005-0000-0000-0000168B0000}"/>
    <cellStyle name="20% - Accent1 4 2 4 2 3 6 2 2 2" xfId="35791" xr:uid="{00000000-0005-0000-0000-0000178B0000}"/>
    <cellStyle name="20% - Accent1 4 2 4 2 3 6 2 3" xfId="35792" xr:uid="{00000000-0005-0000-0000-0000188B0000}"/>
    <cellStyle name="20% - Accent1 4 2 4 2 3 6 3" xfId="35793" xr:uid="{00000000-0005-0000-0000-0000198B0000}"/>
    <cellStyle name="20% - Accent1 4 2 4 2 3 6 3 2" xfId="35794" xr:uid="{00000000-0005-0000-0000-00001A8B0000}"/>
    <cellStyle name="20% - Accent1 4 2 4 2 3 6 4" xfId="35795" xr:uid="{00000000-0005-0000-0000-00001B8B0000}"/>
    <cellStyle name="20% - Accent1 4 2 4 2 3 7" xfId="35796" xr:uid="{00000000-0005-0000-0000-00001C8B0000}"/>
    <cellStyle name="20% - Accent1 4 2 4 2 3 7 2" xfId="35797" xr:uid="{00000000-0005-0000-0000-00001D8B0000}"/>
    <cellStyle name="20% - Accent1 4 2 4 2 3 7 2 2" xfId="35798" xr:uid="{00000000-0005-0000-0000-00001E8B0000}"/>
    <cellStyle name="20% - Accent1 4 2 4 2 3 7 3" xfId="35799" xr:uid="{00000000-0005-0000-0000-00001F8B0000}"/>
    <cellStyle name="20% - Accent1 4 2 4 2 3 8" xfId="35800" xr:uid="{00000000-0005-0000-0000-0000208B0000}"/>
    <cellStyle name="20% - Accent1 4 2 4 2 3 8 2" xfId="35801" xr:uid="{00000000-0005-0000-0000-0000218B0000}"/>
    <cellStyle name="20% - Accent1 4 2 4 2 3 8 2 2" xfId="35802" xr:uid="{00000000-0005-0000-0000-0000228B0000}"/>
    <cellStyle name="20% - Accent1 4 2 4 2 3 8 3" xfId="35803" xr:uid="{00000000-0005-0000-0000-0000238B0000}"/>
    <cellStyle name="20% - Accent1 4 2 4 2 3 9" xfId="35804" xr:uid="{00000000-0005-0000-0000-0000248B0000}"/>
    <cellStyle name="20% - Accent1 4 2 4 2 3 9 2" xfId="35805" xr:uid="{00000000-0005-0000-0000-0000258B0000}"/>
    <cellStyle name="20% - Accent1 4 2 4 2 4" xfId="35806" xr:uid="{00000000-0005-0000-0000-0000268B0000}"/>
    <cellStyle name="20% - Accent1 4 2 4 2 4 10" xfId="35807" xr:uid="{00000000-0005-0000-0000-0000278B0000}"/>
    <cellStyle name="20% - Accent1 4 2 4 2 4 10 2" xfId="35808" xr:uid="{00000000-0005-0000-0000-0000288B0000}"/>
    <cellStyle name="20% - Accent1 4 2 4 2 4 11" xfId="35809" xr:uid="{00000000-0005-0000-0000-0000298B0000}"/>
    <cellStyle name="20% - Accent1 4 2 4 2 4 2" xfId="35810" xr:uid="{00000000-0005-0000-0000-00002A8B0000}"/>
    <cellStyle name="20% - Accent1 4 2 4 2 4 2 2" xfId="35811" xr:uid="{00000000-0005-0000-0000-00002B8B0000}"/>
    <cellStyle name="20% - Accent1 4 2 4 2 4 2 2 2" xfId="35812" xr:uid="{00000000-0005-0000-0000-00002C8B0000}"/>
    <cellStyle name="20% - Accent1 4 2 4 2 4 2 2 2 2" xfId="35813" xr:uid="{00000000-0005-0000-0000-00002D8B0000}"/>
    <cellStyle name="20% - Accent1 4 2 4 2 4 2 2 2 2 2" xfId="35814" xr:uid="{00000000-0005-0000-0000-00002E8B0000}"/>
    <cellStyle name="20% - Accent1 4 2 4 2 4 2 2 2 3" xfId="35815" xr:uid="{00000000-0005-0000-0000-00002F8B0000}"/>
    <cellStyle name="20% - Accent1 4 2 4 2 4 2 2 3" xfId="35816" xr:uid="{00000000-0005-0000-0000-0000308B0000}"/>
    <cellStyle name="20% - Accent1 4 2 4 2 4 2 2 3 2" xfId="35817" xr:uid="{00000000-0005-0000-0000-0000318B0000}"/>
    <cellStyle name="20% - Accent1 4 2 4 2 4 2 2 4" xfId="35818" xr:uid="{00000000-0005-0000-0000-0000328B0000}"/>
    <cellStyle name="20% - Accent1 4 2 4 2 4 2 3" xfId="35819" xr:uid="{00000000-0005-0000-0000-0000338B0000}"/>
    <cellStyle name="20% - Accent1 4 2 4 2 4 2 3 2" xfId="35820" xr:uid="{00000000-0005-0000-0000-0000348B0000}"/>
    <cellStyle name="20% - Accent1 4 2 4 2 4 2 3 2 2" xfId="35821" xr:uid="{00000000-0005-0000-0000-0000358B0000}"/>
    <cellStyle name="20% - Accent1 4 2 4 2 4 2 3 2 2 2" xfId="35822" xr:uid="{00000000-0005-0000-0000-0000368B0000}"/>
    <cellStyle name="20% - Accent1 4 2 4 2 4 2 3 2 3" xfId="35823" xr:uid="{00000000-0005-0000-0000-0000378B0000}"/>
    <cellStyle name="20% - Accent1 4 2 4 2 4 2 3 3" xfId="35824" xr:uid="{00000000-0005-0000-0000-0000388B0000}"/>
    <cellStyle name="20% - Accent1 4 2 4 2 4 2 3 3 2" xfId="35825" xr:uid="{00000000-0005-0000-0000-0000398B0000}"/>
    <cellStyle name="20% - Accent1 4 2 4 2 4 2 3 4" xfId="35826" xr:uid="{00000000-0005-0000-0000-00003A8B0000}"/>
    <cellStyle name="20% - Accent1 4 2 4 2 4 2 4" xfId="35827" xr:uid="{00000000-0005-0000-0000-00003B8B0000}"/>
    <cellStyle name="20% - Accent1 4 2 4 2 4 2 4 2" xfId="35828" xr:uid="{00000000-0005-0000-0000-00003C8B0000}"/>
    <cellStyle name="20% - Accent1 4 2 4 2 4 2 4 2 2" xfId="35829" xr:uid="{00000000-0005-0000-0000-00003D8B0000}"/>
    <cellStyle name="20% - Accent1 4 2 4 2 4 2 4 2 2 2" xfId="35830" xr:uid="{00000000-0005-0000-0000-00003E8B0000}"/>
    <cellStyle name="20% - Accent1 4 2 4 2 4 2 4 2 3" xfId="35831" xr:uid="{00000000-0005-0000-0000-00003F8B0000}"/>
    <cellStyle name="20% - Accent1 4 2 4 2 4 2 4 3" xfId="35832" xr:uid="{00000000-0005-0000-0000-0000408B0000}"/>
    <cellStyle name="20% - Accent1 4 2 4 2 4 2 4 3 2" xfId="35833" xr:uid="{00000000-0005-0000-0000-0000418B0000}"/>
    <cellStyle name="20% - Accent1 4 2 4 2 4 2 4 4" xfId="35834" xr:uid="{00000000-0005-0000-0000-0000428B0000}"/>
    <cellStyle name="20% - Accent1 4 2 4 2 4 2 5" xfId="35835" xr:uid="{00000000-0005-0000-0000-0000438B0000}"/>
    <cellStyle name="20% - Accent1 4 2 4 2 4 2 5 2" xfId="35836" xr:uid="{00000000-0005-0000-0000-0000448B0000}"/>
    <cellStyle name="20% - Accent1 4 2 4 2 4 2 5 2 2" xfId="35837" xr:uid="{00000000-0005-0000-0000-0000458B0000}"/>
    <cellStyle name="20% - Accent1 4 2 4 2 4 2 5 3" xfId="35838" xr:uid="{00000000-0005-0000-0000-0000468B0000}"/>
    <cellStyle name="20% - Accent1 4 2 4 2 4 2 6" xfId="35839" xr:uid="{00000000-0005-0000-0000-0000478B0000}"/>
    <cellStyle name="20% - Accent1 4 2 4 2 4 2 6 2" xfId="35840" xr:uid="{00000000-0005-0000-0000-0000488B0000}"/>
    <cellStyle name="20% - Accent1 4 2 4 2 4 2 6 2 2" xfId="35841" xr:uid="{00000000-0005-0000-0000-0000498B0000}"/>
    <cellStyle name="20% - Accent1 4 2 4 2 4 2 6 3" xfId="35842" xr:uid="{00000000-0005-0000-0000-00004A8B0000}"/>
    <cellStyle name="20% - Accent1 4 2 4 2 4 2 7" xfId="35843" xr:uid="{00000000-0005-0000-0000-00004B8B0000}"/>
    <cellStyle name="20% - Accent1 4 2 4 2 4 2 7 2" xfId="35844" xr:uid="{00000000-0005-0000-0000-00004C8B0000}"/>
    <cellStyle name="20% - Accent1 4 2 4 2 4 2 8" xfId="35845" xr:uid="{00000000-0005-0000-0000-00004D8B0000}"/>
    <cellStyle name="20% - Accent1 4 2 4 2 4 2 8 2" xfId="35846" xr:uid="{00000000-0005-0000-0000-00004E8B0000}"/>
    <cellStyle name="20% - Accent1 4 2 4 2 4 2 9" xfId="35847" xr:uid="{00000000-0005-0000-0000-00004F8B0000}"/>
    <cellStyle name="20% - Accent1 4 2 4 2 4 3" xfId="35848" xr:uid="{00000000-0005-0000-0000-0000508B0000}"/>
    <cellStyle name="20% - Accent1 4 2 4 2 4 3 2" xfId="35849" xr:uid="{00000000-0005-0000-0000-0000518B0000}"/>
    <cellStyle name="20% - Accent1 4 2 4 2 4 3 2 2" xfId="35850" xr:uid="{00000000-0005-0000-0000-0000528B0000}"/>
    <cellStyle name="20% - Accent1 4 2 4 2 4 3 2 2 2" xfId="35851" xr:uid="{00000000-0005-0000-0000-0000538B0000}"/>
    <cellStyle name="20% - Accent1 4 2 4 2 4 3 2 2 2 2" xfId="35852" xr:uid="{00000000-0005-0000-0000-0000548B0000}"/>
    <cellStyle name="20% - Accent1 4 2 4 2 4 3 2 2 3" xfId="35853" xr:uid="{00000000-0005-0000-0000-0000558B0000}"/>
    <cellStyle name="20% - Accent1 4 2 4 2 4 3 2 3" xfId="35854" xr:uid="{00000000-0005-0000-0000-0000568B0000}"/>
    <cellStyle name="20% - Accent1 4 2 4 2 4 3 2 3 2" xfId="35855" xr:uid="{00000000-0005-0000-0000-0000578B0000}"/>
    <cellStyle name="20% - Accent1 4 2 4 2 4 3 2 4" xfId="35856" xr:uid="{00000000-0005-0000-0000-0000588B0000}"/>
    <cellStyle name="20% - Accent1 4 2 4 2 4 3 3" xfId="35857" xr:uid="{00000000-0005-0000-0000-0000598B0000}"/>
    <cellStyle name="20% - Accent1 4 2 4 2 4 3 3 2" xfId="35858" xr:uid="{00000000-0005-0000-0000-00005A8B0000}"/>
    <cellStyle name="20% - Accent1 4 2 4 2 4 3 3 2 2" xfId="35859" xr:uid="{00000000-0005-0000-0000-00005B8B0000}"/>
    <cellStyle name="20% - Accent1 4 2 4 2 4 3 3 2 2 2" xfId="35860" xr:uid="{00000000-0005-0000-0000-00005C8B0000}"/>
    <cellStyle name="20% - Accent1 4 2 4 2 4 3 3 2 3" xfId="35861" xr:uid="{00000000-0005-0000-0000-00005D8B0000}"/>
    <cellStyle name="20% - Accent1 4 2 4 2 4 3 3 3" xfId="35862" xr:uid="{00000000-0005-0000-0000-00005E8B0000}"/>
    <cellStyle name="20% - Accent1 4 2 4 2 4 3 3 3 2" xfId="35863" xr:uid="{00000000-0005-0000-0000-00005F8B0000}"/>
    <cellStyle name="20% - Accent1 4 2 4 2 4 3 3 4" xfId="35864" xr:uid="{00000000-0005-0000-0000-0000608B0000}"/>
    <cellStyle name="20% - Accent1 4 2 4 2 4 3 4" xfId="35865" xr:uid="{00000000-0005-0000-0000-0000618B0000}"/>
    <cellStyle name="20% - Accent1 4 2 4 2 4 3 4 2" xfId="35866" xr:uid="{00000000-0005-0000-0000-0000628B0000}"/>
    <cellStyle name="20% - Accent1 4 2 4 2 4 3 4 2 2" xfId="35867" xr:uid="{00000000-0005-0000-0000-0000638B0000}"/>
    <cellStyle name="20% - Accent1 4 2 4 2 4 3 4 2 2 2" xfId="35868" xr:uid="{00000000-0005-0000-0000-0000648B0000}"/>
    <cellStyle name="20% - Accent1 4 2 4 2 4 3 4 2 3" xfId="35869" xr:uid="{00000000-0005-0000-0000-0000658B0000}"/>
    <cellStyle name="20% - Accent1 4 2 4 2 4 3 4 3" xfId="35870" xr:uid="{00000000-0005-0000-0000-0000668B0000}"/>
    <cellStyle name="20% - Accent1 4 2 4 2 4 3 4 3 2" xfId="35871" xr:uid="{00000000-0005-0000-0000-0000678B0000}"/>
    <cellStyle name="20% - Accent1 4 2 4 2 4 3 4 4" xfId="35872" xr:uid="{00000000-0005-0000-0000-0000688B0000}"/>
    <cellStyle name="20% - Accent1 4 2 4 2 4 3 5" xfId="35873" xr:uid="{00000000-0005-0000-0000-0000698B0000}"/>
    <cellStyle name="20% - Accent1 4 2 4 2 4 3 5 2" xfId="35874" xr:uid="{00000000-0005-0000-0000-00006A8B0000}"/>
    <cellStyle name="20% - Accent1 4 2 4 2 4 3 5 2 2" xfId="35875" xr:uid="{00000000-0005-0000-0000-00006B8B0000}"/>
    <cellStyle name="20% - Accent1 4 2 4 2 4 3 5 3" xfId="35876" xr:uid="{00000000-0005-0000-0000-00006C8B0000}"/>
    <cellStyle name="20% - Accent1 4 2 4 2 4 3 6" xfId="35877" xr:uid="{00000000-0005-0000-0000-00006D8B0000}"/>
    <cellStyle name="20% - Accent1 4 2 4 2 4 3 6 2" xfId="35878" xr:uid="{00000000-0005-0000-0000-00006E8B0000}"/>
    <cellStyle name="20% - Accent1 4 2 4 2 4 3 6 2 2" xfId="35879" xr:uid="{00000000-0005-0000-0000-00006F8B0000}"/>
    <cellStyle name="20% - Accent1 4 2 4 2 4 3 6 3" xfId="35880" xr:uid="{00000000-0005-0000-0000-0000708B0000}"/>
    <cellStyle name="20% - Accent1 4 2 4 2 4 3 7" xfId="35881" xr:uid="{00000000-0005-0000-0000-0000718B0000}"/>
    <cellStyle name="20% - Accent1 4 2 4 2 4 3 7 2" xfId="35882" xr:uid="{00000000-0005-0000-0000-0000728B0000}"/>
    <cellStyle name="20% - Accent1 4 2 4 2 4 3 8" xfId="35883" xr:uid="{00000000-0005-0000-0000-0000738B0000}"/>
    <cellStyle name="20% - Accent1 4 2 4 2 4 3 8 2" xfId="35884" xr:uid="{00000000-0005-0000-0000-0000748B0000}"/>
    <cellStyle name="20% - Accent1 4 2 4 2 4 3 9" xfId="35885" xr:uid="{00000000-0005-0000-0000-0000758B0000}"/>
    <cellStyle name="20% - Accent1 4 2 4 2 4 4" xfId="35886" xr:uid="{00000000-0005-0000-0000-0000768B0000}"/>
    <cellStyle name="20% - Accent1 4 2 4 2 4 4 2" xfId="35887" xr:uid="{00000000-0005-0000-0000-0000778B0000}"/>
    <cellStyle name="20% - Accent1 4 2 4 2 4 4 2 2" xfId="35888" xr:uid="{00000000-0005-0000-0000-0000788B0000}"/>
    <cellStyle name="20% - Accent1 4 2 4 2 4 4 2 2 2" xfId="35889" xr:uid="{00000000-0005-0000-0000-0000798B0000}"/>
    <cellStyle name="20% - Accent1 4 2 4 2 4 4 2 3" xfId="35890" xr:uid="{00000000-0005-0000-0000-00007A8B0000}"/>
    <cellStyle name="20% - Accent1 4 2 4 2 4 4 3" xfId="35891" xr:uid="{00000000-0005-0000-0000-00007B8B0000}"/>
    <cellStyle name="20% - Accent1 4 2 4 2 4 4 3 2" xfId="35892" xr:uid="{00000000-0005-0000-0000-00007C8B0000}"/>
    <cellStyle name="20% - Accent1 4 2 4 2 4 4 4" xfId="35893" xr:uid="{00000000-0005-0000-0000-00007D8B0000}"/>
    <cellStyle name="20% - Accent1 4 2 4 2 4 5" xfId="35894" xr:uid="{00000000-0005-0000-0000-00007E8B0000}"/>
    <cellStyle name="20% - Accent1 4 2 4 2 4 5 2" xfId="35895" xr:uid="{00000000-0005-0000-0000-00007F8B0000}"/>
    <cellStyle name="20% - Accent1 4 2 4 2 4 5 2 2" xfId="35896" xr:uid="{00000000-0005-0000-0000-0000808B0000}"/>
    <cellStyle name="20% - Accent1 4 2 4 2 4 5 2 2 2" xfId="35897" xr:uid="{00000000-0005-0000-0000-0000818B0000}"/>
    <cellStyle name="20% - Accent1 4 2 4 2 4 5 2 3" xfId="35898" xr:uid="{00000000-0005-0000-0000-0000828B0000}"/>
    <cellStyle name="20% - Accent1 4 2 4 2 4 5 3" xfId="35899" xr:uid="{00000000-0005-0000-0000-0000838B0000}"/>
    <cellStyle name="20% - Accent1 4 2 4 2 4 5 3 2" xfId="35900" xr:uid="{00000000-0005-0000-0000-0000848B0000}"/>
    <cellStyle name="20% - Accent1 4 2 4 2 4 5 4" xfId="35901" xr:uid="{00000000-0005-0000-0000-0000858B0000}"/>
    <cellStyle name="20% - Accent1 4 2 4 2 4 6" xfId="35902" xr:uid="{00000000-0005-0000-0000-0000868B0000}"/>
    <cellStyle name="20% - Accent1 4 2 4 2 4 6 2" xfId="35903" xr:uid="{00000000-0005-0000-0000-0000878B0000}"/>
    <cellStyle name="20% - Accent1 4 2 4 2 4 6 2 2" xfId="35904" xr:uid="{00000000-0005-0000-0000-0000888B0000}"/>
    <cellStyle name="20% - Accent1 4 2 4 2 4 6 2 2 2" xfId="35905" xr:uid="{00000000-0005-0000-0000-0000898B0000}"/>
    <cellStyle name="20% - Accent1 4 2 4 2 4 6 2 3" xfId="35906" xr:uid="{00000000-0005-0000-0000-00008A8B0000}"/>
    <cellStyle name="20% - Accent1 4 2 4 2 4 6 3" xfId="35907" xr:uid="{00000000-0005-0000-0000-00008B8B0000}"/>
    <cellStyle name="20% - Accent1 4 2 4 2 4 6 3 2" xfId="35908" xr:uid="{00000000-0005-0000-0000-00008C8B0000}"/>
    <cellStyle name="20% - Accent1 4 2 4 2 4 6 4" xfId="35909" xr:uid="{00000000-0005-0000-0000-00008D8B0000}"/>
    <cellStyle name="20% - Accent1 4 2 4 2 4 7" xfId="35910" xr:uid="{00000000-0005-0000-0000-00008E8B0000}"/>
    <cellStyle name="20% - Accent1 4 2 4 2 4 7 2" xfId="35911" xr:uid="{00000000-0005-0000-0000-00008F8B0000}"/>
    <cellStyle name="20% - Accent1 4 2 4 2 4 7 2 2" xfId="35912" xr:uid="{00000000-0005-0000-0000-0000908B0000}"/>
    <cellStyle name="20% - Accent1 4 2 4 2 4 7 3" xfId="35913" xr:uid="{00000000-0005-0000-0000-0000918B0000}"/>
    <cellStyle name="20% - Accent1 4 2 4 2 4 8" xfId="35914" xr:uid="{00000000-0005-0000-0000-0000928B0000}"/>
    <cellStyle name="20% - Accent1 4 2 4 2 4 8 2" xfId="35915" xr:uid="{00000000-0005-0000-0000-0000938B0000}"/>
    <cellStyle name="20% - Accent1 4 2 4 2 4 8 2 2" xfId="35916" xr:uid="{00000000-0005-0000-0000-0000948B0000}"/>
    <cellStyle name="20% - Accent1 4 2 4 2 4 8 3" xfId="35917" xr:uid="{00000000-0005-0000-0000-0000958B0000}"/>
    <cellStyle name="20% - Accent1 4 2 4 2 4 9" xfId="35918" xr:uid="{00000000-0005-0000-0000-0000968B0000}"/>
    <cellStyle name="20% - Accent1 4 2 4 2 4 9 2" xfId="35919" xr:uid="{00000000-0005-0000-0000-0000978B0000}"/>
    <cellStyle name="20% - Accent1 4 2 4 2 5" xfId="35920" xr:uid="{00000000-0005-0000-0000-0000988B0000}"/>
    <cellStyle name="20% - Accent1 4 2 4 2 5 10" xfId="35921" xr:uid="{00000000-0005-0000-0000-0000998B0000}"/>
    <cellStyle name="20% - Accent1 4 2 4 2 5 10 2" xfId="35922" xr:uid="{00000000-0005-0000-0000-00009A8B0000}"/>
    <cellStyle name="20% - Accent1 4 2 4 2 5 11" xfId="35923" xr:uid="{00000000-0005-0000-0000-00009B8B0000}"/>
    <cellStyle name="20% - Accent1 4 2 4 2 5 2" xfId="35924" xr:uid="{00000000-0005-0000-0000-00009C8B0000}"/>
    <cellStyle name="20% - Accent1 4 2 4 2 5 2 2" xfId="35925" xr:uid="{00000000-0005-0000-0000-00009D8B0000}"/>
    <cellStyle name="20% - Accent1 4 2 4 2 5 2 2 2" xfId="35926" xr:uid="{00000000-0005-0000-0000-00009E8B0000}"/>
    <cellStyle name="20% - Accent1 4 2 4 2 5 2 2 2 2" xfId="35927" xr:uid="{00000000-0005-0000-0000-00009F8B0000}"/>
    <cellStyle name="20% - Accent1 4 2 4 2 5 2 2 2 2 2" xfId="35928" xr:uid="{00000000-0005-0000-0000-0000A08B0000}"/>
    <cellStyle name="20% - Accent1 4 2 4 2 5 2 2 2 3" xfId="35929" xr:uid="{00000000-0005-0000-0000-0000A18B0000}"/>
    <cellStyle name="20% - Accent1 4 2 4 2 5 2 2 3" xfId="35930" xr:uid="{00000000-0005-0000-0000-0000A28B0000}"/>
    <cellStyle name="20% - Accent1 4 2 4 2 5 2 2 3 2" xfId="35931" xr:uid="{00000000-0005-0000-0000-0000A38B0000}"/>
    <cellStyle name="20% - Accent1 4 2 4 2 5 2 2 4" xfId="35932" xr:uid="{00000000-0005-0000-0000-0000A48B0000}"/>
    <cellStyle name="20% - Accent1 4 2 4 2 5 2 3" xfId="35933" xr:uid="{00000000-0005-0000-0000-0000A58B0000}"/>
    <cellStyle name="20% - Accent1 4 2 4 2 5 2 3 2" xfId="35934" xr:uid="{00000000-0005-0000-0000-0000A68B0000}"/>
    <cellStyle name="20% - Accent1 4 2 4 2 5 2 3 2 2" xfId="35935" xr:uid="{00000000-0005-0000-0000-0000A78B0000}"/>
    <cellStyle name="20% - Accent1 4 2 4 2 5 2 3 2 2 2" xfId="35936" xr:uid="{00000000-0005-0000-0000-0000A88B0000}"/>
    <cellStyle name="20% - Accent1 4 2 4 2 5 2 3 2 3" xfId="35937" xr:uid="{00000000-0005-0000-0000-0000A98B0000}"/>
    <cellStyle name="20% - Accent1 4 2 4 2 5 2 3 3" xfId="35938" xr:uid="{00000000-0005-0000-0000-0000AA8B0000}"/>
    <cellStyle name="20% - Accent1 4 2 4 2 5 2 3 3 2" xfId="35939" xr:uid="{00000000-0005-0000-0000-0000AB8B0000}"/>
    <cellStyle name="20% - Accent1 4 2 4 2 5 2 3 4" xfId="35940" xr:uid="{00000000-0005-0000-0000-0000AC8B0000}"/>
    <cellStyle name="20% - Accent1 4 2 4 2 5 2 4" xfId="35941" xr:uid="{00000000-0005-0000-0000-0000AD8B0000}"/>
    <cellStyle name="20% - Accent1 4 2 4 2 5 2 4 2" xfId="35942" xr:uid="{00000000-0005-0000-0000-0000AE8B0000}"/>
    <cellStyle name="20% - Accent1 4 2 4 2 5 2 4 2 2" xfId="35943" xr:uid="{00000000-0005-0000-0000-0000AF8B0000}"/>
    <cellStyle name="20% - Accent1 4 2 4 2 5 2 4 2 2 2" xfId="35944" xr:uid="{00000000-0005-0000-0000-0000B08B0000}"/>
    <cellStyle name="20% - Accent1 4 2 4 2 5 2 4 2 3" xfId="35945" xr:uid="{00000000-0005-0000-0000-0000B18B0000}"/>
    <cellStyle name="20% - Accent1 4 2 4 2 5 2 4 3" xfId="35946" xr:uid="{00000000-0005-0000-0000-0000B28B0000}"/>
    <cellStyle name="20% - Accent1 4 2 4 2 5 2 4 3 2" xfId="35947" xr:uid="{00000000-0005-0000-0000-0000B38B0000}"/>
    <cellStyle name="20% - Accent1 4 2 4 2 5 2 4 4" xfId="35948" xr:uid="{00000000-0005-0000-0000-0000B48B0000}"/>
    <cellStyle name="20% - Accent1 4 2 4 2 5 2 5" xfId="35949" xr:uid="{00000000-0005-0000-0000-0000B58B0000}"/>
    <cellStyle name="20% - Accent1 4 2 4 2 5 2 5 2" xfId="35950" xr:uid="{00000000-0005-0000-0000-0000B68B0000}"/>
    <cellStyle name="20% - Accent1 4 2 4 2 5 2 5 2 2" xfId="35951" xr:uid="{00000000-0005-0000-0000-0000B78B0000}"/>
    <cellStyle name="20% - Accent1 4 2 4 2 5 2 5 3" xfId="35952" xr:uid="{00000000-0005-0000-0000-0000B88B0000}"/>
    <cellStyle name="20% - Accent1 4 2 4 2 5 2 6" xfId="35953" xr:uid="{00000000-0005-0000-0000-0000B98B0000}"/>
    <cellStyle name="20% - Accent1 4 2 4 2 5 2 6 2" xfId="35954" xr:uid="{00000000-0005-0000-0000-0000BA8B0000}"/>
    <cellStyle name="20% - Accent1 4 2 4 2 5 2 6 2 2" xfId="35955" xr:uid="{00000000-0005-0000-0000-0000BB8B0000}"/>
    <cellStyle name="20% - Accent1 4 2 4 2 5 2 6 3" xfId="35956" xr:uid="{00000000-0005-0000-0000-0000BC8B0000}"/>
    <cellStyle name="20% - Accent1 4 2 4 2 5 2 7" xfId="35957" xr:uid="{00000000-0005-0000-0000-0000BD8B0000}"/>
    <cellStyle name="20% - Accent1 4 2 4 2 5 2 7 2" xfId="35958" xr:uid="{00000000-0005-0000-0000-0000BE8B0000}"/>
    <cellStyle name="20% - Accent1 4 2 4 2 5 2 8" xfId="35959" xr:uid="{00000000-0005-0000-0000-0000BF8B0000}"/>
    <cellStyle name="20% - Accent1 4 2 4 2 5 2 8 2" xfId="35960" xr:uid="{00000000-0005-0000-0000-0000C08B0000}"/>
    <cellStyle name="20% - Accent1 4 2 4 2 5 2 9" xfId="35961" xr:uid="{00000000-0005-0000-0000-0000C18B0000}"/>
    <cellStyle name="20% - Accent1 4 2 4 2 5 3" xfId="35962" xr:uid="{00000000-0005-0000-0000-0000C28B0000}"/>
    <cellStyle name="20% - Accent1 4 2 4 2 5 3 2" xfId="35963" xr:uid="{00000000-0005-0000-0000-0000C38B0000}"/>
    <cellStyle name="20% - Accent1 4 2 4 2 5 3 2 2" xfId="35964" xr:uid="{00000000-0005-0000-0000-0000C48B0000}"/>
    <cellStyle name="20% - Accent1 4 2 4 2 5 3 2 2 2" xfId="35965" xr:uid="{00000000-0005-0000-0000-0000C58B0000}"/>
    <cellStyle name="20% - Accent1 4 2 4 2 5 3 2 2 2 2" xfId="35966" xr:uid="{00000000-0005-0000-0000-0000C68B0000}"/>
    <cellStyle name="20% - Accent1 4 2 4 2 5 3 2 2 3" xfId="35967" xr:uid="{00000000-0005-0000-0000-0000C78B0000}"/>
    <cellStyle name="20% - Accent1 4 2 4 2 5 3 2 3" xfId="35968" xr:uid="{00000000-0005-0000-0000-0000C88B0000}"/>
    <cellStyle name="20% - Accent1 4 2 4 2 5 3 2 3 2" xfId="35969" xr:uid="{00000000-0005-0000-0000-0000C98B0000}"/>
    <cellStyle name="20% - Accent1 4 2 4 2 5 3 2 4" xfId="35970" xr:uid="{00000000-0005-0000-0000-0000CA8B0000}"/>
    <cellStyle name="20% - Accent1 4 2 4 2 5 3 3" xfId="35971" xr:uid="{00000000-0005-0000-0000-0000CB8B0000}"/>
    <cellStyle name="20% - Accent1 4 2 4 2 5 3 3 2" xfId="35972" xr:uid="{00000000-0005-0000-0000-0000CC8B0000}"/>
    <cellStyle name="20% - Accent1 4 2 4 2 5 3 3 2 2" xfId="35973" xr:uid="{00000000-0005-0000-0000-0000CD8B0000}"/>
    <cellStyle name="20% - Accent1 4 2 4 2 5 3 3 2 2 2" xfId="35974" xr:uid="{00000000-0005-0000-0000-0000CE8B0000}"/>
    <cellStyle name="20% - Accent1 4 2 4 2 5 3 3 2 3" xfId="35975" xr:uid="{00000000-0005-0000-0000-0000CF8B0000}"/>
    <cellStyle name="20% - Accent1 4 2 4 2 5 3 3 3" xfId="35976" xr:uid="{00000000-0005-0000-0000-0000D08B0000}"/>
    <cellStyle name="20% - Accent1 4 2 4 2 5 3 3 3 2" xfId="35977" xr:uid="{00000000-0005-0000-0000-0000D18B0000}"/>
    <cellStyle name="20% - Accent1 4 2 4 2 5 3 3 4" xfId="35978" xr:uid="{00000000-0005-0000-0000-0000D28B0000}"/>
    <cellStyle name="20% - Accent1 4 2 4 2 5 3 4" xfId="35979" xr:uid="{00000000-0005-0000-0000-0000D38B0000}"/>
    <cellStyle name="20% - Accent1 4 2 4 2 5 3 4 2" xfId="35980" xr:uid="{00000000-0005-0000-0000-0000D48B0000}"/>
    <cellStyle name="20% - Accent1 4 2 4 2 5 3 4 2 2" xfId="35981" xr:uid="{00000000-0005-0000-0000-0000D58B0000}"/>
    <cellStyle name="20% - Accent1 4 2 4 2 5 3 4 2 2 2" xfId="35982" xr:uid="{00000000-0005-0000-0000-0000D68B0000}"/>
    <cellStyle name="20% - Accent1 4 2 4 2 5 3 4 2 3" xfId="35983" xr:uid="{00000000-0005-0000-0000-0000D78B0000}"/>
    <cellStyle name="20% - Accent1 4 2 4 2 5 3 4 3" xfId="35984" xr:uid="{00000000-0005-0000-0000-0000D88B0000}"/>
    <cellStyle name="20% - Accent1 4 2 4 2 5 3 4 3 2" xfId="35985" xr:uid="{00000000-0005-0000-0000-0000D98B0000}"/>
    <cellStyle name="20% - Accent1 4 2 4 2 5 3 4 4" xfId="35986" xr:uid="{00000000-0005-0000-0000-0000DA8B0000}"/>
    <cellStyle name="20% - Accent1 4 2 4 2 5 3 5" xfId="35987" xr:uid="{00000000-0005-0000-0000-0000DB8B0000}"/>
    <cellStyle name="20% - Accent1 4 2 4 2 5 3 5 2" xfId="35988" xr:uid="{00000000-0005-0000-0000-0000DC8B0000}"/>
    <cellStyle name="20% - Accent1 4 2 4 2 5 3 5 2 2" xfId="35989" xr:uid="{00000000-0005-0000-0000-0000DD8B0000}"/>
    <cellStyle name="20% - Accent1 4 2 4 2 5 3 5 3" xfId="35990" xr:uid="{00000000-0005-0000-0000-0000DE8B0000}"/>
    <cellStyle name="20% - Accent1 4 2 4 2 5 3 6" xfId="35991" xr:uid="{00000000-0005-0000-0000-0000DF8B0000}"/>
    <cellStyle name="20% - Accent1 4 2 4 2 5 3 6 2" xfId="35992" xr:uid="{00000000-0005-0000-0000-0000E08B0000}"/>
    <cellStyle name="20% - Accent1 4 2 4 2 5 3 6 2 2" xfId="35993" xr:uid="{00000000-0005-0000-0000-0000E18B0000}"/>
    <cellStyle name="20% - Accent1 4 2 4 2 5 3 6 3" xfId="35994" xr:uid="{00000000-0005-0000-0000-0000E28B0000}"/>
    <cellStyle name="20% - Accent1 4 2 4 2 5 3 7" xfId="35995" xr:uid="{00000000-0005-0000-0000-0000E38B0000}"/>
    <cellStyle name="20% - Accent1 4 2 4 2 5 3 7 2" xfId="35996" xr:uid="{00000000-0005-0000-0000-0000E48B0000}"/>
    <cellStyle name="20% - Accent1 4 2 4 2 5 3 8" xfId="35997" xr:uid="{00000000-0005-0000-0000-0000E58B0000}"/>
    <cellStyle name="20% - Accent1 4 2 4 2 5 3 8 2" xfId="35998" xr:uid="{00000000-0005-0000-0000-0000E68B0000}"/>
    <cellStyle name="20% - Accent1 4 2 4 2 5 3 9" xfId="35999" xr:uid="{00000000-0005-0000-0000-0000E78B0000}"/>
    <cellStyle name="20% - Accent1 4 2 4 2 5 4" xfId="36000" xr:uid="{00000000-0005-0000-0000-0000E88B0000}"/>
    <cellStyle name="20% - Accent1 4 2 4 2 5 4 2" xfId="36001" xr:uid="{00000000-0005-0000-0000-0000E98B0000}"/>
    <cellStyle name="20% - Accent1 4 2 4 2 5 4 2 2" xfId="36002" xr:uid="{00000000-0005-0000-0000-0000EA8B0000}"/>
    <cellStyle name="20% - Accent1 4 2 4 2 5 4 2 2 2" xfId="36003" xr:uid="{00000000-0005-0000-0000-0000EB8B0000}"/>
    <cellStyle name="20% - Accent1 4 2 4 2 5 4 2 3" xfId="36004" xr:uid="{00000000-0005-0000-0000-0000EC8B0000}"/>
    <cellStyle name="20% - Accent1 4 2 4 2 5 4 3" xfId="36005" xr:uid="{00000000-0005-0000-0000-0000ED8B0000}"/>
    <cellStyle name="20% - Accent1 4 2 4 2 5 4 3 2" xfId="36006" xr:uid="{00000000-0005-0000-0000-0000EE8B0000}"/>
    <cellStyle name="20% - Accent1 4 2 4 2 5 4 4" xfId="36007" xr:uid="{00000000-0005-0000-0000-0000EF8B0000}"/>
    <cellStyle name="20% - Accent1 4 2 4 2 5 5" xfId="36008" xr:uid="{00000000-0005-0000-0000-0000F08B0000}"/>
    <cellStyle name="20% - Accent1 4 2 4 2 5 5 2" xfId="36009" xr:uid="{00000000-0005-0000-0000-0000F18B0000}"/>
    <cellStyle name="20% - Accent1 4 2 4 2 5 5 2 2" xfId="36010" xr:uid="{00000000-0005-0000-0000-0000F28B0000}"/>
    <cellStyle name="20% - Accent1 4 2 4 2 5 5 2 2 2" xfId="36011" xr:uid="{00000000-0005-0000-0000-0000F38B0000}"/>
    <cellStyle name="20% - Accent1 4 2 4 2 5 5 2 3" xfId="36012" xr:uid="{00000000-0005-0000-0000-0000F48B0000}"/>
    <cellStyle name="20% - Accent1 4 2 4 2 5 5 3" xfId="36013" xr:uid="{00000000-0005-0000-0000-0000F58B0000}"/>
    <cellStyle name="20% - Accent1 4 2 4 2 5 5 3 2" xfId="36014" xr:uid="{00000000-0005-0000-0000-0000F68B0000}"/>
    <cellStyle name="20% - Accent1 4 2 4 2 5 5 4" xfId="36015" xr:uid="{00000000-0005-0000-0000-0000F78B0000}"/>
    <cellStyle name="20% - Accent1 4 2 4 2 5 6" xfId="36016" xr:uid="{00000000-0005-0000-0000-0000F88B0000}"/>
    <cellStyle name="20% - Accent1 4 2 4 2 5 6 2" xfId="36017" xr:uid="{00000000-0005-0000-0000-0000F98B0000}"/>
    <cellStyle name="20% - Accent1 4 2 4 2 5 6 2 2" xfId="36018" xr:uid="{00000000-0005-0000-0000-0000FA8B0000}"/>
    <cellStyle name="20% - Accent1 4 2 4 2 5 6 2 2 2" xfId="36019" xr:uid="{00000000-0005-0000-0000-0000FB8B0000}"/>
    <cellStyle name="20% - Accent1 4 2 4 2 5 6 2 3" xfId="36020" xr:uid="{00000000-0005-0000-0000-0000FC8B0000}"/>
    <cellStyle name="20% - Accent1 4 2 4 2 5 6 3" xfId="36021" xr:uid="{00000000-0005-0000-0000-0000FD8B0000}"/>
    <cellStyle name="20% - Accent1 4 2 4 2 5 6 3 2" xfId="36022" xr:uid="{00000000-0005-0000-0000-0000FE8B0000}"/>
    <cellStyle name="20% - Accent1 4 2 4 2 5 6 4" xfId="36023" xr:uid="{00000000-0005-0000-0000-0000FF8B0000}"/>
    <cellStyle name="20% - Accent1 4 2 4 2 5 7" xfId="36024" xr:uid="{00000000-0005-0000-0000-0000008C0000}"/>
    <cellStyle name="20% - Accent1 4 2 4 2 5 7 2" xfId="36025" xr:uid="{00000000-0005-0000-0000-0000018C0000}"/>
    <cellStyle name="20% - Accent1 4 2 4 2 5 7 2 2" xfId="36026" xr:uid="{00000000-0005-0000-0000-0000028C0000}"/>
    <cellStyle name="20% - Accent1 4 2 4 2 5 7 3" xfId="36027" xr:uid="{00000000-0005-0000-0000-0000038C0000}"/>
    <cellStyle name="20% - Accent1 4 2 4 2 5 8" xfId="36028" xr:uid="{00000000-0005-0000-0000-0000048C0000}"/>
    <cellStyle name="20% - Accent1 4 2 4 2 5 8 2" xfId="36029" xr:uid="{00000000-0005-0000-0000-0000058C0000}"/>
    <cellStyle name="20% - Accent1 4 2 4 2 5 8 2 2" xfId="36030" xr:uid="{00000000-0005-0000-0000-0000068C0000}"/>
    <cellStyle name="20% - Accent1 4 2 4 2 5 8 3" xfId="36031" xr:uid="{00000000-0005-0000-0000-0000078C0000}"/>
    <cellStyle name="20% - Accent1 4 2 4 2 5 9" xfId="36032" xr:uid="{00000000-0005-0000-0000-0000088C0000}"/>
    <cellStyle name="20% - Accent1 4 2 4 2 5 9 2" xfId="36033" xr:uid="{00000000-0005-0000-0000-0000098C0000}"/>
    <cellStyle name="20% - Accent1 4 2 4 2 6" xfId="36034" xr:uid="{00000000-0005-0000-0000-00000A8C0000}"/>
    <cellStyle name="20% - Accent1 4 2 4 2 6 2" xfId="36035" xr:uid="{00000000-0005-0000-0000-00000B8C0000}"/>
    <cellStyle name="20% - Accent1 4 2 4 2 6 2 2" xfId="36036" xr:uid="{00000000-0005-0000-0000-00000C8C0000}"/>
    <cellStyle name="20% - Accent1 4 2 4 2 6 2 2 2" xfId="36037" xr:uid="{00000000-0005-0000-0000-00000D8C0000}"/>
    <cellStyle name="20% - Accent1 4 2 4 2 6 2 2 2 2" xfId="36038" xr:uid="{00000000-0005-0000-0000-00000E8C0000}"/>
    <cellStyle name="20% - Accent1 4 2 4 2 6 2 2 3" xfId="36039" xr:uid="{00000000-0005-0000-0000-00000F8C0000}"/>
    <cellStyle name="20% - Accent1 4 2 4 2 6 2 3" xfId="36040" xr:uid="{00000000-0005-0000-0000-0000108C0000}"/>
    <cellStyle name="20% - Accent1 4 2 4 2 6 2 3 2" xfId="36041" xr:uid="{00000000-0005-0000-0000-0000118C0000}"/>
    <cellStyle name="20% - Accent1 4 2 4 2 6 2 4" xfId="36042" xr:uid="{00000000-0005-0000-0000-0000128C0000}"/>
    <cellStyle name="20% - Accent1 4 2 4 2 6 3" xfId="36043" xr:uid="{00000000-0005-0000-0000-0000138C0000}"/>
    <cellStyle name="20% - Accent1 4 2 4 2 6 3 2" xfId="36044" xr:uid="{00000000-0005-0000-0000-0000148C0000}"/>
    <cellStyle name="20% - Accent1 4 2 4 2 6 3 2 2" xfId="36045" xr:uid="{00000000-0005-0000-0000-0000158C0000}"/>
    <cellStyle name="20% - Accent1 4 2 4 2 6 3 2 2 2" xfId="36046" xr:uid="{00000000-0005-0000-0000-0000168C0000}"/>
    <cellStyle name="20% - Accent1 4 2 4 2 6 3 2 3" xfId="36047" xr:uid="{00000000-0005-0000-0000-0000178C0000}"/>
    <cellStyle name="20% - Accent1 4 2 4 2 6 3 3" xfId="36048" xr:uid="{00000000-0005-0000-0000-0000188C0000}"/>
    <cellStyle name="20% - Accent1 4 2 4 2 6 3 3 2" xfId="36049" xr:uid="{00000000-0005-0000-0000-0000198C0000}"/>
    <cellStyle name="20% - Accent1 4 2 4 2 6 3 4" xfId="36050" xr:uid="{00000000-0005-0000-0000-00001A8C0000}"/>
    <cellStyle name="20% - Accent1 4 2 4 2 6 4" xfId="36051" xr:uid="{00000000-0005-0000-0000-00001B8C0000}"/>
    <cellStyle name="20% - Accent1 4 2 4 2 6 4 2" xfId="36052" xr:uid="{00000000-0005-0000-0000-00001C8C0000}"/>
    <cellStyle name="20% - Accent1 4 2 4 2 6 4 2 2" xfId="36053" xr:uid="{00000000-0005-0000-0000-00001D8C0000}"/>
    <cellStyle name="20% - Accent1 4 2 4 2 6 4 2 2 2" xfId="36054" xr:uid="{00000000-0005-0000-0000-00001E8C0000}"/>
    <cellStyle name="20% - Accent1 4 2 4 2 6 4 2 3" xfId="36055" xr:uid="{00000000-0005-0000-0000-00001F8C0000}"/>
    <cellStyle name="20% - Accent1 4 2 4 2 6 4 3" xfId="36056" xr:uid="{00000000-0005-0000-0000-0000208C0000}"/>
    <cellStyle name="20% - Accent1 4 2 4 2 6 4 3 2" xfId="36057" xr:uid="{00000000-0005-0000-0000-0000218C0000}"/>
    <cellStyle name="20% - Accent1 4 2 4 2 6 4 4" xfId="36058" xr:uid="{00000000-0005-0000-0000-0000228C0000}"/>
    <cellStyle name="20% - Accent1 4 2 4 2 6 5" xfId="36059" xr:uid="{00000000-0005-0000-0000-0000238C0000}"/>
    <cellStyle name="20% - Accent1 4 2 4 2 6 5 2" xfId="36060" xr:uid="{00000000-0005-0000-0000-0000248C0000}"/>
    <cellStyle name="20% - Accent1 4 2 4 2 6 5 2 2" xfId="36061" xr:uid="{00000000-0005-0000-0000-0000258C0000}"/>
    <cellStyle name="20% - Accent1 4 2 4 2 6 5 3" xfId="36062" xr:uid="{00000000-0005-0000-0000-0000268C0000}"/>
    <cellStyle name="20% - Accent1 4 2 4 2 6 6" xfId="36063" xr:uid="{00000000-0005-0000-0000-0000278C0000}"/>
    <cellStyle name="20% - Accent1 4 2 4 2 6 6 2" xfId="36064" xr:uid="{00000000-0005-0000-0000-0000288C0000}"/>
    <cellStyle name="20% - Accent1 4 2 4 2 6 6 2 2" xfId="36065" xr:uid="{00000000-0005-0000-0000-0000298C0000}"/>
    <cellStyle name="20% - Accent1 4 2 4 2 6 6 3" xfId="36066" xr:uid="{00000000-0005-0000-0000-00002A8C0000}"/>
    <cellStyle name="20% - Accent1 4 2 4 2 6 7" xfId="36067" xr:uid="{00000000-0005-0000-0000-00002B8C0000}"/>
    <cellStyle name="20% - Accent1 4 2 4 2 6 7 2" xfId="36068" xr:uid="{00000000-0005-0000-0000-00002C8C0000}"/>
    <cellStyle name="20% - Accent1 4 2 4 2 6 8" xfId="36069" xr:uid="{00000000-0005-0000-0000-00002D8C0000}"/>
    <cellStyle name="20% - Accent1 4 2 4 2 6 8 2" xfId="36070" xr:uid="{00000000-0005-0000-0000-00002E8C0000}"/>
    <cellStyle name="20% - Accent1 4 2 4 2 6 9" xfId="36071" xr:uid="{00000000-0005-0000-0000-00002F8C0000}"/>
    <cellStyle name="20% - Accent1 4 2 4 2 7" xfId="36072" xr:uid="{00000000-0005-0000-0000-0000308C0000}"/>
    <cellStyle name="20% - Accent1 4 2 4 2 7 2" xfId="36073" xr:uid="{00000000-0005-0000-0000-0000318C0000}"/>
    <cellStyle name="20% - Accent1 4 2 4 2 7 2 2" xfId="36074" xr:uid="{00000000-0005-0000-0000-0000328C0000}"/>
    <cellStyle name="20% - Accent1 4 2 4 2 7 2 2 2" xfId="36075" xr:uid="{00000000-0005-0000-0000-0000338C0000}"/>
    <cellStyle name="20% - Accent1 4 2 4 2 7 2 2 2 2" xfId="36076" xr:uid="{00000000-0005-0000-0000-0000348C0000}"/>
    <cellStyle name="20% - Accent1 4 2 4 2 7 2 2 3" xfId="36077" xr:uid="{00000000-0005-0000-0000-0000358C0000}"/>
    <cellStyle name="20% - Accent1 4 2 4 2 7 2 3" xfId="36078" xr:uid="{00000000-0005-0000-0000-0000368C0000}"/>
    <cellStyle name="20% - Accent1 4 2 4 2 7 2 3 2" xfId="36079" xr:uid="{00000000-0005-0000-0000-0000378C0000}"/>
    <cellStyle name="20% - Accent1 4 2 4 2 7 2 4" xfId="36080" xr:uid="{00000000-0005-0000-0000-0000388C0000}"/>
    <cellStyle name="20% - Accent1 4 2 4 2 7 3" xfId="36081" xr:uid="{00000000-0005-0000-0000-0000398C0000}"/>
    <cellStyle name="20% - Accent1 4 2 4 2 7 3 2" xfId="36082" xr:uid="{00000000-0005-0000-0000-00003A8C0000}"/>
    <cellStyle name="20% - Accent1 4 2 4 2 7 3 2 2" xfId="36083" xr:uid="{00000000-0005-0000-0000-00003B8C0000}"/>
    <cellStyle name="20% - Accent1 4 2 4 2 7 3 2 2 2" xfId="36084" xr:uid="{00000000-0005-0000-0000-00003C8C0000}"/>
    <cellStyle name="20% - Accent1 4 2 4 2 7 3 2 3" xfId="36085" xr:uid="{00000000-0005-0000-0000-00003D8C0000}"/>
    <cellStyle name="20% - Accent1 4 2 4 2 7 3 3" xfId="36086" xr:uid="{00000000-0005-0000-0000-00003E8C0000}"/>
    <cellStyle name="20% - Accent1 4 2 4 2 7 3 3 2" xfId="36087" xr:uid="{00000000-0005-0000-0000-00003F8C0000}"/>
    <cellStyle name="20% - Accent1 4 2 4 2 7 3 4" xfId="36088" xr:uid="{00000000-0005-0000-0000-0000408C0000}"/>
    <cellStyle name="20% - Accent1 4 2 4 2 7 4" xfId="36089" xr:uid="{00000000-0005-0000-0000-0000418C0000}"/>
    <cellStyle name="20% - Accent1 4 2 4 2 7 4 2" xfId="36090" xr:uid="{00000000-0005-0000-0000-0000428C0000}"/>
    <cellStyle name="20% - Accent1 4 2 4 2 7 4 2 2" xfId="36091" xr:uid="{00000000-0005-0000-0000-0000438C0000}"/>
    <cellStyle name="20% - Accent1 4 2 4 2 7 4 2 2 2" xfId="36092" xr:uid="{00000000-0005-0000-0000-0000448C0000}"/>
    <cellStyle name="20% - Accent1 4 2 4 2 7 4 2 3" xfId="36093" xr:uid="{00000000-0005-0000-0000-0000458C0000}"/>
    <cellStyle name="20% - Accent1 4 2 4 2 7 4 3" xfId="36094" xr:uid="{00000000-0005-0000-0000-0000468C0000}"/>
    <cellStyle name="20% - Accent1 4 2 4 2 7 4 3 2" xfId="36095" xr:uid="{00000000-0005-0000-0000-0000478C0000}"/>
    <cellStyle name="20% - Accent1 4 2 4 2 7 4 4" xfId="36096" xr:uid="{00000000-0005-0000-0000-0000488C0000}"/>
    <cellStyle name="20% - Accent1 4 2 4 2 7 5" xfId="36097" xr:uid="{00000000-0005-0000-0000-0000498C0000}"/>
    <cellStyle name="20% - Accent1 4 2 4 2 7 5 2" xfId="36098" xr:uid="{00000000-0005-0000-0000-00004A8C0000}"/>
    <cellStyle name="20% - Accent1 4 2 4 2 7 5 2 2" xfId="36099" xr:uid="{00000000-0005-0000-0000-00004B8C0000}"/>
    <cellStyle name="20% - Accent1 4 2 4 2 7 5 3" xfId="36100" xr:uid="{00000000-0005-0000-0000-00004C8C0000}"/>
    <cellStyle name="20% - Accent1 4 2 4 2 7 6" xfId="36101" xr:uid="{00000000-0005-0000-0000-00004D8C0000}"/>
    <cellStyle name="20% - Accent1 4 2 4 2 7 6 2" xfId="36102" xr:uid="{00000000-0005-0000-0000-00004E8C0000}"/>
    <cellStyle name="20% - Accent1 4 2 4 2 7 6 2 2" xfId="36103" xr:uid="{00000000-0005-0000-0000-00004F8C0000}"/>
    <cellStyle name="20% - Accent1 4 2 4 2 7 6 3" xfId="36104" xr:uid="{00000000-0005-0000-0000-0000508C0000}"/>
    <cellStyle name="20% - Accent1 4 2 4 2 7 7" xfId="36105" xr:uid="{00000000-0005-0000-0000-0000518C0000}"/>
    <cellStyle name="20% - Accent1 4 2 4 2 7 7 2" xfId="36106" xr:uid="{00000000-0005-0000-0000-0000528C0000}"/>
    <cellStyle name="20% - Accent1 4 2 4 2 7 8" xfId="36107" xr:uid="{00000000-0005-0000-0000-0000538C0000}"/>
    <cellStyle name="20% - Accent1 4 2 4 2 7 8 2" xfId="36108" xr:uid="{00000000-0005-0000-0000-0000548C0000}"/>
    <cellStyle name="20% - Accent1 4 2 4 2 7 9" xfId="36109" xr:uid="{00000000-0005-0000-0000-0000558C0000}"/>
    <cellStyle name="20% - Accent1 4 2 4 2 8" xfId="36110" xr:uid="{00000000-0005-0000-0000-0000568C0000}"/>
    <cellStyle name="20% - Accent1 4 2 4 2 8 2" xfId="36111" xr:uid="{00000000-0005-0000-0000-0000578C0000}"/>
    <cellStyle name="20% - Accent1 4 2 4 2 8 2 2" xfId="36112" xr:uid="{00000000-0005-0000-0000-0000588C0000}"/>
    <cellStyle name="20% - Accent1 4 2 4 2 8 2 2 2" xfId="36113" xr:uid="{00000000-0005-0000-0000-0000598C0000}"/>
    <cellStyle name="20% - Accent1 4 2 4 2 8 2 3" xfId="36114" xr:uid="{00000000-0005-0000-0000-00005A8C0000}"/>
    <cellStyle name="20% - Accent1 4 2 4 2 8 3" xfId="36115" xr:uid="{00000000-0005-0000-0000-00005B8C0000}"/>
    <cellStyle name="20% - Accent1 4 2 4 2 8 3 2" xfId="36116" xr:uid="{00000000-0005-0000-0000-00005C8C0000}"/>
    <cellStyle name="20% - Accent1 4 2 4 2 8 4" xfId="36117" xr:uid="{00000000-0005-0000-0000-00005D8C0000}"/>
    <cellStyle name="20% - Accent1 4 2 4 2 9" xfId="36118" xr:uid="{00000000-0005-0000-0000-00005E8C0000}"/>
    <cellStyle name="20% - Accent1 4 2 4 2 9 2" xfId="36119" xr:uid="{00000000-0005-0000-0000-00005F8C0000}"/>
    <cellStyle name="20% - Accent1 4 2 4 2 9 2 2" xfId="36120" xr:uid="{00000000-0005-0000-0000-0000608C0000}"/>
    <cellStyle name="20% - Accent1 4 2 4 2 9 2 2 2" xfId="36121" xr:uid="{00000000-0005-0000-0000-0000618C0000}"/>
    <cellStyle name="20% - Accent1 4 2 4 2 9 2 3" xfId="36122" xr:uid="{00000000-0005-0000-0000-0000628C0000}"/>
    <cellStyle name="20% - Accent1 4 2 4 2 9 3" xfId="36123" xr:uid="{00000000-0005-0000-0000-0000638C0000}"/>
    <cellStyle name="20% - Accent1 4 2 4 2 9 3 2" xfId="36124" xr:uid="{00000000-0005-0000-0000-0000648C0000}"/>
    <cellStyle name="20% - Accent1 4 2 4 2 9 4" xfId="36125" xr:uid="{00000000-0005-0000-0000-0000658C0000}"/>
    <cellStyle name="20% - Accent1 4 2 4 3" xfId="36126" xr:uid="{00000000-0005-0000-0000-0000668C0000}"/>
    <cellStyle name="20% - Accent1 4 2 4 3 10" xfId="36127" xr:uid="{00000000-0005-0000-0000-0000678C0000}"/>
    <cellStyle name="20% - Accent1 4 2 4 3 10 2" xfId="36128" xr:uid="{00000000-0005-0000-0000-0000688C0000}"/>
    <cellStyle name="20% - Accent1 4 2 4 3 10 2 2" xfId="36129" xr:uid="{00000000-0005-0000-0000-0000698C0000}"/>
    <cellStyle name="20% - Accent1 4 2 4 3 10 3" xfId="36130" xr:uid="{00000000-0005-0000-0000-00006A8C0000}"/>
    <cellStyle name="20% - Accent1 4 2 4 3 11" xfId="36131" xr:uid="{00000000-0005-0000-0000-00006B8C0000}"/>
    <cellStyle name="20% - Accent1 4 2 4 3 11 2" xfId="36132" xr:uid="{00000000-0005-0000-0000-00006C8C0000}"/>
    <cellStyle name="20% - Accent1 4 2 4 3 11 2 2" xfId="36133" xr:uid="{00000000-0005-0000-0000-00006D8C0000}"/>
    <cellStyle name="20% - Accent1 4 2 4 3 11 3" xfId="36134" xr:uid="{00000000-0005-0000-0000-00006E8C0000}"/>
    <cellStyle name="20% - Accent1 4 2 4 3 12" xfId="36135" xr:uid="{00000000-0005-0000-0000-00006F8C0000}"/>
    <cellStyle name="20% - Accent1 4 2 4 3 12 2" xfId="36136" xr:uid="{00000000-0005-0000-0000-0000708C0000}"/>
    <cellStyle name="20% - Accent1 4 2 4 3 13" xfId="36137" xr:uid="{00000000-0005-0000-0000-0000718C0000}"/>
    <cellStyle name="20% - Accent1 4 2 4 3 13 2" xfId="36138" xr:uid="{00000000-0005-0000-0000-0000728C0000}"/>
    <cellStyle name="20% - Accent1 4 2 4 3 14" xfId="36139" xr:uid="{00000000-0005-0000-0000-0000738C0000}"/>
    <cellStyle name="20% - Accent1 4 2 4 3 2" xfId="36140" xr:uid="{00000000-0005-0000-0000-0000748C0000}"/>
    <cellStyle name="20% - Accent1 4 2 4 3 2 10" xfId="36141" xr:uid="{00000000-0005-0000-0000-0000758C0000}"/>
    <cellStyle name="20% - Accent1 4 2 4 3 2 10 2" xfId="36142" xr:uid="{00000000-0005-0000-0000-0000768C0000}"/>
    <cellStyle name="20% - Accent1 4 2 4 3 2 11" xfId="36143" xr:uid="{00000000-0005-0000-0000-0000778C0000}"/>
    <cellStyle name="20% - Accent1 4 2 4 3 2 2" xfId="36144" xr:uid="{00000000-0005-0000-0000-0000788C0000}"/>
    <cellStyle name="20% - Accent1 4 2 4 3 2 2 2" xfId="36145" xr:uid="{00000000-0005-0000-0000-0000798C0000}"/>
    <cellStyle name="20% - Accent1 4 2 4 3 2 2 2 2" xfId="36146" xr:uid="{00000000-0005-0000-0000-00007A8C0000}"/>
    <cellStyle name="20% - Accent1 4 2 4 3 2 2 2 2 2" xfId="36147" xr:uid="{00000000-0005-0000-0000-00007B8C0000}"/>
    <cellStyle name="20% - Accent1 4 2 4 3 2 2 2 2 2 2" xfId="36148" xr:uid="{00000000-0005-0000-0000-00007C8C0000}"/>
    <cellStyle name="20% - Accent1 4 2 4 3 2 2 2 2 3" xfId="36149" xr:uid="{00000000-0005-0000-0000-00007D8C0000}"/>
    <cellStyle name="20% - Accent1 4 2 4 3 2 2 2 3" xfId="36150" xr:uid="{00000000-0005-0000-0000-00007E8C0000}"/>
    <cellStyle name="20% - Accent1 4 2 4 3 2 2 2 3 2" xfId="36151" xr:uid="{00000000-0005-0000-0000-00007F8C0000}"/>
    <cellStyle name="20% - Accent1 4 2 4 3 2 2 2 4" xfId="36152" xr:uid="{00000000-0005-0000-0000-0000808C0000}"/>
    <cellStyle name="20% - Accent1 4 2 4 3 2 2 3" xfId="36153" xr:uid="{00000000-0005-0000-0000-0000818C0000}"/>
    <cellStyle name="20% - Accent1 4 2 4 3 2 2 3 2" xfId="36154" xr:uid="{00000000-0005-0000-0000-0000828C0000}"/>
    <cellStyle name="20% - Accent1 4 2 4 3 2 2 3 2 2" xfId="36155" xr:uid="{00000000-0005-0000-0000-0000838C0000}"/>
    <cellStyle name="20% - Accent1 4 2 4 3 2 2 3 2 2 2" xfId="36156" xr:uid="{00000000-0005-0000-0000-0000848C0000}"/>
    <cellStyle name="20% - Accent1 4 2 4 3 2 2 3 2 3" xfId="36157" xr:uid="{00000000-0005-0000-0000-0000858C0000}"/>
    <cellStyle name="20% - Accent1 4 2 4 3 2 2 3 3" xfId="36158" xr:uid="{00000000-0005-0000-0000-0000868C0000}"/>
    <cellStyle name="20% - Accent1 4 2 4 3 2 2 3 3 2" xfId="36159" xr:uid="{00000000-0005-0000-0000-0000878C0000}"/>
    <cellStyle name="20% - Accent1 4 2 4 3 2 2 3 4" xfId="36160" xr:uid="{00000000-0005-0000-0000-0000888C0000}"/>
    <cellStyle name="20% - Accent1 4 2 4 3 2 2 4" xfId="36161" xr:uid="{00000000-0005-0000-0000-0000898C0000}"/>
    <cellStyle name="20% - Accent1 4 2 4 3 2 2 4 2" xfId="36162" xr:uid="{00000000-0005-0000-0000-00008A8C0000}"/>
    <cellStyle name="20% - Accent1 4 2 4 3 2 2 4 2 2" xfId="36163" xr:uid="{00000000-0005-0000-0000-00008B8C0000}"/>
    <cellStyle name="20% - Accent1 4 2 4 3 2 2 4 2 2 2" xfId="36164" xr:uid="{00000000-0005-0000-0000-00008C8C0000}"/>
    <cellStyle name="20% - Accent1 4 2 4 3 2 2 4 2 3" xfId="36165" xr:uid="{00000000-0005-0000-0000-00008D8C0000}"/>
    <cellStyle name="20% - Accent1 4 2 4 3 2 2 4 3" xfId="36166" xr:uid="{00000000-0005-0000-0000-00008E8C0000}"/>
    <cellStyle name="20% - Accent1 4 2 4 3 2 2 4 3 2" xfId="36167" xr:uid="{00000000-0005-0000-0000-00008F8C0000}"/>
    <cellStyle name="20% - Accent1 4 2 4 3 2 2 4 4" xfId="36168" xr:uid="{00000000-0005-0000-0000-0000908C0000}"/>
    <cellStyle name="20% - Accent1 4 2 4 3 2 2 5" xfId="36169" xr:uid="{00000000-0005-0000-0000-0000918C0000}"/>
    <cellStyle name="20% - Accent1 4 2 4 3 2 2 5 2" xfId="36170" xr:uid="{00000000-0005-0000-0000-0000928C0000}"/>
    <cellStyle name="20% - Accent1 4 2 4 3 2 2 5 2 2" xfId="36171" xr:uid="{00000000-0005-0000-0000-0000938C0000}"/>
    <cellStyle name="20% - Accent1 4 2 4 3 2 2 5 3" xfId="36172" xr:uid="{00000000-0005-0000-0000-0000948C0000}"/>
    <cellStyle name="20% - Accent1 4 2 4 3 2 2 6" xfId="36173" xr:uid="{00000000-0005-0000-0000-0000958C0000}"/>
    <cellStyle name="20% - Accent1 4 2 4 3 2 2 6 2" xfId="36174" xr:uid="{00000000-0005-0000-0000-0000968C0000}"/>
    <cellStyle name="20% - Accent1 4 2 4 3 2 2 6 2 2" xfId="36175" xr:uid="{00000000-0005-0000-0000-0000978C0000}"/>
    <cellStyle name="20% - Accent1 4 2 4 3 2 2 6 3" xfId="36176" xr:uid="{00000000-0005-0000-0000-0000988C0000}"/>
    <cellStyle name="20% - Accent1 4 2 4 3 2 2 7" xfId="36177" xr:uid="{00000000-0005-0000-0000-0000998C0000}"/>
    <cellStyle name="20% - Accent1 4 2 4 3 2 2 7 2" xfId="36178" xr:uid="{00000000-0005-0000-0000-00009A8C0000}"/>
    <cellStyle name="20% - Accent1 4 2 4 3 2 2 8" xfId="36179" xr:uid="{00000000-0005-0000-0000-00009B8C0000}"/>
    <cellStyle name="20% - Accent1 4 2 4 3 2 2 8 2" xfId="36180" xr:uid="{00000000-0005-0000-0000-00009C8C0000}"/>
    <cellStyle name="20% - Accent1 4 2 4 3 2 2 9" xfId="36181" xr:uid="{00000000-0005-0000-0000-00009D8C0000}"/>
    <cellStyle name="20% - Accent1 4 2 4 3 2 3" xfId="36182" xr:uid="{00000000-0005-0000-0000-00009E8C0000}"/>
    <cellStyle name="20% - Accent1 4 2 4 3 2 3 2" xfId="36183" xr:uid="{00000000-0005-0000-0000-00009F8C0000}"/>
    <cellStyle name="20% - Accent1 4 2 4 3 2 3 2 2" xfId="36184" xr:uid="{00000000-0005-0000-0000-0000A08C0000}"/>
    <cellStyle name="20% - Accent1 4 2 4 3 2 3 2 2 2" xfId="36185" xr:uid="{00000000-0005-0000-0000-0000A18C0000}"/>
    <cellStyle name="20% - Accent1 4 2 4 3 2 3 2 2 2 2" xfId="36186" xr:uid="{00000000-0005-0000-0000-0000A28C0000}"/>
    <cellStyle name="20% - Accent1 4 2 4 3 2 3 2 2 3" xfId="36187" xr:uid="{00000000-0005-0000-0000-0000A38C0000}"/>
    <cellStyle name="20% - Accent1 4 2 4 3 2 3 2 3" xfId="36188" xr:uid="{00000000-0005-0000-0000-0000A48C0000}"/>
    <cellStyle name="20% - Accent1 4 2 4 3 2 3 2 3 2" xfId="36189" xr:uid="{00000000-0005-0000-0000-0000A58C0000}"/>
    <cellStyle name="20% - Accent1 4 2 4 3 2 3 2 4" xfId="36190" xr:uid="{00000000-0005-0000-0000-0000A68C0000}"/>
    <cellStyle name="20% - Accent1 4 2 4 3 2 3 3" xfId="36191" xr:uid="{00000000-0005-0000-0000-0000A78C0000}"/>
    <cellStyle name="20% - Accent1 4 2 4 3 2 3 3 2" xfId="36192" xr:uid="{00000000-0005-0000-0000-0000A88C0000}"/>
    <cellStyle name="20% - Accent1 4 2 4 3 2 3 3 2 2" xfId="36193" xr:uid="{00000000-0005-0000-0000-0000A98C0000}"/>
    <cellStyle name="20% - Accent1 4 2 4 3 2 3 3 2 2 2" xfId="36194" xr:uid="{00000000-0005-0000-0000-0000AA8C0000}"/>
    <cellStyle name="20% - Accent1 4 2 4 3 2 3 3 2 3" xfId="36195" xr:uid="{00000000-0005-0000-0000-0000AB8C0000}"/>
    <cellStyle name="20% - Accent1 4 2 4 3 2 3 3 3" xfId="36196" xr:uid="{00000000-0005-0000-0000-0000AC8C0000}"/>
    <cellStyle name="20% - Accent1 4 2 4 3 2 3 3 3 2" xfId="36197" xr:uid="{00000000-0005-0000-0000-0000AD8C0000}"/>
    <cellStyle name="20% - Accent1 4 2 4 3 2 3 3 4" xfId="36198" xr:uid="{00000000-0005-0000-0000-0000AE8C0000}"/>
    <cellStyle name="20% - Accent1 4 2 4 3 2 3 4" xfId="36199" xr:uid="{00000000-0005-0000-0000-0000AF8C0000}"/>
    <cellStyle name="20% - Accent1 4 2 4 3 2 3 4 2" xfId="36200" xr:uid="{00000000-0005-0000-0000-0000B08C0000}"/>
    <cellStyle name="20% - Accent1 4 2 4 3 2 3 4 2 2" xfId="36201" xr:uid="{00000000-0005-0000-0000-0000B18C0000}"/>
    <cellStyle name="20% - Accent1 4 2 4 3 2 3 4 2 2 2" xfId="36202" xr:uid="{00000000-0005-0000-0000-0000B28C0000}"/>
    <cellStyle name="20% - Accent1 4 2 4 3 2 3 4 2 3" xfId="36203" xr:uid="{00000000-0005-0000-0000-0000B38C0000}"/>
    <cellStyle name="20% - Accent1 4 2 4 3 2 3 4 3" xfId="36204" xr:uid="{00000000-0005-0000-0000-0000B48C0000}"/>
    <cellStyle name="20% - Accent1 4 2 4 3 2 3 4 3 2" xfId="36205" xr:uid="{00000000-0005-0000-0000-0000B58C0000}"/>
    <cellStyle name="20% - Accent1 4 2 4 3 2 3 4 4" xfId="36206" xr:uid="{00000000-0005-0000-0000-0000B68C0000}"/>
    <cellStyle name="20% - Accent1 4 2 4 3 2 3 5" xfId="36207" xr:uid="{00000000-0005-0000-0000-0000B78C0000}"/>
    <cellStyle name="20% - Accent1 4 2 4 3 2 3 5 2" xfId="36208" xr:uid="{00000000-0005-0000-0000-0000B88C0000}"/>
    <cellStyle name="20% - Accent1 4 2 4 3 2 3 5 2 2" xfId="36209" xr:uid="{00000000-0005-0000-0000-0000B98C0000}"/>
    <cellStyle name="20% - Accent1 4 2 4 3 2 3 5 3" xfId="36210" xr:uid="{00000000-0005-0000-0000-0000BA8C0000}"/>
    <cellStyle name="20% - Accent1 4 2 4 3 2 3 6" xfId="36211" xr:uid="{00000000-0005-0000-0000-0000BB8C0000}"/>
    <cellStyle name="20% - Accent1 4 2 4 3 2 3 6 2" xfId="36212" xr:uid="{00000000-0005-0000-0000-0000BC8C0000}"/>
    <cellStyle name="20% - Accent1 4 2 4 3 2 3 6 2 2" xfId="36213" xr:uid="{00000000-0005-0000-0000-0000BD8C0000}"/>
    <cellStyle name="20% - Accent1 4 2 4 3 2 3 6 3" xfId="36214" xr:uid="{00000000-0005-0000-0000-0000BE8C0000}"/>
    <cellStyle name="20% - Accent1 4 2 4 3 2 3 7" xfId="36215" xr:uid="{00000000-0005-0000-0000-0000BF8C0000}"/>
    <cellStyle name="20% - Accent1 4 2 4 3 2 3 7 2" xfId="36216" xr:uid="{00000000-0005-0000-0000-0000C08C0000}"/>
    <cellStyle name="20% - Accent1 4 2 4 3 2 3 8" xfId="36217" xr:uid="{00000000-0005-0000-0000-0000C18C0000}"/>
    <cellStyle name="20% - Accent1 4 2 4 3 2 3 8 2" xfId="36218" xr:uid="{00000000-0005-0000-0000-0000C28C0000}"/>
    <cellStyle name="20% - Accent1 4 2 4 3 2 3 9" xfId="36219" xr:uid="{00000000-0005-0000-0000-0000C38C0000}"/>
    <cellStyle name="20% - Accent1 4 2 4 3 2 4" xfId="36220" xr:uid="{00000000-0005-0000-0000-0000C48C0000}"/>
    <cellStyle name="20% - Accent1 4 2 4 3 2 4 2" xfId="36221" xr:uid="{00000000-0005-0000-0000-0000C58C0000}"/>
    <cellStyle name="20% - Accent1 4 2 4 3 2 4 2 2" xfId="36222" xr:uid="{00000000-0005-0000-0000-0000C68C0000}"/>
    <cellStyle name="20% - Accent1 4 2 4 3 2 4 2 2 2" xfId="36223" xr:uid="{00000000-0005-0000-0000-0000C78C0000}"/>
    <cellStyle name="20% - Accent1 4 2 4 3 2 4 2 3" xfId="36224" xr:uid="{00000000-0005-0000-0000-0000C88C0000}"/>
    <cellStyle name="20% - Accent1 4 2 4 3 2 4 3" xfId="36225" xr:uid="{00000000-0005-0000-0000-0000C98C0000}"/>
    <cellStyle name="20% - Accent1 4 2 4 3 2 4 3 2" xfId="36226" xr:uid="{00000000-0005-0000-0000-0000CA8C0000}"/>
    <cellStyle name="20% - Accent1 4 2 4 3 2 4 4" xfId="36227" xr:uid="{00000000-0005-0000-0000-0000CB8C0000}"/>
    <cellStyle name="20% - Accent1 4 2 4 3 2 5" xfId="36228" xr:uid="{00000000-0005-0000-0000-0000CC8C0000}"/>
    <cellStyle name="20% - Accent1 4 2 4 3 2 5 2" xfId="36229" xr:uid="{00000000-0005-0000-0000-0000CD8C0000}"/>
    <cellStyle name="20% - Accent1 4 2 4 3 2 5 2 2" xfId="36230" xr:uid="{00000000-0005-0000-0000-0000CE8C0000}"/>
    <cellStyle name="20% - Accent1 4 2 4 3 2 5 2 2 2" xfId="36231" xr:uid="{00000000-0005-0000-0000-0000CF8C0000}"/>
    <cellStyle name="20% - Accent1 4 2 4 3 2 5 2 3" xfId="36232" xr:uid="{00000000-0005-0000-0000-0000D08C0000}"/>
    <cellStyle name="20% - Accent1 4 2 4 3 2 5 3" xfId="36233" xr:uid="{00000000-0005-0000-0000-0000D18C0000}"/>
    <cellStyle name="20% - Accent1 4 2 4 3 2 5 3 2" xfId="36234" xr:uid="{00000000-0005-0000-0000-0000D28C0000}"/>
    <cellStyle name="20% - Accent1 4 2 4 3 2 5 4" xfId="36235" xr:uid="{00000000-0005-0000-0000-0000D38C0000}"/>
    <cellStyle name="20% - Accent1 4 2 4 3 2 6" xfId="36236" xr:uid="{00000000-0005-0000-0000-0000D48C0000}"/>
    <cellStyle name="20% - Accent1 4 2 4 3 2 6 2" xfId="36237" xr:uid="{00000000-0005-0000-0000-0000D58C0000}"/>
    <cellStyle name="20% - Accent1 4 2 4 3 2 6 2 2" xfId="36238" xr:uid="{00000000-0005-0000-0000-0000D68C0000}"/>
    <cellStyle name="20% - Accent1 4 2 4 3 2 6 2 2 2" xfId="36239" xr:uid="{00000000-0005-0000-0000-0000D78C0000}"/>
    <cellStyle name="20% - Accent1 4 2 4 3 2 6 2 3" xfId="36240" xr:uid="{00000000-0005-0000-0000-0000D88C0000}"/>
    <cellStyle name="20% - Accent1 4 2 4 3 2 6 3" xfId="36241" xr:uid="{00000000-0005-0000-0000-0000D98C0000}"/>
    <cellStyle name="20% - Accent1 4 2 4 3 2 6 3 2" xfId="36242" xr:uid="{00000000-0005-0000-0000-0000DA8C0000}"/>
    <cellStyle name="20% - Accent1 4 2 4 3 2 6 4" xfId="36243" xr:uid="{00000000-0005-0000-0000-0000DB8C0000}"/>
    <cellStyle name="20% - Accent1 4 2 4 3 2 7" xfId="36244" xr:uid="{00000000-0005-0000-0000-0000DC8C0000}"/>
    <cellStyle name="20% - Accent1 4 2 4 3 2 7 2" xfId="36245" xr:uid="{00000000-0005-0000-0000-0000DD8C0000}"/>
    <cellStyle name="20% - Accent1 4 2 4 3 2 7 2 2" xfId="36246" xr:uid="{00000000-0005-0000-0000-0000DE8C0000}"/>
    <cellStyle name="20% - Accent1 4 2 4 3 2 7 3" xfId="36247" xr:uid="{00000000-0005-0000-0000-0000DF8C0000}"/>
    <cellStyle name="20% - Accent1 4 2 4 3 2 8" xfId="36248" xr:uid="{00000000-0005-0000-0000-0000E08C0000}"/>
    <cellStyle name="20% - Accent1 4 2 4 3 2 8 2" xfId="36249" xr:uid="{00000000-0005-0000-0000-0000E18C0000}"/>
    <cellStyle name="20% - Accent1 4 2 4 3 2 8 2 2" xfId="36250" xr:uid="{00000000-0005-0000-0000-0000E28C0000}"/>
    <cellStyle name="20% - Accent1 4 2 4 3 2 8 3" xfId="36251" xr:uid="{00000000-0005-0000-0000-0000E38C0000}"/>
    <cellStyle name="20% - Accent1 4 2 4 3 2 9" xfId="36252" xr:uid="{00000000-0005-0000-0000-0000E48C0000}"/>
    <cellStyle name="20% - Accent1 4 2 4 3 2 9 2" xfId="36253" xr:uid="{00000000-0005-0000-0000-0000E58C0000}"/>
    <cellStyle name="20% - Accent1 4 2 4 3 3" xfId="36254" xr:uid="{00000000-0005-0000-0000-0000E68C0000}"/>
    <cellStyle name="20% - Accent1 4 2 4 3 3 10" xfId="36255" xr:uid="{00000000-0005-0000-0000-0000E78C0000}"/>
    <cellStyle name="20% - Accent1 4 2 4 3 3 10 2" xfId="36256" xr:uid="{00000000-0005-0000-0000-0000E88C0000}"/>
    <cellStyle name="20% - Accent1 4 2 4 3 3 11" xfId="36257" xr:uid="{00000000-0005-0000-0000-0000E98C0000}"/>
    <cellStyle name="20% - Accent1 4 2 4 3 3 2" xfId="36258" xr:uid="{00000000-0005-0000-0000-0000EA8C0000}"/>
    <cellStyle name="20% - Accent1 4 2 4 3 3 2 2" xfId="36259" xr:uid="{00000000-0005-0000-0000-0000EB8C0000}"/>
    <cellStyle name="20% - Accent1 4 2 4 3 3 2 2 2" xfId="36260" xr:uid="{00000000-0005-0000-0000-0000EC8C0000}"/>
    <cellStyle name="20% - Accent1 4 2 4 3 3 2 2 2 2" xfId="36261" xr:uid="{00000000-0005-0000-0000-0000ED8C0000}"/>
    <cellStyle name="20% - Accent1 4 2 4 3 3 2 2 2 2 2" xfId="36262" xr:uid="{00000000-0005-0000-0000-0000EE8C0000}"/>
    <cellStyle name="20% - Accent1 4 2 4 3 3 2 2 2 3" xfId="36263" xr:uid="{00000000-0005-0000-0000-0000EF8C0000}"/>
    <cellStyle name="20% - Accent1 4 2 4 3 3 2 2 3" xfId="36264" xr:uid="{00000000-0005-0000-0000-0000F08C0000}"/>
    <cellStyle name="20% - Accent1 4 2 4 3 3 2 2 3 2" xfId="36265" xr:uid="{00000000-0005-0000-0000-0000F18C0000}"/>
    <cellStyle name="20% - Accent1 4 2 4 3 3 2 2 4" xfId="36266" xr:uid="{00000000-0005-0000-0000-0000F28C0000}"/>
    <cellStyle name="20% - Accent1 4 2 4 3 3 2 3" xfId="36267" xr:uid="{00000000-0005-0000-0000-0000F38C0000}"/>
    <cellStyle name="20% - Accent1 4 2 4 3 3 2 3 2" xfId="36268" xr:uid="{00000000-0005-0000-0000-0000F48C0000}"/>
    <cellStyle name="20% - Accent1 4 2 4 3 3 2 3 2 2" xfId="36269" xr:uid="{00000000-0005-0000-0000-0000F58C0000}"/>
    <cellStyle name="20% - Accent1 4 2 4 3 3 2 3 2 2 2" xfId="36270" xr:uid="{00000000-0005-0000-0000-0000F68C0000}"/>
    <cellStyle name="20% - Accent1 4 2 4 3 3 2 3 2 3" xfId="36271" xr:uid="{00000000-0005-0000-0000-0000F78C0000}"/>
    <cellStyle name="20% - Accent1 4 2 4 3 3 2 3 3" xfId="36272" xr:uid="{00000000-0005-0000-0000-0000F88C0000}"/>
    <cellStyle name="20% - Accent1 4 2 4 3 3 2 3 3 2" xfId="36273" xr:uid="{00000000-0005-0000-0000-0000F98C0000}"/>
    <cellStyle name="20% - Accent1 4 2 4 3 3 2 3 4" xfId="36274" xr:uid="{00000000-0005-0000-0000-0000FA8C0000}"/>
    <cellStyle name="20% - Accent1 4 2 4 3 3 2 4" xfId="36275" xr:uid="{00000000-0005-0000-0000-0000FB8C0000}"/>
    <cellStyle name="20% - Accent1 4 2 4 3 3 2 4 2" xfId="36276" xr:uid="{00000000-0005-0000-0000-0000FC8C0000}"/>
    <cellStyle name="20% - Accent1 4 2 4 3 3 2 4 2 2" xfId="36277" xr:uid="{00000000-0005-0000-0000-0000FD8C0000}"/>
    <cellStyle name="20% - Accent1 4 2 4 3 3 2 4 2 2 2" xfId="36278" xr:uid="{00000000-0005-0000-0000-0000FE8C0000}"/>
    <cellStyle name="20% - Accent1 4 2 4 3 3 2 4 2 3" xfId="36279" xr:uid="{00000000-0005-0000-0000-0000FF8C0000}"/>
    <cellStyle name="20% - Accent1 4 2 4 3 3 2 4 3" xfId="36280" xr:uid="{00000000-0005-0000-0000-0000008D0000}"/>
    <cellStyle name="20% - Accent1 4 2 4 3 3 2 4 3 2" xfId="36281" xr:uid="{00000000-0005-0000-0000-0000018D0000}"/>
    <cellStyle name="20% - Accent1 4 2 4 3 3 2 4 4" xfId="36282" xr:uid="{00000000-0005-0000-0000-0000028D0000}"/>
    <cellStyle name="20% - Accent1 4 2 4 3 3 2 5" xfId="36283" xr:uid="{00000000-0005-0000-0000-0000038D0000}"/>
    <cellStyle name="20% - Accent1 4 2 4 3 3 2 5 2" xfId="36284" xr:uid="{00000000-0005-0000-0000-0000048D0000}"/>
    <cellStyle name="20% - Accent1 4 2 4 3 3 2 5 2 2" xfId="36285" xr:uid="{00000000-0005-0000-0000-0000058D0000}"/>
    <cellStyle name="20% - Accent1 4 2 4 3 3 2 5 3" xfId="36286" xr:uid="{00000000-0005-0000-0000-0000068D0000}"/>
    <cellStyle name="20% - Accent1 4 2 4 3 3 2 6" xfId="36287" xr:uid="{00000000-0005-0000-0000-0000078D0000}"/>
    <cellStyle name="20% - Accent1 4 2 4 3 3 2 6 2" xfId="36288" xr:uid="{00000000-0005-0000-0000-0000088D0000}"/>
    <cellStyle name="20% - Accent1 4 2 4 3 3 2 6 2 2" xfId="36289" xr:uid="{00000000-0005-0000-0000-0000098D0000}"/>
    <cellStyle name="20% - Accent1 4 2 4 3 3 2 6 3" xfId="36290" xr:uid="{00000000-0005-0000-0000-00000A8D0000}"/>
    <cellStyle name="20% - Accent1 4 2 4 3 3 2 7" xfId="36291" xr:uid="{00000000-0005-0000-0000-00000B8D0000}"/>
    <cellStyle name="20% - Accent1 4 2 4 3 3 2 7 2" xfId="36292" xr:uid="{00000000-0005-0000-0000-00000C8D0000}"/>
    <cellStyle name="20% - Accent1 4 2 4 3 3 2 8" xfId="36293" xr:uid="{00000000-0005-0000-0000-00000D8D0000}"/>
    <cellStyle name="20% - Accent1 4 2 4 3 3 2 8 2" xfId="36294" xr:uid="{00000000-0005-0000-0000-00000E8D0000}"/>
    <cellStyle name="20% - Accent1 4 2 4 3 3 2 9" xfId="36295" xr:uid="{00000000-0005-0000-0000-00000F8D0000}"/>
    <cellStyle name="20% - Accent1 4 2 4 3 3 3" xfId="36296" xr:uid="{00000000-0005-0000-0000-0000108D0000}"/>
    <cellStyle name="20% - Accent1 4 2 4 3 3 3 2" xfId="36297" xr:uid="{00000000-0005-0000-0000-0000118D0000}"/>
    <cellStyle name="20% - Accent1 4 2 4 3 3 3 2 2" xfId="36298" xr:uid="{00000000-0005-0000-0000-0000128D0000}"/>
    <cellStyle name="20% - Accent1 4 2 4 3 3 3 2 2 2" xfId="36299" xr:uid="{00000000-0005-0000-0000-0000138D0000}"/>
    <cellStyle name="20% - Accent1 4 2 4 3 3 3 2 2 2 2" xfId="36300" xr:uid="{00000000-0005-0000-0000-0000148D0000}"/>
    <cellStyle name="20% - Accent1 4 2 4 3 3 3 2 2 3" xfId="36301" xr:uid="{00000000-0005-0000-0000-0000158D0000}"/>
    <cellStyle name="20% - Accent1 4 2 4 3 3 3 2 3" xfId="36302" xr:uid="{00000000-0005-0000-0000-0000168D0000}"/>
    <cellStyle name="20% - Accent1 4 2 4 3 3 3 2 3 2" xfId="36303" xr:uid="{00000000-0005-0000-0000-0000178D0000}"/>
    <cellStyle name="20% - Accent1 4 2 4 3 3 3 2 4" xfId="36304" xr:uid="{00000000-0005-0000-0000-0000188D0000}"/>
    <cellStyle name="20% - Accent1 4 2 4 3 3 3 3" xfId="36305" xr:uid="{00000000-0005-0000-0000-0000198D0000}"/>
    <cellStyle name="20% - Accent1 4 2 4 3 3 3 3 2" xfId="36306" xr:uid="{00000000-0005-0000-0000-00001A8D0000}"/>
    <cellStyle name="20% - Accent1 4 2 4 3 3 3 3 2 2" xfId="36307" xr:uid="{00000000-0005-0000-0000-00001B8D0000}"/>
    <cellStyle name="20% - Accent1 4 2 4 3 3 3 3 2 2 2" xfId="36308" xr:uid="{00000000-0005-0000-0000-00001C8D0000}"/>
    <cellStyle name="20% - Accent1 4 2 4 3 3 3 3 2 3" xfId="36309" xr:uid="{00000000-0005-0000-0000-00001D8D0000}"/>
    <cellStyle name="20% - Accent1 4 2 4 3 3 3 3 3" xfId="36310" xr:uid="{00000000-0005-0000-0000-00001E8D0000}"/>
    <cellStyle name="20% - Accent1 4 2 4 3 3 3 3 3 2" xfId="36311" xr:uid="{00000000-0005-0000-0000-00001F8D0000}"/>
    <cellStyle name="20% - Accent1 4 2 4 3 3 3 3 4" xfId="36312" xr:uid="{00000000-0005-0000-0000-0000208D0000}"/>
    <cellStyle name="20% - Accent1 4 2 4 3 3 3 4" xfId="36313" xr:uid="{00000000-0005-0000-0000-0000218D0000}"/>
    <cellStyle name="20% - Accent1 4 2 4 3 3 3 4 2" xfId="36314" xr:uid="{00000000-0005-0000-0000-0000228D0000}"/>
    <cellStyle name="20% - Accent1 4 2 4 3 3 3 4 2 2" xfId="36315" xr:uid="{00000000-0005-0000-0000-0000238D0000}"/>
    <cellStyle name="20% - Accent1 4 2 4 3 3 3 4 2 2 2" xfId="36316" xr:uid="{00000000-0005-0000-0000-0000248D0000}"/>
    <cellStyle name="20% - Accent1 4 2 4 3 3 3 4 2 3" xfId="36317" xr:uid="{00000000-0005-0000-0000-0000258D0000}"/>
    <cellStyle name="20% - Accent1 4 2 4 3 3 3 4 3" xfId="36318" xr:uid="{00000000-0005-0000-0000-0000268D0000}"/>
    <cellStyle name="20% - Accent1 4 2 4 3 3 3 4 3 2" xfId="36319" xr:uid="{00000000-0005-0000-0000-0000278D0000}"/>
    <cellStyle name="20% - Accent1 4 2 4 3 3 3 4 4" xfId="36320" xr:uid="{00000000-0005-0000-0000-0000288D0000}"/>
    <cellStyle name="20% - Accent1 4 2 4 3 3 3 5" xfId="36321" xr:uid="{00000000-0005-0000-0000-0000298D0000}"/>
    <cellStyle name="20% - Accent1 4 2 4 3 3 3 5 2" xfId="36322" xr:uid="{00000000-0005-0000-0000-00002A8D0000}"/>
    <cellStyle name="20% - Accent1 4 2 4 3 3 3 5 2 2" xfId="36323" xr:uid="{00000000-0005-0000-0000-00002B8D0000}"/>
    <cellStyle name="20% - Accent1 4 2 4 3 3 3 5 3" xfId="36324" xr:uid="{00000000-0005-0000-0000-00002C8D0000}"/>
    <cellStyle name="20% - Accent1 4 2 4 3 3 3 6" xfId="36325" xr:uid="{00000000-0005-0000-0000-00002D8D0000}"/>
    <cellStyle name="20% - Accent1 4 2 4 3 3 3 6 2" xfId="36326" xr:uid="{00000000-0005-0000-0000-00002E8D0000}"/>
    <cellStyle name="20% - Accent1 4 2 4 3 3 3 6 2 2" xfId="36327" xr:uid="{00000000-0005-0000-0000-00002F8D0000}"/>
    <cellStyle name="20% - Accent1 4 2 4 3 3 3 6 3" xfId="36328" xr:uid="{00000000-0005-0000-0000-0000308D0000}"/>
    <cellStyle name="20% - Accent1 4 2 4 3 3 3 7" xfId="36329" xr:uid="{00000000-0005-0000-0000-0000318D0000}"/>
    <cellStyle name="20% - Accent1 4 2 4 3 3 3 7 2" xfId="36330" xr:uid="{00000000-0005-0000-0000-0000328D0000}"/>
    <cellStyle name="20% - Accent1 4 2 4 3 3 3 8" xfId="36331" xr:uid="{00000000-0005-0000-0000-0000338D0000}"/>
    <cellStyle name="20% - Accent1 4 2 4 3 3 3 8 2" xfId="36332" xr:uid="{00000000-0005-0000-0000-0000348D0000}"/>
    <cellStyle name="20% - Accent1 4 2 4 3 3 3 9" xfId="36333" xr:uid="{00000000-0005-0000-0000-0000358D0000}"/>
    <cellStyle name="20% - Accent1 4 2 4 3 3 4" xfId="36334" xr:uid="{00000000-0005-0000-0000-0000368D0000}"/>
    <cellStyle name="20% - Accent1 4 2 4 3 3 4 2" xfId="36335" xr:uid="{00000000-0005-0000-0000-0000378D0000}"/>
    <cellStyle name="20% - Accent1 4 2 4 3 3 4 2 2" xfId="36336" xr:uid="{00000000-0005-0000-0000-0000388D0000}"/>
    <cellStyle name="20% - Accent1 4 2 4 3 3 4 2 2 2" xfId="36337" xr:uid="{00000000-0005-0000-0000-0000398D0000}"/>
    <cellStyle name="20% - Accent1 4 2 4 3 3 4 2 3" xfId="36338" xr:uid="{00000000-0005-0000-0000-00003A8D0000}"/>
    <cellStyle name="20% - Accent1 4 2 4 3 3 4 3" xfId="36339" xr:uid="{00000000-0005-0000-0000-00003B8D0000}"/>
    <cellStyle name="20% - Accent1 4 2 4 3 3 4 3 2" xfId="36340" xr:uid="{00000000-0005-0000-0000-00003C8D0000}"/>
    <cellStyle name="20% - Accent1 4 2 4 3 3 4 4" xfId="36341" xr:uid="{00000000-0005-0000-0000-00003D8D0000}"/>
    <cellStyle name="20% - Accent1 4 2 4 3 3 5" xfId="36342" xr:uid="{00000000-0005-0000-0000-00003E8D0000}"/>
    <cellStyle name="20% - Accent1 4 2 4 3 3 5 2" xfId="36343" xr:uid="{00000000-0005-0000-0000-00003F8D0000}"/>
    <cellStyle name="20% - Accent1 4 2 4 3 3 5 2 2" xfId="36344" xr:uid="{00000000-0005-0000-0000-0000408D0000}"/>
    <cellStyle name="20% - Accent1 4 2 4 3 3 5 2 2 2" xfId="36345" xr:uid="{00000000-0005-0000-0000-0000418D0000}"/>
    <cellStyle name="20% - Accent1 4 2 4 3 3 5 2 3" xfId="36346" xr:uid="{00000000-0005-0000-0000-0000428D0000}"/>
    <cellStyle name="20% - Accent1 4 2 4 3 3 5 3" xfId="36347" xr:uid="{00000000-0005-0000-0000-0000438D0000}"/>
    <cellStyle name="20% - Accent1 4 2 4 3 3 5 3 2" xfId="36348" xr:uid="{00000000-0005-0000-0000-0000448D0000}"/>
    <cellStyle name="20% - Accent1 4 2 4 3 3 5 4" xfId="36349" xr:uid="{00000000-0005-0000-0000-0000458D0000}"/>
    <cellStyle name="20% - Accent1 4 2 4 3 3 6" xfId="36350" xr:uid="{00000000-0005-0000-0000-0000468D0000}"/>
    <cellStyle name="20% - Accent1 4 2 4 3 3 6 2" xfId="36351" xr:uid="{00000000-0005-0000-0000-0000478D0000}"/>
    <cellStyle name="20% - Accent1 4 2 4 3 3 6 2 2" xfId="36352" xr:uid="{00000000-0005-0000-0000-0000488D0000}"/>
    <cellStyle name="20% - Accent1 4 2 4 3 3 6 2 2 2" xfId="36353" xr:uid="{00000000-0005-0000-0000-0000498D0000}"/>
    <cellStyle name="20% - Accent1 4 2 4 3 3 6 2 3" xfId="36354" xr:uid="{00000000-0005-0000-0000-00004A8D0000}"/>
    <cellStyle name="20% - Accent1 4 2 4 3 3 6 3" xfId="36355" xr:uid="{00000000-0005-0000-0000-00004B8D0000}"/>
    <cellStyle name="20% - Accent1 4 2 4 3 3 6 3 2" xfId="36356" xr:uid="{00000000-0005-0000-0000-00004C8D0000}"/>
    <cellStyle name="20% - Accent1 4 2 4 3 3 6 4" xfId="36357" xr:uid="{00000000-0005-0000-0000-00004D8D0000}"/>
    <cellStyle name="20% - Accent1 4 2 4 3 3 7" xfId="36358" xr:uid="{00000000-0005-0000-0000-00004E8D0000}"/>
    <cellStyle name="20% - Accent1 4 2 4 3 3 7 2" xfId="36359" xr:uid="{00000000-0005-0000-0000-00004F8D0000}"/>
    <cellStyle name="20% - Accent1 4 2 4 3 3 7 2 2" xfId="36360" xr:uid="{00000000-0005-0000-0000-0000508D0000}"/>
    <cellStyle name="20% - Accent1 4 2 4 3 3 7 3" xfId="36361" xr:uid="{00000000-0005-0000-0000-0000518D0000}"/>
    <cellStyle name="20% - Accent1 4 2 4 3 3 8" xfId="36362" xr:uid="{00000000-0005-0000-0000-0000528D0000}"/>
    <cellStyle name="20% - Accent1 4 2 4 3 3 8 2" xfId="36363" xr:uid="{00000000-0005-0000-0000-0000538D0000}"/>
    <cellStyle name="20% - Accent1 4 2 4 3 3 8 2 2" xfId="36364" xr:uid="{00000000-0005-0000-0000-0000548D0000}"/>
    <cellStyle name="20% - Accent1 4 2 4 3 3 8 3" xfId="36365" xr:uid="{00000000-0005-0000-0000-0000558D0000}"/>
    <cellStyle name="20% - Accent1 4 2 4 3 3 9" xfId="36366" xr:uid="{00000000-0005-0000-0000-0000568D0000}"/>
    <cellStyle name="20% - Accent1 4 2 4 3 3 9 2" xfId="36367" xr:uid="{00000000-0005-0000-0000-0000578D0000}"/>
    <cellStyle name="20% - Accent1 4 2 4 3 4" xfId="36368" xr:uid="{00000000-0005-0000-0000-0000588D0000}"/>
    <cellStyle name="20% - Accent1 4 2 4 3 4 10" xfId="36369" xr:uid="{00000000-0005-0000-0000-0000598D0000}"/>
    <cellStyle name="20% - Accent1 4 2 4 3 4 10 2" xfId="36370" xr:uid="{00000000-0005-0000-0000-00005A8D0000}"/>
    <cellStyle name="20% - Accent1 4 2 4 3 4 11" xfId="36371" xr:uid="{00000000-0005-0000-0000-00005B8D0000}"/>
    <cellStyle name="20% - Accent1 4 2 4 3 4 2" xfId="36372" xr:uid="{00000000-0005-0000-0000-00005C8D0000}"/>
    <cellStyle name="20% - Accent1 4 2 4 3 4 2 2" xfId="36373" xr:uid="{00000000-0005-0000-0000-00005D8D0000}"/>
    <cellStyle name="20% - Accent1 4 2 4 3 4 2 2 2" xfId="36374" xr:uid="{00000000-0005-0000-0000-00005E8D0000}"/>
    <cellStyle name="20% - Accent1 4 2 4 3 4 2 2 2 2" xfId="36375" xr:uid="{00000000-0005-0000-0000-00005F8D0000}"/>
    <cellStyle name="20% - Accent1 4 2 4 3 4 2 2 2 2 2" xfId="36376" xr:uid="{00000000-0005-0000-0000-0000608D0000}"/>
    <cellStyle name="20% - Accent1 4 2 4 3 4 2 2 2 3" xfId="36377" xr:uid="{00000000-0005-0000-0000-0000618D0000}"/>
    <cellStyle name="20% - Accent1 4 2 4 3 4 2 2 3" xfId="36378" xr:uid="{00000000-0005-0000-0000-0000628D0000}"/>
    <cellStyle name="20% - Accent1 4 2 4 3 4 2 2 3 2" xfId="36379" xr:uid="{00000000-0005-0000-0000-0000638D0000}"/>
    <cellStyle name="20% - Accent1 4 2 4 3 4 2 2 4" xfId="36380" xr:uid="{00000000-0005-0000-0000-0000648D0000}"/>
    <cellStyle name="20% - Accent1 4 2 4 3 4 2 3" xfId="36381" xr:uid="{00000000-0005-0000-0000-0000658D0000}"/>
    <cellStyle name="20% - Accent1 4 2 4 3 4 2 3 2" xfId="36382" xr:uid="{00000000-0005-0000-0000-0000668D0000}"/>
    <cellStyle name="20% - Accent1 4 2 4 3 4 2 3 2 2" xfId="36383" xr:uid="{00000000-0005-0000-0000-0000678D0000}"/>
    <cellStyle name="20% - Accent1 4 2 4 3 4 2 3 2 2 2" xfId="36384" xr:uid="{00000000-0005-0000-0000-0000688D0000}"/>
    <cellStyle name="20% - Accent1 4 2 4 3 4 2 3 2 3" xfId="36385" xr:uid="{00000000-0005-0000-0000-0000698D0000}"/>
    <cellStyle name="20% - Accent1 4 2 4 3 4 2 3 3" xfId="36386" xr:uid="{00000000-0005-0000-0000-00006A8D0000}"/>
    <cellStyle name="20% - Accent1 4 2 4 3 4 2 3 3 2" xfId="36387" xr:uid="{00000000-0005-0000-0000-00006B8D0000}"/>
    <cellStyle name="20% - Accent1 4 2 4 3 4 2 3 4" xfId="36388" xr:uid="{00000000-0005-0000-0000-00006C8D0000}"/>
    <cellStyle name="20% - Accent1 4 2 4 3 4 2 4" xfId="36389" xr:uid="{00000000-0005-0000-0000-00006D8D0000}"/>
    <cellStyle name="20% - Accent1 4 2 4 3 4 2 4 2" xfId="36390" xr:uid="{00000000-0005-0000-0000-00006E8D0000}"/>
    <cellStyle name="20% - Accent1 4 2 4 3 4 2 4 2 2" xfId="36391" xr:uid="{00000000-0005-0000-0000-00006F8D0000}"/>
    <cellStyle name="20% - Accent1 4 2 4 3 4 2 4 2 2 2" xfId="36392" xr:uid="{00000000-0005-0000-0000-0000708D0000}"/>
    <cellStyle name="20% - Accent1 4 2 4 3 4 2 4 2 3" xfId="36393" xr:uid="{00000000-0005-0000-0000-0000718D0000}"/>
    <cellStyle name="20% - Accent1 4 2 4 3 4 2 4 3" xfId="36394" xr:uid="{00000000-0005-0000-0000-0000728D0000}"/>
    <cellStyle name="20% - Accent1 4 2 4 3 4 2 4 3 2" xfId="36395" xr:uid="{00000000-0005-0000-0000-0000738D0000}"/>
    <cellStyle name="20% - Accent1 4 2 4 3 4 2 4 4" xfId="36396" xr:uid="{00000000-0005-0000-0000-0000748D0000}"/>
    <cellStyle name="20% - Accent1 4 2 4 3 4 2 5" xfId="36397" xr:uid="{00000000-0005-0000-0000-0000758D0000}"/>
    <cellStyle name="20% - Accent1 4 2 4 3 4 2 5 2" xfId="36398" xr:uid="{00000000-0005-0000-0000-0000768D0000}"/>
    <cellStyle name="20% - Accent1 4 2 4 3 4 2 5 2 2" xfId="36399" xr:uid="{00000000-0005-0000-0000-0000778D0000}"/>
    <cellStyle name="20% - Accent1 4 2 4 3 4 2 5 3" xfId="36400" xr:uid="{00000000-0005-0000-0000-0000788D0000}"/>
    <cellStyle name="20% - Accent1 4 2 4 3 4 2 6" xfId="36401" xr:uid="{00000000-0005-0000-0000-0000798D0000}"/>
    <cellStyle name="20% - Accent1 4 2 4 3 4 2 6 2" xfId="36402" xr:uid="{00000000-0005-0000-0000-00007A8D0000}"/>
    <cellStyle name="20% - Accent1 4 2 4 3 4 2 6 2 2" xfId="36403" xr:uid="{00000000-0005-0000-0000-00007B8D0000}"/>
    <cellStyle name="20% - Accent1 4 2 4 3 4 2 6 3" xfId="36404" xr:uid="{00000000-0005-0000-0000-00007C8D0000}"/>
    <cellStyle name="20% - Accent1 4 2 4 3 4 2 7" xfId="36405" xr:uid="{00000000-0005-0000-0000-00007D8D0000}"/>
    <cellStyle name="20% - Accent1 4 2 4 3 4 2 7 2" xfId="36406" xr:uid="{00000000-0005-0000-0000-00007E8D0000}"/>
    <cellStyle name="20% - Accent1 4 2 4 3 4 2 8" xfId="36407" xr:uid="{00000000-0005-0000-0000-00007F8D0000}"/>
    <cellStyle name="20% - Accent1 4 2 4 3 4 2 8 2" xfId="36408" xr:uid="{00000000-0005-0000-0000-0000808D0000}"/>
    <cellStyle name="20% - Accent1 4 2 4 3 4 2 9" xfId="36409" xr:uid="{00000000-0005-0000-0000-0000818D0000}"/>
    <cellStyle name="20% - Accent1 4 2 4 3 4 3" xfId="36410" xr:uid="{00000000-0005-0000-0000-0000828D0000}"/>
    <cellStyle name="20% - Accent1 4 2 4 3 4 3 2" xfId="36411" xr:uid="{00000000-0005-0000-0000-0000838D0000}"/>
    <cellStyle name="20% - Accent1 4 2 4 3 4 3 2 2" xfId="36412" xr:uid="{00000000-0005-0000-0000-0000848D0000}"/>
    <cellStyle name="20% - Accent1 4 2 4 3 4 3 2 2 2" xfId="36413" xr:uid="{00000000-0005-0000-0000-0000858D0000}"/>
    <cellStyle name="20% - Accent1 4 2 4 3 4 3 2 2 2 2" xfId="36414" xr:uid="{00000000-0005-0000-0000-0000868D0000}"/>
    <cellStyle name="20% - Accent1 4 2 4 3 4 3 2 2 3" xfId="36415" xr:uid="{00000000-0005-0000-0000-0000878D0000}"/>
    <cellStyle name="20% - Accent1 4 2 4 3 4 3 2 3" xfId="36416" xr:uid="{00000000-0005-0000-0000-0000888D0000}"/>
    <cellStyle name="20% - Accent1 4 2 4 3 4 3 2 3 2" xfId="36417" xr:uid="{00000000-0005-0000-0000-0000898D0000}"/>
    <cellStyle name="20% - Accent1 4 2 4 3 4 3 2 4" xfId="36418" xr:uid="{00000000-0005-0000-0000-00008A8D0000}"/>
    <cellStyle name="20% - Accent1 4 2 4 3 4 3 3" xfId="36419" xr:uid="{00000000-0005-0000-0000-00008B8D0000}"/>
    <cellStyle name="20% - Accent1 4 2 4 3 4 3 3 2" xfId="36420" xr:uid="{00000000-0005-0000-0000-00008C8D0000}"/>
    <cellStyle name="20% - Accent1 4 2 4 3 4 3 3 2 2" xfId="36421" xr:uid="{00000000-0005-0000-0000-00008D8D0000}"/>
    <cellStyle name="20% - Accent1 4 2 4 3 4 3 3 2 2 2" xfId="36422" xr:uid="{00000000-0005-0000-0000-00008E8D0000}"/>
    <cellStyle name="20% - Accent1 4 2 4 3 4 3 3 2 3" xfId="36423" xr:uid="{00000000-0005-0000-0000-00008F8D0000}"/>
    <cellStyle name="20% - Accent1 4 2 4 3 4 3 3 3" xfId="36424" xr:uid="{00000000-0005-0000-0000-0000908D0000}"/>
    <cellStyle name="20% - Accent1 4 2 4 3 4 3 3 3 2" xfId="36425" xr:uid="{00000000-0005-0000-0000-0000918D0000}"/>
    <cellStyle name="20% - Accent1 4 2 4 3 4 3 3 4" xfId="36426" xr:uid="{00000000-0005-0000-0000-0000928D0000}"/>
    <cellStyle name="20% - Accent1 4 2 4 3 4 3 4" xfId="36427" xr:uid="{00000000-0005-0000-0000-0000938D0000}"/>
    <cellStyle name="20% - Accent1 4 2 4 3 4 3 4 2" xfId="36428" xr:uid="{00000000-0005-0000-0000-0000948D0000}"/>
    <cellStyle name="20% - Accent1 4 2 4 3 4 3 4 2 2" xfId="36429" xr:uid="{00000000-0005-0000-0000-0000958D0000}"/>
    <cellStyle name="20% - Accent1 4 2 4 3 4 3 4 2 2 2" xfId="36430" xr:uid="{00000000-0005-0000-0000-0000968D0000}"/>
    <cellStyle name="20% - Accent1 4 2 4 3 4 3 4 2 3" xfId="36431" xr:uid="{00000000-0005-0000-0000-0000978D0000}"/>
    <cellStyle name="20% - Accent1 4 2 4 3 4 3 4 3" xfId="36432" xr:uid="{00000000-0005-0000-0000-0000988D0000}"/>
    <cellStyle name="20% - Accent1 4 2 4 3 4 3 4 3 2" xfId="36433" xr:uid="{00000000-0005-0000-0000-0000998D0000}"/>
    <cellStyle name="20% - Accent1 4 2 4 3 4 3 4 4" xfId="36434" xr:uid="{00000000-0005-0000-0000-00009A8D0000}"/>
    <cellStyle name="20% - Accent1 4 2 4 3 4 3 5" xfId="36435" xr:uid="{00000000-0005-0000-0000-00009B8D0000}"/>
    <cellStyle name="20% - Accent1 4 2 4 3 4 3 5 2" xfId="36436" xr:uid="{00000000-0005-0000-0000-00009C8D0000}"/>
    <cellStyle name="20% - Accent1 4 2 4 3 4 3 5 2 2" xfId="36437" xr:uid="{00000000-0005-0000-0000-00009D8D0000}"/>
    <cellStyle name="20% - Accent1 4 2 4 3 4 3 5 3" xfId="36438" xr:uid="{00000000-0005-0000-0000-00009E8D0000}"/>
    <cellStyle name="20% - Accent1 4 2 4 3 4 3 6" xfId="36439" xr:uid="{00000000-0005-0000-0000-00009F8D0000}"/>
    <cellStyle name="20% - Accent1 4 2 4 3 4 3 6 2" xfId="36440" xr:uid="{00000000-0005-0000-0000-0000A08D0000}"/>
    <cellStyle name="20% - Accent1 4 2 4 3 4 3 6 2 2" xfId="36441" xr:uid="{00000000-0005-0000-0000-0000A18D0000}"/>
    <cellStyle name="20% - Accent1 4 2 4 3 4 3 6 3" xfId="36442" xr:uid="{00000000-0005-0000-0000-0000A28D0000}"/>
    <cellStyle name="20% - Accent1 4 2 4 3 4 3 7" xfId="36443" xr:uid="{00000000-0005-0000-0000-0000A38D0000}"/>
    <cellStyle name="20% - Accent1 4 2 4 3 4 3 7 2" xfId="36444" xr:uid="{00000000-0005-0000-0000-0000A48D0000}"/>
    <cellStyle name="20% - Accent1 4 2 4 3 4 3 8" xfId="36445" xr:uid="{00000000-0005-0000-0000-0000A58D0000}"/>
    <cellStyle name="20% - Accent1 4 2 4 3 4 3 8 2" xfId="36446" xr:uid="{00000000-0005-0000-0000-0000A68D0000}"/>
    <cellStyle name="20% - Accent1 4 2 4 3 4 3 9" xfId="36447" xr:uid="{00000000-0005-0000-0000-0000A78D0000}"/>
    <cellStyle name="20% - Accent1 4 2 4 3 4 4" xfId="36448" xr:uid="{00000000-0005-0000-0000-0000A88D0000}"/>
    <cellStyle name="20% - Accent1 4 2 4 3 4 4 2" xfId="36449" xr:uid="{00000000-0005-0000-0000-0000A98D0000}"/>
    <cellStyle name="20% - Accent1 4 2 4 3 4 4 2 2" xfId="36450" xr:uid="{00000000-0005-0000-0000-0000AA8D0000}"/>
    <cellStyle name="20% - Accent1 4 2 4 3 4 4 2 2 2" xfId="36451" xr:uid="{00000000-0005-0000-0000-0000AB8D0000}"/>
    <cellStyle name="20% - Accent1 4 2 4 3 4 4 2 3" xfId="36452" xr:uid="{00000000-0005-0000-0000-0000AC8D0000}"/>
    <cellStyle name="20% - Accent1 4 2 4 3 4 4 3" xfId="36453" xr:uid="{00000000-0005-0000-0000-0000AD8D0000}"/>
    <cellStyle name="20% - Accent1 4 2 4 3 4 4 3 2" xfId="36454" xr:uid="{00000000-0005-0000-0000-0000AE8D0000}"/>
    <cellStyle name="20% - Accent1 4 2 4 3 4 4 4" xfId="36455" xr:uid="{00000000-0005-0000-0000-0000AF8D0000}"/>
    <cellStyle name="20% - Accent1 4 2 4 3 4 5" xfId="36456" xr:uid="{00000000-0005-0000-0000-0000B08D0000}"/>
    <cellStyle name="20% - Accent1 4 2 4 3 4 5 2" xfId="36457" xr:uid="{00000000-0005-0000-0000-0000B18D0000}"/>
    <cellStyle name="20% - Accent1 4 2 4 3 4 5 2 2" xfId="36458" xr:uid="{00000000-0005-0000-0000-0000B28D0000}"/>
    <cellStyle name="20% - Accent1 4 2 4 3 4 5 2 2 2" xfId="36459" xr:uid="{00000000-0005-0000-0000-0000B38D0000}"/>
    <cellStyle name="20% - Accent1 4 2 4 3 4 5 2 3" xfId="36460" xr:uid="{00000000-0005-0000-0000-0000B48D0000}"/>
    <cellStyle name="20% - Accent1 4 2 4 3 4 5 3" xfId="36461" xr:uid="{00000000-0005-0000-0000-0000B58D0000}"/>
    <cellStyle name="20% - Accent1 4 2 4 3 4 5 3 2" xfId="36462" xr:uid="{00000000-0005-0000-0000-0000B68D0000}"/>
    <cellStyle name="20% - Accent1 4 2 4 3 4 5 4" xfId="36463" xr:uid="{00000000-0005-0000-0000-0000B78D0000}"/>
    <cellStyle name="20% - Accent1 4 2 4 3 4 6" xfId="36464" xr:uid="{00000000-0005-0000-0000-0000B88D0000}"/>
    <cellStyle name="20% - Accent1 4 2 4 3 4 6 2" xfId="36465" xr:uid="{00000000-0005-0000-0000-0000B98D0000}"/>
    <cellStyle name="20% - Accent1 4 2 4 3 4 6 2 2" xfId="36466" xr:uid="{00000000-0005-0000-0000-0000BA8D0000}"/>
    <cellStyle name="20% - Accent1 4 2 4 3 4 6 2 2 2" xfId="36467" xr:uid="{00000000-0005-0000-0000-0000BB8D0000}"/>
    <cellStyle name="20% - Accent1 4 2 4 3 4 6 2 3" xfId="36468" xr:uid="{00000000-0005-0000-0000-0000BC8D0000}"/>
    <cellStyle name="20% - Accent1 4 2 4 3 4 6 3" xfId="36469" xr:uid="{00000000-0005-0000-0000-0000BD8D0000}"/>
    <cellStyle name="20% - Accent1 4 2 4 3 4 6 3 2" xfId="36470" xr:uid="{00000000-0005-0000-0000-0000BE8D0000}"/>
    <cellStyle name="20% - Accent1 4 2 4 3 4 6 4" xfId="36471" xr:uid="{00000000-0005-0000-0000-0000BF8D0000}"/>
    <cellStyle name="20% - Accent1 4 2 4 3 4 7" xfId="36472" xr:uid="{00000000-0005-0000-0000-0000C08D0000}"/>
    <cellStyle name="20% - Accent1 4 2 4 3 4 7 2" xfId="36473" xr:uid="{00000000-0005-0000-0000-0000C18D0000}"/>
    <cellStyle name="20% - Accent1 4 2 4 3 4 7 2 2" xfId="36474" xr:uid="{00000000-0005-0000-0000-0000C28D0000}"/>
    <cellStyle name="20% - Accent1 4 2 4 3 4 7 3" xfId="36475" xr:uid="{00000000-0005-0000-0000-0000C38D0000}"/>
    <cellStyle name="20% - Accent1 4 2 4 3 4 8" xfId="36476" xr:uid="{00000000-0005-0000-0000-0000C48D0000}"/>
    <cellStyle name="20% - Accent1 4 2 4 3 4 8 2" xfId="36477" xr:uid="{00000000-0005-0000-0000-0000C58D0000}"/>
    <cellStyle name="20% - Accent1 4 2 4 3 4 8 2 2" xfId="36478" xr:uid="{00000000-0005-0000-0000-0000C68D0000}"/>
    <cellStyle name="20% - Accent1 4 2 4 3 4 8 3" xfId="36479" xr:uid="{00000000-0005-0000-0000-0000C78D0000}"/>
    <cellStyle name="20% - Accent1 4 2 4 3 4 9" xfId="36480" xr:uid="{00000000-0005-0000-0000-0000C88D0000}"/>
    <cellStyle name="20% - Accent1 4 2 4 3 4 9 2" xfId="36481" xr:uid="{00000000-0005-0000-0000-0000C98D0000}"/>
    <cellStyle name="20% - Accent1 4 2 4 3 5" xfId="36482" xr:uid="{00000000-0005-0000-0000-0000CA8D0000}"/>
    <cellStyle name="20% - Accent1 4 2 4 3 5 2" xfId="36483" xr:uid="{00000000-0005-0000-0000-0000CB8D0000}"/>
    <cellStyle name="20% - Accent1 4 2 4 3 5 2 2" xfId="36484" xr:uid="{00000000-0005-0000-0000-0000CC8D0000}"/>
    <cellStyle name="20% - Accent1 4 2 4 3 5 2 2 2" xfId="36485" xr:uid="{00000000-0005-0000-0000-0000CD8D0000}"/>
    <cellStyle name="20% - Accent1 4 2 4 3 5 2 2 2 2" xfId="36486" xr:uid="{00000000-0005-0000-0000-0000CE8D0000}"/>
    <cellStyle name="20% - Accent1 4 2 4 3 5 2 2 3" xfId="36487" xr:uid="{00000000-0005-0000-0000-0000CF8D0000}"/>
    <cellStyle name="20% - Accent1 4 2 4 3 5 2 3" xfId="36488" xr:uid="{00000000-0005-0000-0000-0000D08D0000}"/>
    <cellStyle name="20% - Accent1 4 2 4 3 5 2 3 2" xfId="36489" xr:uid="{00000000-0005-0000-0000-0000D18D0000}"/>
    <cellStyle name="20% - Accent1 4 2 4 3 5 2 4" xfId="36490" xr:uid="{00000000-0005-0000-0000-0000D28D0000}"/>
    <cellStyle name="20% - Accent1 4 2 4 3 5 3" xfId="36491" xr:uid="{00000000-0005-0000-0000-0000D38D0000}"/>
    <cellStyle name="20% - Accent1 4 2 4 3 5 3 2" xfId="36492" xr:uid="{00000000-0005-0000-0000-0000D48D0000}"/>
    <cellStyle name="20% - Accent1 4 2 4 3 5 3 2 2" xfId="36493" xr:uid="{00000000-0005-0000-0000-0000D58D0000}"/>
    <cellStyle name="20% - Accent1 4 2 4 3 5 3 2 2 2" xfId="36494" xr:uid="{00000000-0005-0000-0000-0000D68D0000}"/>
    <cellStyle name="20% - Accent1 4 2 4 3 5 3 2 3" xfId="36495" xr:uid="{00000000-0005-0000-0000-0000D78D0000}"/>
    <cellStyle name="20% - Accent1 4 2 4 3 5 3 3" xfId="36496" xr:uid="{00000000-0005-0000-0000-0000D88D0000}"/>
    <cellStyle name="20% - Accent1 4 2 4 3 5 3 3 2" xfId="36497" xr:uid="{00000000-0005-0000-0000-0000D98D0000}"/>
    <cellStyle name="20% - Accent1 4 2 4 3 5 3 4" xfId="36498" xr:uid="{00000000-0005-0000-0000-0000DA8D0000}"/>
    <cellStyle name="20% - Accent1 4 2 4 3 5 4" xfId="36499" xr:uid="{00000000-0005-0000-0000-0000DB8D0000}"/>
    <cellStyle name="20% - Accent1 4 2 4 3 5 4 2" xfId="36500" xr:uid="{00000000-0005-0000-0000-0000DC8D0000}"/>
    <cellStyle name="20% - Accent1 4 2 4 3 5 4 2 2" xfId="36501" xr:uid="{00000000-0005-0000-0000-0000DD8D0000}"/>
    <cellStyle name="20% - Accent1 4 2 4 3 5 4 2 2 2" xfId="36502" xr:uid="{00000000-0005-0000-0000-0000DE8D0000}"/>
    <cellStyle name="20% - Accent1 4 2 4 3 5 4 2 3" xfId="36503" xr:uid="{00000000-0005-0000-0000-0000DF8D0000}"/>
    <cellStyle name="20% - Accent1 4 2 4 3 5 4 3" xfId="36504" xr:uid="{00000000-0005-0000-0000-0000E08D0000}"/>
    <cellStyle name="20% - Accent1 4 2 4 3 5 4 3 2" xfId="36505" xr:uid="{00000000-0005-0000-0000-0000E18D0000}"/>
    <cellStyle name="20% - Accent1 4 2 4 3 5 4 4" xfId="36506" xr:uid="{00000000-0005-0000-0000-0000E28D0000}"/>
    <cellStyle name="20% - Accent1 4 2 4 3 5 5" xfId="36507" xr:uid="{00000000-0005-0000-0000-0000E38D0000}"/>
    <cellStyle name="20% - Accent1 4 2 4 3 5 5 2" xfId="36508" xr:uid="{00000000-0005-0000-0000-0000E48D0000}"/>
    <cellStyle name="20% - Accent1 4 2 4 3 5 5 2 2" xfId="36509" xr:uid="{00000000-0005-0000-0000-0000E58D0000}"/>
    <cellStyle name="20% - Accent1 4 2 4 3 5 5 3" xfId="36510" xr:uid="{00000000-0005-0000-0000-0000E68D0000}"/>
    <cellStyle name="20% - Accent1 4 2 4 3 5 6" xfId="36511" xr:uid="{00000000-0005-0000-0000-0000E78D0000}"/>
    <cellStyle name="20% - Accent1 4 2 4 3 5 6 2" xfId="36512" xr:uid="{00000000-0005-0000-0000-0000E88D0000}"/>
    <cellStyle name="20% - Accent1 4 2 4 3 5 6 2 2" xfId="36513" xr:uid="{00000000-0005-0000-0000-0000E98D0000}"/>
    <cellStyle name="20% - Accent1 4 2 4 3 5 6 3" xfId="36514" xr:uid="{00000000-0005-0000-0000-0000EA8D0000}"/>
    <cellStyle name="20% - Accent1 4 2 4 3 5 7" xfId="36515" xr:uid="{00000000-0005-0000-0000-0000EB8D0000}"/>
    <cellStyle name="20% - Accent1 4 2 4 3 5 7 2" xfId="36516" xr:uid="{00000000-0005-0000-0000-0000EC8D0000}"/>
    <cellStyle name="20% - Accent1 4 2 4 3 5 8" xfId="36517" xr:uid="{00000000-0005-0000-0000-0000ED8D0000}"/>
    <cellStyle name="20% - Accent1 4 2 4 3 5 8 2" xfId="36518" xr:uid="{00000000-0005-0000-0000-0000EE8D0000}"/>
    <cellStyle name="20% - Accent1 4 2 4 3 5 9" xfId="36519" xr:uid="{00000000-0005-0000-0000-0000EF8D0000}"/>
    <cellStyle name="20% - Accent1 4 2 4 3 6" xfId="36520" xr:uid="{00000000-0005-0000-0000-0000F08D0000}"/>
    <cellStyle name="20% - Accent1 4 2 4 3 6 2" xfId="36521" xr:uid="{00000000-0005-0000-0000-0000F18D0000}"/>
    <cellStyle name="20% - Accent1 4 2 4 3 6 2 2" xfId="36522" xr:uid="{00000000-0005-0000-0000-0000F28D0000}"/>
    <cellStyle name="20% - Accent1 4 2 4 3 6 2 2 2" xfId="36523" xr:uid="{00000000-0005-0000-0000-0000F38D0000}"/>
    <cellStyle name="20% - Accent1 4 2 4 3 6 2 2 2 2" xfId="36524" xr:uid="{00000000-0005-0000-0000-0000F48D0000}"/>
    <cellStyle name="20% - Accent1 4 2 4 3 6 2 2 3" xfId="36525" xr:uid="{00000000-0005-0000-0000-0000F58D0000}"/>
    <cellStyle name="20% - Accent1 4 2 4 3 6 2 3" xfId="36526" xr:uid="{00000000-0005-0000-0000-0000F68D0000}"/>
    <cellStyle name="20% - Accent1 4 2 4 3 6 2 3 2" xfId="36527" xr:uid="{00000000-0005-0000-0000-0000F78D0000}"/>
    <cellStyle name="20% - Accent1 4 2 4 3 6 2 4" xfId="36528" xr:uid="{00000000-0005-0000-0000-0000F88D0000}"/>
    <cellStyle name="20% - Accent1 4 2 4 3 6 3" xfId="36529" xr:uid="{00000000-0005-0000-0000-0000F98D0000}"/>
    <cellStyle name="20% - Accent1 4 2 4 3 6 3 2" xfId="36530" xr:uid="{00000000-0005-0000-0000-0000FA8D0000}"/>
    <cellStyle name="20% - Accent1 4 2 4 3 6 3 2 2" xfId="36531" xr:uid="{00000000-0005-0000-0000-0000FB8D0000}"/>
    <cellStyle name="20% - Accent1 4 2 4 3 6 3 2 2 2" xfId="36532" xr:uid="{00000000-0005-0000-0000-0000FC8D0000}"/>
    <cellStyle name="20% - Accent1 4 2 4 3 6 3 2 3" xfId="36533" xr:uid="{00000000-0005-0000-0000-0000FD8D0000}"/>
    <cellStyle name="20% - Accent1 4 2 4 3 6 3 3" xfId="36534" xr:uid="{00000000-0005-0000-0000-0000FE8D0000}"/>
    <cellStyle name="20% - Accent1 4 2 4 3 6 3 3 2" xfId="36535" xr:uid="{00000000-0005-0000-0000-0000FF8D0000}"/>
    <cellStyle name="20% - Accent1 4 2 4 3 6 3 4" xfId="36536" xr:uid="{00000000-0005-0000-0000-0000008E0000}"/>
    <cellStyle name="20% - Accent1 4 2 4 3 6 4" xfId="36537" xr:uid="{00000000-0005-0000-0000-0000018E0000}"/>
    <cellStyle name="20% - Accent1 4 2 4 3 6 4 2" xfId="36538" xr:uid="{00000000-0005-0000-0000-0000028E0000}"/>
    <cellStyle name="20% - Accent1 4 2 4 3 6 4 2 2" xfId="36539" xr:uid="{00000000-0005-0000-0000-0000038E0000}"/>
    <cellStyle name="20% - Accent1 4 2 4 3 6 4 2 2 2" xfId="36540" xr:uid="{00000000-0005-0000-0000-0000048E0000}"/>
    <cellStyle name="20% - Accent1 4 2 4 3 6 4 2 3" xfId="36541" xr:uid="{00000000-0005-0000-0000-0000058E0000}"/>
    <cellStyle name="20% - Accent1 4 2 4 3 6 4 3" xfId="36542" xr:uid="{00000000-0005-0000-0000-0000068E0000}"/>
    <cellStyle name="20% - Accent1 4 2 4 3 6 4 3 2" xfId="36543" xr:uid="{00000000-0005-0000-0000-0000078E0000}"/>
    <cellStyle name="20% - Accent1 4 2 4 3 6 4 4" xfId="36544" xr:uid="{00000000-0005-0000-0000-0000088E0000}"/>
    <cellStyle name="20% - Accent1 4 2 4 3 6 5" xfId="36545" xr:uid="{00000000-0005-0000-0000-0000098E0000}"/>
    <cellStyle name="20% - Accent1 4 2 4 3 6 5 2" xfId="36546" xr:uid="{00000000-0005-0000-0000-00000A8E0000}"/>
    <cellStyle name="20% - Accent1 4 2 4 3 6 5 2 2" xfId="36547" xr:uid="{00000000-0005-0000-0000-00000B8E0000}"/>
    <cellStyle name="20% - Accent1 4 2 4 3 6 5 3" xfId="36548" xr:uid="{00000000-0005-0000-0000-00000C8E0000}"/>
    <cellStyle name="20% - Accent1 4 2 4 3 6 6" xfId="36549" xr:uid="{00000000-0005-0000-0000-00000D8E0000}"/>
    <cellStyle name="20% - Accent1 4 2 4 3 6 6 2" xfId="36550" xr:uid="{00000000-0005-0000-0000-00000E8E0000}"/>
    <cellStyle name="20% - Accent1 4 2 4 3 6 6 2 2" xfId="36551" xr:uid="{00000000-0005-0000-0000-00000F8E0000}"/>
    <cellStyle name="20% - Accent1 4 2 4 3 6 6 3" xfId="36552" xr:uid="{00000000-0005-0000-0000-0000108E0000}"/>
    <cellStyle name="20% - Accent1 4 2 4 3 6 7" xfId="36553" xr:uid="{00000000-0005-0000-0000-0000118E0000}"/>
    <cellStyle name="20% - Accent1 4 2 4 3 6 7 2" xfId="36554" xr:uid="{00000000-0005-0000-0000-0000128E0000}"/>
    <cellStyle name="20% - Accent1 4 2 4 3 6 8" xfId="36555" xr:uid="{00000000-0005-0000-0000-0000138E0000}"/>
    <cellStyle name="20% - Accent1 4 2 4 3 6 8 2" xfId="36556" xr:uid="{00000000-0005-0000-0000-0000148E0000}"/>
    <cellStyle name="20% - Accent1 4 2 4 3 6 9" xfId="36557" xr:uid="{00000000-0005-0000-0000-0000158E0000}"/>
    <cellStyle name="20% - Accent1 4 2 4 3 7" xfId="36558" xr:uid="{00000000-0005-0000-0000-0000168E0000}"/>
    <cellStyle name="20% - Accent1 4 2 4 3 7 2" xfId="36559" xr:uid="{00000000-0005-0000-0000-0000178E0000}"/>
    <cellStyle name="20% - Accent1 4 2 4 3 7 2 2" xfId="36560" xr:uid="{00000000-0005-0000-0000-0000188E0000}"/>
    <cellStyle name="20% - Accent1 4 2 4 3 7 2 2 2" xfId="36561" xr:uid="{00000000-0005-0000-0000-0000198E0000}"/>
    <cellStyle name="20% - Accent1 4 2 4 3 7 2 3" xfId="36562" xr:uid="{00000000-0005-0000-0000-00001A8E0000}"/>
    <cellStyle name="20% - Accent1 4 2 4 3 7 3" xfId="36563" xr:uid="{00000000-0005-0000-0000-00001B8E0000}"/>
    <cellStyle name="20% - Accent1 4 2 4 3 7 3 2" xfId="36564" xr:uid="{00000000-0005-0000-0000-00001C8E0000}"/>
    <cellStyle name="20% - Accent1 4 2 4 3 7 4" xfId="36565" xr:uid="{00000000-0005-0000-0000-00001D8E0000}"/>
    <cellStyle name="20% - Accent1 4 2 4 3 8" xfId="36566" xr:uid="{00000000-0005-0000-0000-00001E8E0000}"/>
    <cellStyle name="20% - Accent1 4 2 4 3 8 2" xfId="36567" xr:uid="{00000000-0005-0000-0000-00001F8E0000}"/>
    <cellStyle name="20% - Accent1 4 2 4 3 8 2 2" xfId="36568" xr:uid="{00000000-0005-0000-0000-0000208E0000}"/>
    <cellStyle name="20% - Accent1 4 2 4 3 8 2 2 2" xfId="36569" xr:uid="{00000000-0005-0000-0000-0000218E0000}"/>
    <cellStyle name="20% - Accent1 4 2 4 3 8 2 3" xfId="36570" xr:uid="{00000000-0005-0000-0000-0000228E0000}"/>
    <cellStyle name="20% - Accent1 4 2 4 3 8 3" xfId="36571" xr:uid="{00000000-0005-0000-0000-0000238E0000}"/>
    <cellStyle name="20% - Accent1 4 2 4 3 8 3 2" xfId="36572" xr:uid="{00000000-0005-0000-0000-0000248E0000}"/>
    <cellStyle name="20% - Accent1 4 2 4 3 8 4" xfId="36573" xr:uid="{00000000-0005-0000-0000-0000258E0000}"/>
    <cellStyle name="20% - Accent1 4 2 4 3 9" xfId="36574" xr:uid="{00000000-0005-0000-0000-0000268E0000}"/>
    <cellStyle name="20% - Accent1 4 2 4 3 9 2" xfId="36575" xr:uid="{00000000-0005-0000-0000-0000278E0000}"/>
    <cellStyle name="20% - Accent1 4 2 4 3 9 2 2" xfId="36576" xr:uid="{00000000-0005-0000-0000-0000288E0000}"/>
    <cellStyle name="20% - Accent1 4 2 4 3 9 2 2 2" xfId="36577" xr:uid="{00000000-0005-0000-0000-0000298E0000}"/>
    <cellStyle name="20% - Accent1 4 2 4 3 9 2 3" xfId="36578" xr:uid="{00000000-0005-0000-0000-00002A8E0000}"/>
    <cellStyle name="20% - Accent1 4 2 4 3 9 3" xfId="36579" xr:uid="{00000000-0005-0000-0000-00002B8E0000}"/>
    <cellStyle name="20% - Accent1 4 2 4 3 9 3 2" xfId="36580" xr:uid="{00000000-0005-0000-0000-00002C8E0000}"/>
    <cellStyle name="20% - Accent1 4 2 4 3 9 4" xfId="36581" xr:uid="{00000000-0005-0000-0000-00002D8E0000}"/>
    <cellStyle name="20% - Accent1 4 2 4 4" xfId="36582" xr:uid="{00000000-0005-0000-0000-00002E8E0000}"/>
    <cellStyle name="20% - Accent1 4 2 4 4 10" xfId="36583" xr:uid="{00000000-0005-0000-0000-00002F8E0000}"/>
    <cellStyle name="20% - Accent1 4 2 4 4 10 2" xfId="36584" xr:uid="{00000000-0005-0000-0000-0000308E0000}"/>
    <cellStyle name="20% - Accent1 4 2 4 4 11" xfId="36585" xr:uid="{00000000-0005-0000-0000-0000318E0000}"/>
    <cellStyle name="20% - Accent1 4 2 4 4 2" xfId="36586" xr:uid="{00000000-0005-0000-0000-0000328E0000}"/>
    <cellStyle name="20% - Accent1 4 2 4 4 2 2" xfId="36587" xr:uid="{00000000-0005-0000-0000-0000338E0000}"/>
    <cellStyle name="20% - Accent1 4 2 4 4 2 2 2" xfId="36588" xr:uid="{00000000-0005-0000-0000-0000348E0000}"/>
    <cellStyle name="20% - Accent1 4 2 4 4 2 2 2 2" xfId="36589" xr:uid="{00000000-0005-0000-0000-0000358E0000}"/>
    <cellStyle name="20% - Accent1 4 2 4 4 2 2 2 2 2" xfId="36590" xr:uid="{00000000-0005-0000-0000-0000368E0000}"/>
    <cellStyle name="20% - Accent1 4 2 4 4 2 2 2 3" xfId="36591" xr:uid="{00000000-0005-0000-0000-0000378E0000}"/>
    <cellStyle name="20% - Accent1 4 2 4 4 2 2 3" xfId="36592" xr:uid="{00000000-0005-0000-0000-0000388E0000}"/>
    <cellStyle name="20% - Accent1 4 2 4 4 2 2 3 2" xfId="36593" xr:uid="{00000000-0005-0000-0000-0000398E0000}"/>
    <cellStyle name="20% - Accent1 4 2 4 4 2 2 4" xfId="36594" xr:uid="{00000000-0005-0000-0000-00003A8E0000}"/>
    <cellStyle name="20% - Accent1 4 2 4 4 2 3" xfId="36595" xr:uid="{00000000-0005-0000-0000-00003B8E0000}"/>
    <cellStyle name="20% - Accent1 4 2 4 4 2 3 2" xfId="36596" xr:uid="{00000000-0005-0000-0000-00003C8E0000}"/>
    <cellStyle name="20% - Accent1 4 2 4 4 2 3 2 2" xfId="36597" xr:uid="{00000000-0005-0000-0000-00003D8E0000}"/>
    <cellStyle name="20% - Accent1 4 2 4 4 2 3 2 2 2" xfId="36598" xr:uid="{00000000-0005-0000-0000-00003E8E0000}"/>
    <cellStyle name="20% - Accent1 4 2 4 4 2 3 2 3" xfId="36599" xr:uid="{00000000-0005-0000-0000-00003F8E0000}"/>
    <cellStyle name="20% - Accent1 4 2 4 4 2 3 3" xfId="36600" xr:uid="{00000000-0005-0000-0000-0000408E0000}"/>
    <cellStyle name="20% - Accent1 4 2 4 4 2 3 3 2" xfId="36601" xr:uid="{00000000-0005-0000-0000-0000418E0000}"/>
    <cellStyle name="20% - Accent1 4 2 4 4 2 3 4" xfId="36602" xr:uid="{00000000-0005-0000-0000-0000428E0000}"/>
    <cellStyle name="20% - Accent1 4 2 4 4 2 4" xfId="36603" xr:uid="{00000000-0005-0000-0000-0000438E0000}"/>
    <cellStyle name="20% - Accent1 4 2 4 4 2 4 2" xfId="36604" xr:uid="{00000000-0005-0000-0000-0000448E0000}"/>
    <cellStyle name="20% - Accent1 4 2 4 4 2 4 2 2" xfId="36605" xr:uid="{00000000-0005-0000-0000-0000458E0000}"/>
    <cellStyle name="20% - Accent1 4 2 4 4 2 4 2 2 2" xfId="36606" xr:uid="{00000000-0005-0000-0000-0000468E0000}"/>
    <cellStyle name="20% - Accent1 4 2 4 4 2 4 2 3" xfId="36607" xr:uid="{00000000-0005-0000-0000-0000478E0000}"/>
    <cellStyle name="20% - Accent1 4 2 4 4 2 4 3" xfId="36608" xr:uid="{00000000-0005-0000-0000-0000488E0000}"/>
    <cellStyle name="20% - Accent1 4 2 4 4 2 4 3 2" xfId="36609" xr:uid="{00000000-0005-0000-0000-0000498E0000}"/>
    <cellStyle name="20% - Accent1 4 2 4 4 2 4 4" xfId="36610" xr:uid="{00000000-0005-0000-0000-00004A8E0000}"/>
    <cellStyle name="20% - Accent1 4 2 4 4 2 5" xfId="36611" xr:uid="{00000000-0005-0000-0000-00004B8E0000}"/>
    <cellStyle name="20% - Accent1 4 2 4 4 2 5 2" xfId="36612" xr:uid="{00000000-0005-0000-0000-00004C8E0000}"/>
    <cellStyle name="20% - Accent1 4 2 4 4 2 5 2 2" xfId="36613" xr:uid="{00000000-0005-0000-0000-00004D8E0000}"/>
    <cellStyle name="20% - Accent1 4 2 4 4 2 5 3" xfId="36614" xr:uid="{00000000-0005-0000-0000-00004E8E0000}"/>
    <cellStyle name="20% - Accent1 4 2 4 4 2 6" xfId="36615" xr:uid="{00000000-0005-0000-0000-00004F8E0000}"/>
    <cellStyle name="20% - Accent1 4 2 4 4 2 6 2" xfId="36616" xr:uid="{00000000-0005-0000-0000-0000508E0000}"/>
    <cellStyle name="20% - Accent1 4 2 4 4 2 6 2 2" xfId="36617" xr:uid="{00000000-0005-0000-0000-0000518E0000}"/>
    <cellStyle name="20% - Accent1 4 2 4 4 2 6 3" xfId="36618" xr:uid="{00000000-0005-0000-0000-0000528E0000}"/>
    <cellStyle name="20% - Accent1 4 2 4 4 2 7" xfId="36619" xr:uid="{00000000-0005-0000-0000-0000538E0000}"/>
    <cellStyle name="20% - Accent1 4 2 4 4 2 7 2" xfId="36620" xr:uid="{00000000-0005-0000-0000-0000548E0000}"/>
    <cellStyle name="20% - Accent1 4 2 4 4 2 8" xfId="36621" xr:uid="{00000000-0005-0000-0000-0000558E0000}"/>
    <cellStyle name="20% - Accent1 4 2 4 4 2 8 2" xfId="36622" xr:uid="{00000000-0005-0000-0000-0000568E0000}"/>
    <cellStyle name="20% - Accent1 4 2 4 4 2 9" xfId="36623" xr:uid="{00000000-0005-0000-0000-0000578E0000}"/>
    <cellStyle name="20% - Accent1 4 2 4 4 3" xfId="36624" xr:uid="{00000000-0005-0000-0000-0000588E0000}"/>
    <cellStyle name="20% - Accent1 4 2 4 4 3 2" xfId="36625" xr:uid="{00000000-0005-0000-0000-0000598E0000}"/>
    <cellStyle name="20% - Accent1 4 2 4 4 3 2 2" xfId="36626" xr:uid="{00000000-0005-0000-0000-00005A8E0000}"/>
    <cellStyle name="20% - Accent1 4 2 4 4 3 2 2 2" xfId="36627" xr:uid="{00000000-0005-0000-0000-00005B8E0000}"/>
    <cellStyle name="20% - Accent1 4 2 4 4 3 2 2 2 2" xfId="36628" xr:uid="{00000000-0005-0000-0000-00005C8E0000}"/>
    <cellStyle name="20% - Accent1 4 2 4 4 3 2 2 3" xfId="36629" xr:uid="{00000000-0005-0000-0000-00005D8E0000}"/>
    <cellStyle name="20% - Accent1 4 2 4 4 3 2 3" xfId="36630" xr:uid="{00000000-0005-0000-0000-00005E8E0000}"/>
    <cellStyle name="20% - Accent1 4 2 4 4 3 2 3 2" xfId="36631" xr:uid="{00000000-0005-0000-0000-00005F8E0000}"/>
    <cellStyle name="20% - Accent1 4 2 4 4 3 2 4" xfId="36632" xr:uid="{00000000-0005-0000-0000-0000608E0000}"/>
    <cellStyle name="20% - Accent1 4 2 4 4 3 3" xfId="36633" xr:uid="{00000000-0005-0000-0000-0000618E0000}"/>
    <cellStyle name="20% - Accent1 4 2 4 4 3 3 2" xfId="36634" xr:uid="{00000000-0005-0000-0000-0000628E0000}"/>
    <cellStyle name="20% - Accent1 4 2 4 4 3 3 2 2" xfId="36635" xr:uid="{00000000-0005-0000-0000-0000638E0000}"/>
    <cellStyle name="20% - Accent1 4 2 4 4 3 3 2 2 2" xfId="36636" xr:uid="{00000000-0005-0000-0000-0000648E0000}"/>
    <cellStyle name="20% - Accent1 4 2 4 4 3 3 2 3" xfId="36637" xr:uid="{00000000-0005-0000-0000-0000658E0000}"/>
    <cellStyle name="20% - Accent1 4 2 4 4 3 3 3" xfId="36638" xr:uid="{00000000-0005-0000-0000-0000668E0000}"/>
    <cellStyle name="20% - Accent1 4 2 4 4 3 3 3 2" xfId="36639" xr:uid="{00000000-0005-0000-0000-0000678E0000}"/>
    <cellStyle name="20% - Accent1 4 2 4 4 3 3 4" xfId="36640" xr:uid="{00000000-0005-0000-0000-0000688E0000}"/>
    <cellStyle name="20% - Accent1 4 2 4 4 3 4" xfId="36641" xr:uid="{00000000-0005-0000-0000-0000698E0000}"/>
    <cellStyle name="20% - Accent1 4 2 4 4 3 4 2" xfId="36642" xr:uid="{00000000-0005-0000-0000-00006A8E0000}"/>
    <cellStyle name="20% - Accent1 4 2 4 4 3 4 2 2" xfId="36643" xr:uid="{00000000-0005-0000-0000-00006B8E0000}"/>
    <cellStyle name="20% - Accent1 4 2 4 4 3 4 2 2 2" xfId="36644" xr:uid="{00000000-0005-0000-0000-00006C8E0000}"/>
    <cellStyle name="20% - Accent1 4 2 4 4 3 4 2 3" xfId="36645" xr:uid="{00000000-0005-0000-0000-00006D8E0000}"/>
    <cellStyle name="20% - Accent1 4 2 4 4 3 4 3" xfId="36646" xr:uid="{00000000-0005-0000-0000-00006E8E0000}"/>
    <cellStyle name="20% - Accent1 4 2 4 4 3 4 3 2" xfId="36647" xr:uid="{00000000-0005-0000-0000-00006F8E0000}"/>
    <cellStyle name="20% - Accent1 4 2 4 4 3 4 4" xfId="36648" xr:uid="{00000000-0005-0000-0000-0000708E0000}"/>
    <cellStyle name="20% - Accent1 4 2 4 4 3 5" xfId="36649" xr:uid="{00000000-0005-0000-0000-0000718E0000}"/>
    <cellStyle name="20% - Accent1 4 2 4 4 3 5 2" xfId="36650" xr:uid="{00000000-0005-0000-0000-0000728E0000}"/>
    <cellStyle name="20% - Accent1 4 2 4 4 3 5 2 2" xfId="36651" xr:uid="{00000000-0005-0000-0000-0000738E0000}"/>
    <cellStyle name="20% - Accent1 4 2 4 4 3 5 3" xfId="36652" xr:uid="{00000000-0005-0000-0000-0000748E0000}"/>
    <cellStyle name="20% - Accent1 4 2 4 4 3 6" xfId="36653" xr:uid="{00000000-0005-0000-0000-0000758E0000}"/>
    <cellStyle name="20% - Accent1 4 2 4 4 3 6 2" xfId="36654" xr:uid="{00000000-0005-0000-0000-0000768E0000}"/>
    <cellStyle name="20% - Accent1 4 2 4 4 3 6 2 2" xfId="36655" xr:uid="{00000000-0005-0000-0000-0000778E0000}"/>
    <cellStyle name="20% - Accent1 4 2 4 4 3 6 3" xfId="36656" xr:uid="{00000000-0005-0000-0000-0000788E0000}"/>
    <cellStyle name="20% - Accent1 4 2 4 4 3 7" xfId="36657" xr:uid="{00000000-0005-0000-0000-0000798E0000}"/>
    <cellStyle name="20% - Accent1 4 2 4 4 3 7 2" xfId="36658" xr:uid="{00000000-0005-0000-0000-00007A8E0000}"/>
    <cellStyle name="20% - Accent1 4 2 4 4 3 8" xfId="36659" xr:uid="{00000000-0005-0000-0000-00007B8E0000}"/>
    <cellStyle name="20% - Accent1 4 2 4 4 3 8 2" xfId="36660" xr:uid="{00000000-0005-0000-0000-00007C8E0000}"/>
    <cellStyle name="20% - Accent1 4 2 4 4 3 9" xfId="36661" xr:uid="{00000000-0005-0000-0000-00007D8E0000}"/>
    <cellStyle name="20% - Accent1 4 2 4 4 4" xfId="36662" xr:uid="{00000000-0005-0000-0000-00007E8E0000}"/>
    <cellStyle name="20% - Accent1 4 2 4 4 4 2" xfId="36663" xr:uid="{00000000-0005-0000-0000-00007F8E0000}"/>
    <cellStyle name="20% - Accent1 4 2 4 4 4 2 2" xfId="36664" xr:uid="{00000000-0005-0000-0000-0000808E0000}"/>
    <cellStyle name="20% - Accent1 4 2 4 4 4 2 2 2" xfId="36665" xr:uid="{00000000-0005-0000-0000-0000818E0000}"/>
    <cellStyle name="20% - Accent1 4 2 4 4 4 2 3" xfId="36666" xr:uid="{00000000-0005-0000-0000-0000828E0000}"/>
    <cellStyle name="20% - Accent1 4 2 4 4 4 3" xfId="36667" xr:uid="{00000000-0005-0000-0000-0000838E0000}"/>
    <cellStyle name="20% - Accent1 4 2 4 4 4 3 2" xfId="36668" xr:uid="{00000000-0005-0000-0000-0000848E0000}"/>
    <cellStyle name="20% - Accent1 4 2 4 4 4 4" xfId="36669" xr:uid="{00000000-0005-0000-0000-0000858E0000}"/>
    <cellStyle name="20% - Accent1 4 2 4 4 5" xfId="36670" xr:uid="{00000000-0005-0000-0000-0000868E0000}"/>
    <cellStyle name="20% - Accent1 4 2 4 4 5 2" xfId="36671" xr:uid="{00000000-0005-0000-0000-0000878E0000}"/>
    <cellStyle name="20% - Accent1 4 2 4 4 5 2 2" xfId="36672" xr:uid="{00000000-0005-0000-0000-0000888E0000}"/>
    <cellStyle name="20% - Accent1 4 2 4 4 5 2 2 2" xfId="36673" xr:uid="{00000000-0005-0000-0000-0000898E0000}"/>
    <cellStyle name="20% - Accent1 4 2 4 4 5 2 3" xfId="36674" xr:uid="{00000000-0005-0000-0000-00008A8E0000}"/>
    <cellStyle name="20% - Accent1 4 2 4 4 5 3" xfId="36675" xr:uid="{00000000-0005-0000-0000-00008B8E0000}"/>
    <cellStyle name="20% - Accent1 4 2 4 4 5 3 2" xfId="36676" xr:uid="{00000000-0005-0000-0000-00008C8E0000}"/>
    <cellStyle name="20% - Accent1 4 2 4 4 5 4" xfId="36677" xr:uid="{00000000-0005-0000-0000-00008D8E0000}"/>
    <cellStyle name="20% - Accent1 4 2 4 4 6" xfId="36678" xr:uid="{00000000-0005-0000-0000-00008E8E0000}"/>
    <cellStyle name="20% - Accent1 4 2 4 4 6 2" xfId="36679" xr:uid="{00000000-0005-0000-0000-00008F8E0000}"/>
    <cellStyle name="20% - Accent1 4 2 4 4 6 2 2" xfId="36680" xr:uid="{00000000-0005-0000-0000-0000908E0000}"/>
    <cellStyle name="20% - Accent1 4 2 4 4 6 2 2 2" xfId="36681" xr:uid="{00000000-0005-0000-0000-0000918E0000}"/>
    <cellStyle name="20% - Accent1 4 2 4 4 6 2 3" xfId="36682" xr:uid="{00000000-0005-0000-0000-0000928E0000}"/>
    <cellStyle name="20% - Accent1 4 2 4 4 6 3" xfId="36683" xr:uid="{00000000-0005-0000-0000-0000938E0000}"/>
    <cellStyle name="20% - Accent1 4 2 4 4 6 3 2" xfId="36684" xr:uid="{00000000-0005-0000-0000-0000948E0000}"/>
    <cellStyle name="20% - Accent1 4 2 4 4 6 4" xfId="36685" xr:uid="{00000000-0005-0000-0000-0000958E0000}"/>
    <cellStyle name="20% - Accent1 4 2 4 4 7" xfId="36686" xr:uid="{00000000-0005-0000-0000-0000968E0000}"/>
    <cellStyle name="20% - Accent1 4 2 4 4 7 2" xfId="36687" xr:uid="{00000000-0005-0000-0000-0000978E0000}"/>
    <cellStyle name="20% - Accent1 4 2 4 4 7 2 2" xfId="36688" xr:uid="{00000000-0005-0000-0000-0000988E0000}"/>
    <cellStyle name="20% - Accent1 4 2 4 4 7 3" xfId="36689" xr:uid="{00000000-0005-0000-0000-0000998E0000}"/>
    <cellStyle name="20% - Accent1 4 2 4 4 8" xfId="36690" xr:uid="{00000000-0005-0000-0000-00009A8E0000}"/>
    <cellStyle name="20% - Accent1 4 2 4 4 8 2" xfId="36691" xr:uid="{00000000-0005-0000-0000-00009B8E0000}"/>
    <cellStyle name="20% - Accent1 4 2 4 4 8 2 2" xfId="36692" xr:uid="{00000000-0005-0000-0000-00009C8E0000}"/>
    <cellStyle name="20% - Accent1 4 2 4 4 8 3" xfId="36693" xr:uid="{00000000-0005-0000-0000-00009D8E0000}"/>
    <cellStyle name="20% - Accent1 4 2 4 4 9" xfId="36694" xr:uid="{00000000-0005-0000-0000-00009E8E0000}"/>
    <cellStyle name="20% - Accent1 4 2 4 4 9 2" xfId="36695" xr:uid="{00000000-0005-0000-0000-00009F8E0000}"/>
    <cellStyle name="20% - Accent1 4 2 4 5" xfId="36696" xr:uid="{00000000-0005-0000-0000-0000A08E0000}"/>
    <cellStyle name="20% - Accent1 4 2 4 5 10" xfId="36697" xr:uid="{00000000-0005-0000-0000-0000A18E0000}"/>
    <cellStyle name="20% - Accent1 4 2 4 5 10 2" xfId="36698" xr:uid="{00000000-0005-0000-0000-0000A28E0000}"/>
    <cellStyle name="20% - Accent1 4 2 4 5 11" xfId="36699" xr:uid="{00000000-0005-0000-0000-0000A38E0000}"/>
    <cellStyle name="20% - Accent1 4 2 4 5 2" xfId="36700" xr:uid="{00000000-0005-0000-0000-0000A48E0000}"/>
    <cellStyle name="20% - Accent1 4 2 4 5 2 2" xfId="36701" xr:uid="{00000000-0005-0000-0000-0000A58E0000}"/>
    <cellStyle name="20% - Accent1 4 2 4 5 2 2 2" xfId="36702" xr:uid="{00000000-0005-0000-0000-0000A68E0000}"/>
    <cellStyle name="20% - Accent1 4 2 4 5 2 2 2 2" xfId="36703" xr:uid="{00000000-0005-0000-0000-0000A78E0000}"/>
    <cellStyle name="20% - Accent1 4 2 4 5 2 2 2 2 2" xfId="36704" xr:uid="{00000000-0005-0000-0000-0000A88E0000}"/>
    <cellStyle name="20% - Accent1 4 2 4 5 2 2 2 3" xfId="36705" xr:uid="{00000000-0005-0000-0000-0000A98E0000}"/>
    <cellStyle name="20% - Accent1 4 2 4 5 2 2 3" xfId="36706" xr:uid="{00000000-0005-0000-0000-0000AA8E0000}"/>
    <cellStyle name="20% - Accent1 4 2 4 5 2 2 3 2" xfId="36707" xr:uid="{00000000-0005-0000-0000-0000AB8E0000}"/>
    <cellStyle name="20% - Accent1 4 2 4 5 2 2 4" xfId="36708" xr:uid="{00000000-0005-0000-0000-0000AC8E0000}"/>
    <cellStyle name="20% - Accent1 4 2 4 5 2 3" xfId="36709" xr:uid="{00000000-0005-0000-0000-0000AD8E0000}"/>
    <cellStyle name="20% - Accent1 4 2 4 5 2 3 2" xfId="36710" xr:uid="{00000000-0005-0000-0000-0000AE8E0000}"/>
    <cellStyle name="20% - Accent1 4 2 4 5 2 3 2 2" xfId="36711" xr:uid="{00000000-0005-0000-0000-0000AF8E0000}"/>
    <cellStyle name="20% - Accent1 4 2 4 5 2 3 2 2 2" xfId="36712" xr:uid="{00000000-0005-0000-0000-0000B08E0000}"/>
    <cellStyle name="20% - Accent1 4 2 4 5 2 3 2 3" xfId="36713" xr:uid="{00000000-0005-0000-0000-0000B18E0000}"/>
    <cellStyle name="20% - Accent1 4 2 4 5 2 3 3" xfId="36714" xr:uid="{00000000-0005-0000-0000-0000B28E0000}"/>
    <cellStyle name="20% - Accent1 4 2 4 5 2 3 3 2" xfId="36715" xr:uid="{00000000-0005-0000-0000-0000B38E0000}"/>
    <cellStyle name="20% - Accent1 4 2 4 5 2 3 4" xfId="36716" xr:uid="{00000000-0005-0000-0000-0000B48E0000}"/>
    <cellStyle name="20% - Accent1 4 2 4 5 2 4" xfId="36717" xr:uid="{00000000-0005-0000-0000-0000B58E0000}"/>
    <cellStyle name="20% - Accent1 4 2 4 5 2 4 2" xfId="36718" xr:uid="{00000000-0005-0000-0000-0000B68E0000}"/>
    <cellStyle name="20% - Accent1 4 2 4 5 2 4 2 2" xfId="36719" xr:uid="{00000000-0005-0000-0000-0000B78E0000}"/>
    <cellStyle name="20% - Accent1 4 2 4 5 2 4 2 2 2" xfId="36720" xr:uid="{00000000-0005-0000-0000-0000B88E0000}"/>
    <cellStyle name="20% - Accent1 4 2 4 5 2 4 2 3" xfId="36721" xr:uid="{00000000-0005-0000-0000-0000B98E0000}"/>
    <cellStyle name="20% - Accent1 4 2 4 5 2 4 3" xfId="36722" xr:uid="{00000000-0005-0000-0000-0000BA8E0000}"/>
    <cellStyle name="20% - Accent1 4 2 4 5 2 4 3 2" xfId="36723" xr:uid="{00000000-0005-0000-0000-0000BB8E0000}"/>
    <cellStyle name="20% - Accent1 4 2 4 5 2 4 4" xfId="36724" xr:uid="{00000000-0005-0000-0000-0000BC8E0000}"/>
    <cellStyle name="20% - Accent1 4 2 4 5 2 5" xfId="36725" xr:uid="{00000000-0005-0000-0000-0000BD8E0000}"/>
    <cellStyle name="20% - Accent1 4 2 4 5 2 5 2" xfId="36726" xr:uid="{00000000-0005-0000-0000-0000BE8E0000}"/>
    <cellStyle name="20% - Accent1 4 2 4 5 2 5 2 2" xfId="36727" xr:uid="{00000000-0005-0000-0000-0000BF8E0000}"/>
    <cellStyle name="20% - Accent1 4 2 4 5 2 5 3" xfId="36728" xr:uid="{00000000-0005-0000-0000-0000C08E0000}"/>
    <cellStyle name="20% - Accent1 4 2 4 5 2 6" xfId="36729" xr:uid="{00000000-0005-0000-0000-0000C18E0000}"/>
    <cellStyle name="20% - Accent1 4 2 4 5 2 6 2" xfId="36730" xr:uid="{00000000-0005-0000-0000-0000C28E0000}"/>
    <cellStyle name="20% - Accent1 4 2 4 5 2 6 2 2" xfId="36731" xr:uid="{00000000-0005-0000-0000-0000C38E0000}"/>
    <cellStyle name="20% - Accent1 4 2 4 5 2 6 3" xfId="36732" xr:uid="{00000000-0005-0000-0000-0000C48E0000}"/>
    <cellStyle name="20% - Accent1 4 2 4 5 2 7" xfId="36733" xr:uid="{00000000-0005-0000-0000-0000C58E0000}"/>
    <cellStyle name="20% - Accent1 4 2 4 5 2 7 2" xfId="36734" xr:uid="{00000000-0005-0000-0000-0000C68E0000}"/>
    <cellStyle name="20% - Accent1 4 2 4 5 2 8" xfId="36735" xr:uid="{00000000-0005-0000-0000-0000C78E0000}"/>
    <cellStyle name="20% - Accent1 4 2 4 5 2 8 2" xfId="36736" xr:uid="{00000000-0005-0000-0000-0000C88E0000}"/>
    <cellStyle name="20% - Accent1 4 2 4 5 2 9" xfId="36737" xr:uid="{00000000-0005-0000-0000-0000C98E0000}"/>
    <cellStyle name="20% - Accent1 4 2 4 5 3" xfId="36738" xr:uid="{00000000-0005-0000-0000-0000CA8E0000}"/>
    <cellStyle name="20% - Accent1 4 2 4 5 3 2" xfId="36739" xr:uid="{00000000-0005-0000-0000-0000CB8E0000}"/>
    <cellStyle name="20% - Accent1 4 2 4 5 3 2 2" xfId="36740" xr:uid="{00000000-0005-0000-0000-0000CC8E0000}"/>
    <cellStyle name="20% - Accent1 4 2 4 5 3 2 2 2" xfId="36741" xr:uid="{00000000-0005-0000-0000-0000CD8E0000}"/>
    <cellStyle name="20% - Accent1 4 2 4 5 3 2 2 2 2" xfId="36742" xr:uid="{00000000-0005-0000-0000-0000CE8E0000}"/>
    <cellStyle name="20% - Accent1 4 2 4 5 3 2 2 3" xfId="36743" xr:uid="{00000000-0005-0000-0000-0000CF8E0000}"/>
    <cellStyle name="20% - Accent1 4 2 4 5 3 2 3" xfId="36744" xr:uid="{00000000-0005-0000-0000-0000D08E0000}"/>
    <cellStyle name="20% - Accent1 4 2 4 5 3 2 3 2" xfId="36745" xr:uid="{00000000-0005-0000-0000-0000D18E0000}"/>
    <cellStyle name="20% - Accent1 4 2 4 5 3 2 4" xfId="36746" xr:uid="{00000000-0005-0000-0000-0000D28E0000}"/>
    <cellStyle name="20% - Accent1 4 2 4 5 3 3" xfId="36747" xr:uid="{00000000-0005-0000-0000-0000D38E0000}"/>
    <cellStyle name="20% - Accent1 4 2 4 5 3 3 2" xfId="36748" xr:uid="{00000000-0005-0000-0000-0000D48E0000}"/>
    <cellStyle name="20% - Accent1 4 2 4 5 3 3 2 2" xfId="36749" xr:uid="{00000000-0005-0000-0000-0000D58E0000}"/>
    <cellStyle name="20% - Accent1 4 2 4 5 3 3 2 2 2" xfId="36750" xr:uid="{00000000-0005-0000-0000-0000D68E0000}"/>
    <cellStyle name="20% - Accent1 4 2 4 5 3 3 2 3" xfId="36751" xr:uid="{00000000-0005-0000-0000-0000D78E0000}"/>
    <cellStyle name="20% - Accent1 4 2 4 5 3 3 3" xfId="36752" xr:uid="{00000000-0005-0000-0000-0000D88E0000}"/>
    <cellStyle name="20% - Accent1 4 2 4 5 3 3 3 2" xfId="36753" xr:uid="{00000000-0005-0000-0000-0000D98E0000}"/>
    <cellStyle name="20% - Accent1 4 2 4 5 3 3 4" xfId="36754" xr:uid="{00000000-0005-0000-0000-0000DA8E0000}"/>
    <cellStyle name="20% - Accent1 4 2 4 5 3 4" xfId="36755" xr:uid="{00000000-0005-0000-0000-0000DB8E0000}"/>
    <cellStyle name="20% - Accent1 4 2 4 5 3 4 2" xfId="36756" xr:uid="{00000000-0005-0000-0000-0000DC8E0000}"/>
    <cellStyle name="20% - Accent1 4 2 4 5 3 4 2 2" xfId="36757" xr:uid="{00000000-0005-0000-0000-0000DD8E0000}"/>
    <cellStyle name="20% - Accent1 4 2 4 5 3 4 2 2 2" xfId="36758" xr:uid="{00000000-0005-0000-0000-0000DE8E0000}"/>
    <cellStyle name="20% - Accent1 4 2 4 5 3 4 2 3" xfId="36759" xr:uid="{00000000-0005-0000-0000-0000DF8E0000}"/>
    <cellStyle name="20% - Accent1 4 2 4 5 3 4 3" xfId="36760" xr:uid="{00000000-0005-0000-0000-0000E08E0000}"/>
    <cellStyle name="20% - Accent1 4 2 4 5 3 4 3 2" xfId="36761" xr:uid="{00000000-0005-0000-0000-0000E18E0000}"/>
    <cellStyle name="20% - Accent1 4 2 4 5 3 4 4" xfId="36762" xr:uid="{00000000-0005-0000-0000-0000E28E0000}"/>
    <cellStyle name="20% - Accent1 4 2 4 5 3 5" xfId="36763" xr:uid="{00000000-0005-0000-0000-0000E38E0000}"/>
    <cellStyle name="20% - Accent1 4 2 4 5 3 5 2" xfId="36764" xr:uid="{00000000-0005-0000-0000-0000E48E0000}"/>
    <cellStyle name="20% - Accent1 4 2 4 5 3 5 2 2" xfId="36765" xr:uid="{00000000-0005-0000-0000-0000E58E0000}"/>
    <cellStyle name="20% - Accent1 4 2 4 5 3 5 3" xfId="36766" xr:uid="{00000000-0005-0000-0000-0000E68E0000}"/>
    <cellStyle name="20% - Accent1 4 2 4 5 3 6" xfId="36767" xr:uid="{00000000-0005-0000-0000-0000E78E0000}"/>
    <cellStyle name="20% - Accent1 4 2 4 5 3 6 2" xfId="36768" xr:uid="{00000000-0005-0000-0000-0000E88E0000}"/>
    <cellStyle name="20% - Accent1 4 2 4 5 3 6 2 2" xfId="36769" xr:uid="{00000000-0005-0000-0000-0000E98E0000}"/>
    <cellStyle name="20% - Accent1 4 2 4 5 3 6 3" xfId="36770" xr:uid="{00000000-0005-0000-0000-0000EA8E0000}"/>
    <cellStyle name="20% - Accent1 4 2 4 5 3 7" xfId="36771" xr:uid="{00000000-0005-0000-0000-0000EB8E0000}"/>
    <cellStyle name="20% - Accent1 4 2 4 5 3 7 2" xfId="36772" xr:uid="{00000000-0005-0000-0000-0000EC8E0000}"/>
    <cellStyle name="20% - Accent1 4 2 4 5 3 8" xfId="36773" xr:uid="{00000000-0005-0000-0000-0000ED8E0000}"/>
    <cellStyle name="20% - Accent1 4 2 4 5 3 8 2" xfId="36774" xr:uid="{00000000-0005-0000-0000-0000EE8E0000}"/>
    <cellStyle name="20% - Accent1 4 2 4 5 3 9" xfId="36775" xr:uid="{00000000-0005-0000-0000-0000EF8E0000}"/>
    <cellStyle name="20% - Accent1 4 2 4 5 4" xfId="36776" xr:uid="{00000000-0005-0000-0000-0000F08E0000}"/>
    <cellStyle name="20% - Accent1 4 2 4 5 4 2" xfId="36777" xr:uid="{00000000-0005-0000-0000-0000F18E0000}"/>
    <cellStyle name="20% - Accent1 4 2 4 5 4 2 2" xfId="36778" xr:uid="{00000000-0005-0000-0000-0000F28E0000}"/>
    <cellStyle name="20% - Accent1 4 2 4 5 4 2 2 2" xfId="36779" xr:uid="{00000000-0005-0000-0000-0000F38E0000}"/>
    <cellStyle name="20% - Accent1 4 2 4 5 4 2 3" xfId="36780" xr:uid="{00000000-0005-0000-0000-0000F48E0000}"/>
    <cellStyle name="20% - Accent1 4 2 4 5 4 3" xfId="36781" xr:uid="{00000000-0005-0000-0000-0000F58E0000}"/>
    <cellStyle name="20% - Accent1 4 2 4 5 4 3 2" xfId="36782" xr:uid="{00000000-0005-0000-0000-0000F68E0000}"/>
    <cellStyle name="20% - Accent1 4 2 4 5 4 4" xfId="36783" xr:uid="{00000000-0005-0000-0000-0000F78E0000}"/>
    <cellStyle name="20% - Accent1 4 2 4 5 5" xfId="36784" xr:uid="{00000000-0005-0000-0000-0000F88E0000}"/>
    <cellStyle name="20% - Accent1 4 2 4 5 5 2" xfId="36785" xr:uid="{00000000-0005-0000-0000-0000F98E0000}"/>
    <cellStyle name="20% - Accent1 4 2 4 5 5 2 2" xfId="36786" xr:uid="{00000000-0005-0000-0000-0000FA8E0000}"/>
    <cellStyle name="20% - Accent1 4 2 4 5 5 2 2 2" xfId="36787" xr:uid="{00000000-0005-0000-0000-0000FB8E0000}"/>
    <cellStyle name="20% - Accent1 4 2 4 5 5 2 3" xfId="36788" xr:uid="{00000000-0005-0000-0000-0000FC8E0000}"/>
    <cellStyle name="20% - Accent1 4 2 4 5 5 3" xfId="36789" xr:uid="{00000000-0005-0000-0000-0000FD8E0000}"/>
    <cellStyle name="20% - Accent1 4 2 4 5 5 3 2" xfId="36790" xr:uid="{00000000-0005-0000-0000-0000FE8E0000}"/>
    <cellStyle name="20% - Accent1 4 2 4 5 5 4" xfId="36791" xr:uid="{00000000-0005-0000-0000-0000FF8E0000}"/>
    <cellStyle name="20% - Accent1 4 2 4 5 6" xfId="36792" xr:uid="{00000000-0005-0000-0000-0000008F0000}"/>
    <cellStyle name="20% - Accent1 4 2 4 5 6 2" xfId="36793" xr:uid="{00000000-0005-0000-0000-0000018F0000}"/>
    <cellStyle name="20% - Accent1 4 2 4 5 6 2 2" xfId="36794" xr:uid="{00000000-0005-0000-0000-0000028F0000}"/>
    <cellStyle name="20% - Accent1 4 2 4 5 6 2 2 2" xfId="36795" xr:uid="{00000000-0005-0000-0000-0000038F0000}"/>
    <cellStyle name="20% - Accent1 4 2 4 5 6 2 3" xfId="36796" xr:uid="{00000000-0005-0000-0000-0000048F0000}"/>
    <cellStyle name="20% - Accent1 4 2 4 5 6 3" xfId="36797" xr:uid="{00000000-0005-0000-0000-0000058F0000}"/>
    <cellStyle name="20% - Accent1 4 2 4 5 6 3 2" xfId="36798" xr:uid="{00000000-0005-0000-0000-0000068F0000}"/>
    <cellStyle name="20% - Accent1 4 2 4 5 6 4" xfId="36799" xr:uid="{00000000-0005-0000-0000-0000078F0000}"/>
    <cellStyle name="20% - Accent1 4 2 4 5 7" xfId="36800" xr:uid="{00000000-0005-0000-0000-0000088F0000}"/>
    <cellStyle name="20% - Accent1 4 2 4 5 7 2" xfId="36801" xr:uid="{00000000-0005-0000-0000-0000098F0000}"/>
    <cellStyle name="20% - Accent1 4 2 4 5 7 2 2" xfId="36802" xr:uid="{00000000-0005-0000-0000-00000A8F0000}"/>
    <cellStyle name="20% - Accent1 4 2 4 5 7 3" xfId="36803" xr:uid="{00000000-0005-0000-0000-00000B8F0000}"/>
    <cellStyle name="20% - Accent1 4 2 4 5 8" xfId="36804" xr:uid="{00000000-0005-0000-0000-00000C8F0000}"/>
    <cellStyle name="20% - Accent1 4 2 4 5 8 2" xfId="36805" xr:uid="{00000000-0005-0000-0000-00000D8F0000}"/>
    <cellStyle name="20% - Accent1 4 2 4 5 8 2 2" xfId="36806" xr:uid="{00000000-0005-0000-0000-00000E8F0000}"/>
    <cellStyle name="20% - Accent1 4 2 4 5 8 3" xfId="36807" xr:uid="{00000000-0005-0000-0000-00000F8F0000}"/>
    <cellStyle name="20% - Accent1 4 2 4 5 9" xfId="36808" xr:uid="{00000000-0005-0000-0000-0000108F0000}"/>
    <cellStyle name="20% - Accent1 4 2 4 5 9 2" xfId="36809" xr:uid="{00000000-0005-0000-0000-0000118F0000}"/>
    <cellStyle name="20% - Accent1 4 2 4 6" xfId="36810" xr:uid="{00000000-0005-0000-0000-0000128F0000}"/>
    <cellStyle name="20% - Accent1 4 2 4 6 10" xfId="36811" xr:uid="{00000000-0005-0000-0000-0000138F0000}"/>
    <cellStyle name="20% - Accent1 4 2 4 6 10 2" xfId="36812" xr:uid="{00000000-0005-0000-0000-0000148F0000}"/>
    <cellStyle name="20% - Accent1 4 2 4 6 11" xfId="36813" xr:uid="{00000000-0005-0000-0000-0000158F0000}"/>
    <cellStyle name="20% - Accent1 4 2 4 6 2" xfId="36814" xr:uid="{00000000-0005-0000-0000-0000168F0000}"/>
    <cellStyle name="20% - Accent1 4 2 4 6 2 2" xfId="36815" xr:uid="{00000000-0005-0000-0000-0000178F0000}"/>
    <cellStyle name="20% - Accent1 4 2 4 6 2 2 2" xfId="36816" xr:uid="{00000000-0005-0000-0000-0000188F0000}"/>
    <cellStyle name="20% - Accent1 4 2 4 6 2 2 2 2" xfId="36817" xr:uid="{00000000-0005-0000-0000-0000198F0000}"/>
    <cellStyle name="20% - Accent1 4 2 4 6 2 2 2 2 2" xfId="36818" xr:uid="{00000000-0005-0000-0000-00001A8F0000}"/>
    <cellStyle name="20% - Accent1 4 2 4 6 2 2 2 3" xfId="36819" xr:uid="{00000000-0005-0000-0000-00001B8F0000}"/>
    <cellStyle name="20% - Accent1 4 2 4 6 2 2 3" xfId="36820" xr:uid="{00000000-0005-0000-0000-00001C8F0000}"/>
    <cellStyle name="20% - Accent1 4 2 4 6 2 2 3 2" xfId="36821" xr:uid="{00000000-0005-0000-0000-00001D8F0000}"/>
    <cellStyle name="20% - Accent1 4 2 4 6 2 2 4" xfId="36822" xr:uid="{00000000-0005-0000-0000-00001E8F0000}"/>
    <cellStyle name="20% - Accent1 4 2 4 6 2 3" xfId="36823" xr:uid="{00000000-0005-0000-0000-00001F8F0000}"/>
    <cellStyle name="20% - Accent1 4 2 4 6 2 3 2" xfId="36824" xr:uid="{00000000-0005-0000-0000-0000208F0000}"/>
    <cellStyle name="20% - Accent1 4 2 4 6 2 3 2 2" xfId="36825" xr:uid="{00000000-0005-0000-0000-0000218F0000}"/>
    <cellStyle name="20% - Accent1 4 2 4 6 2 3 2 2 2" xfId="36826" xr:uid="{00000000-0005-0000-0000-0000228F0000}"/>
    <cellStyle name="20% - Accent1 4 2 4 6 2 3 2 3" xfId="36827" xr:uid="{00000000-0005-0000-0000-0000238F0000}"/>
    <cellStyle name="20% - Accent1 4 2 4 6 2 3 3" xfId="36828" xr:uid="{00000000-0005-0000-0000-0000248F0000}"/>
    <cellStyle name="20% - Accent1 4 2 4 6 2 3 3 2" xfId="36829" xr:uid="{00000000-0005-0000-0000-0000258F0000}"/>
    <cellStyle name="20% - Accent1 4 2 4 6 2 3 4" xfId="36830" xr:uid="{00000000-0005-0000-0000-0000268F0000}"/>
    <cellStyle name="20% - Accent1 4 2 4 6 2 4" xfId="36831" xr:uid="{00000000-0005-0000-0000-0000278F0000}"/>
    <cellStyle name="20% - Accent1 4 2 4 6 2 4 2" xfId="36832" xr:uid="{00000000-0005-0000-0000-0000288F0000}"/>
    <cellStyle name="20% - Accent1 4 2 4 6 2 4 2 2" xfId="36833" xr:uid="{00000000-0005-0000-0000-0000298F0000}"/>
    <cellStyle name="20% - Accent1 4 2 4 6 2 4 2 2 2" xfId="36834" xr:uid="{00000000-0005-0000-0000-00002A8F0000}"/>
    <cellStyle name="20% - Accent1 4 2 4 6 2 4 2 3" xfId="36835" xr:uid="{00000000-0005-0000-0000-00002B8F0000}"/>
    <cellStyle name="20% - Accent1 4 2 4 6 2 4 3" xfId="36836" xr:uid="{00000000-0005-0000-0000-00002C8F0000}"/>
    <cellStyle name="20% - Accent1 4 2 4 6 2 4 3 2" xfId="36837" xr:uid="{00000000-0005-0000-0000-00002D8F0000}"/>
    <cellStyle name="20% - Accent1 4 2 4 6 2 4 4" xfId="36838" xr:uid="{00000000-0005-0000-0000-00002E8F0000}"/>
    <cellStyle name="20% - Accent1 4 2 4 6 2 5" xfId="36839" xr:uid="{00000000-0005-0000-0000-00002F8F0000}"/>
    <cellStyle name="20% - Accent1 4 2 4 6 2 5 2" xfId="36840" xr:uid="{00000000-0005-0000-0000-0000308F0000}"/>
    <cellStyle name="20% - Accent1 4 2 4 6 2 5 2 2" xfId="36841" xr:uid="{00000000-0005-0000-0000-0000318F0000}"/>
    <cellStyle name="20% - Accent1 4 2 4 6 2 5 3" xfId="36842" xr:uid="{00000000-0005-0000-0000-0000328F0000}"/>
    <cellStyle name="20% - Accent1 4 2 4 6 2 6" xfId="36843" xr:uid="{00000000-0005-0000-0000-0000338F0000}"/>
    <cellStyle name="20% - Accent1 4 2 4 6 2 6 2" xfId="36844" xr:uid="{00000000-0005-0000-0000-0000348F0000}"/>
    <cellStyle name="20% - Accent1 4 2 4 6 2 6 2 2" xfId="36845" xr:uid="{00000000-0005-0000-0000-0000358F0000}"/>
    <cellStyle name="20% - Accent1 4 2 4 6 2 6 3" xfId="36846" xr:uid="{00000000-0005-0000-0000-0000368F0000}"/>
    <cellStyle name="20% - Accent1 4 2 4 6 2 7" xfId="36847" xr:uid="{00000000-0005-0000-0000-0000378F0000}"/>
    <cellStyle name="20% - Accent1 4 2 4 6 2 7 2" xfId="36848" xr:uid="{00000000-0005-0000-0000-0000388F0000}"/>
    <cellStyle name="20% - Accent1 4 2 4 6 2 8" xfId="36849" xr:uid="{00000000-0005-0000-0000-0000398F0000}"/>
    <cellStyle name="20% - Accent1 4 2 4 6 2 8 2" xfId="36850" xr:uid="{00000000-0005-0000-0000-00003A8F0000}"/>
    <cellStyle name="20% - Accent1 4 2 4 6 2 9" xfId="36851" xr:uid="{00000000-0005-0000-0000-00003B8F0000}"/>
    <cellStyle name="20% - Accent1 4 2 4 6 3" xfId="36852" xr:uid="{00000000-0005-0000-0000-00003C8F0000}"/>
    <cellStyle name="20% - Accent1 4 2 4 6 3 2" xfId="36853" xr:uid="{00000000-0005-0000-0000-00003D8F0000}"/>
    <cellStyle name="20% - Accent1 4 2 4 6 3 2 2" xfId="36854" xr:uid="{00000000-0005-0000-0000-00003E8F0000}"/>
    <cellStyle name="20% - Accent1 4 2 4 6 3 2 2 2" xfId="36855" xr:uid="{00000000-0005-0000-0000-00003F8F0000}"/>
    <cellStyle name="20% - Accent1 4 2 4 6 3 2 2 2 2" xfId="36856" xr:uid="{00000000-0005-0000-0000-0000408F0000}"/>
    <cellStyle name="20% - Accent1 4 2 4 6 3 2 2 3" xfId="36857" xr:uid="{00000000-0005-0000-0000-0000418F0000}"/>
    <cellStyle name="20% - Accent1 4 2 4 6 3 2 3" xfId="36858" xr:uid="{00000000-0005-0000-0000-0000428F0000}"/>
    <cellStyle name="20% - Accent1 4 2 4 6 3 2 3 2" xfId="36859" xr:uid="{00000000-0005-0000-0000-0000438F0000}"/>
    <cellStyle name="20% - Accent1 4 2 4 6 3 2 4" xfId="36860" xr:uid="{00000000-0005-0000-0000-0000448F0000}"/>
    <cellStyle name="20% - Accent1 4 2 4 6 3 3" xfId="36861" xr:uid="{00000000-0005-0000-0000-0000458F0000}"/>
    <cellStyle name="20% - Accent1 4 2 4 6 3 3 2" xfId="36862" xr:uid="{00000000-0005-0000-0000-0000468F0000}"/>
    <cellStyle name="20% - Accent1 4 2 4 6 3 3 2 2" xfId="36863" xr:uid="{00000000-0005-0000-0000-0000478F0000}"/>
    <cellStyle name="20% - Accent1 4 2 4 6 3 3 2 2 2" xfId="36864" xr:uid="{00000000-0005-0000-0000-0000488F0000}"/>
    <cellStyle name="20% - Accent1 4 2 4 6 3 3 2 3" xfId="36865" xr:uid="{00000000-0005-0000-0000-0000498F0000}"/>
    <cellStyle name="20% - Accent1 4 2 4 6 3 3 3" xfId="36866" xr:uid="{00000000-0005-0000-0000-00004A8F0000}"/>
    <cellStyle name="20% - Accent1 4 2 4 6 3 3 3 2" xfId="36867" xr:uid="{00000000-0005-0000-0000-00004B8F0000}"/>
    <cellStyle name="20% - Accent1 4 2 4 6 3 3 4" xfId="36868" xr:uid="{00000000-0005-0000-0000-00004C8F0000}"/>
    <cellStyle name="20% - Accent1 4 2 4 6 3 4" xfId="36869" xr:uid="{00000000-0005-0000-0000-00004D8F0000}"/>
    <cellStyle name="20% - Accent1 4 2 4 6 3 4 2" xfId="36870" xr:uid="{00000000-0005-0000-0000-00004E8F0000}"/>
    <cellStyle name="20% - Accent1 4 2 4 6 3 4 2 2" xfId="36871" xr:uid="{00000000-0005-0000-0000-00004F8F0000}"/>
    <cellStyle name="20% - Accent1 4 2 4 6 3 4 2 2 2" xfId="36872" xr:uid="{00000000-0005-0000-0000-0000508F0000}"/>
    <cellStyle name="20% - Accent1 4 2 4 6 3 4 2 3" xfId="36873" xr:uid="{00000000-0005-0000-0000-0000518F0000}"/>
    <cellStyle name="20% - Accent1 4 2 4 6 3 4 3" xfId="36874" xr:uid="{00000000-0005-0000-0000-0000528F0000}"/>
    <cellStyle name="20% - Accent1 4 2 4 6 3 4 3 2" xfId="36875" xr:uid="{00000000-0005-0000-0000-0000538F0000}"/>
    <cellStyle name="20% - Accent1 4 2 4 6 3 4 4" xfId="36876" xr:uid="{00000000-0005-0000-0000-0000548F0000}"/>
    <cellStyle name="20% - Accent1 4 2 4 6 3 5" xfId="36877" xr:uid="{00000000-0005-0000-0000-0000558F0000}"/>
    <cellStyle name="20% - Accent1 4 2 4 6 3 5 2" xfId="36878" xr:uid="{00000000-0005-0000-0000-0000568F0000}"/>
    <cellStyle name="20% - Accent1 4 2 4 6 3 5 2 2" xfId="36879" xr:uid="{00000000-0005-0000-0000-0000578F0000}"/>
    <cellStyle name="20% - Accent1 4 2 4 6 3 5 3" xfId="36880" xr:uid="{00000000-0005-0000-0000-0000588F0000}"/>
    <cellStyle name="20% - Accent1 4 2 4 6 3 6" xfId="36881" xr:uid="{00000000-0005-0000-0000-0000598F0000}"/>
    <cellStyle name="20% - Accent1 4 2 4 6 3 6 2" xfId="36882" xr:uid="{00000000-0005-0000-0000-00005A8F0000}"/>
    <cellStyle name="20% - Accent1 4 2 4 6 3 6 2 2" xfId="36883" xr:uid="{00000000-0005-0000-0000-00005B8F0000}"/>
    <cellStyle name="20% - Accent1 4 2 4 6 3 6 3" xfId="36884" xr:uid="{00000000-0005-0000-0000-00005C8F0000}"/>
    <cellStyle name="20% - Accent1 4 2 4 6 3 7" xfId="36885" xr:uid="{00000000-0005-0000-0000-00005D8F0000}"/>
    <cellStyle name="20% - Accent1 4 2 4 6 3 7 2" xfId="36886" xr:uid="{00000000-0005-0000-0000-00005E8F0000}"/>
    <cellStyle name="20% - Accent1 4 2 4 6 3 8" xfId="36887" xr:uid="{00000000-0005-0000-0000-00005F8F0000}"/>
    <cellStyle name="20% - Accent1 4 2 4 6 3 8 2" xfId="36888" xr:uid="{00000000-0005-0000-0000-0000608F0000}"/>
    <cellStyle name="20% - Accent1 4 2 4 6 3 9" xfId="36889" xr:uid="{00000000-0005-0000-0000-0000618F0000}"/>
    <cellStyle name="20% - Accent1 4 2 4 6 4" xfId="36890" xr:uid="{00000000-0005-0000-0000-0000628F0000}"/>
    <cellStyle name="20% - Accent1 4 2 4 6 4 2" xfId="36891" xr:uid="{00000000-0005-0000-0000-0000638F0000}"/>
    <cellStyle name="20% - Accent1 4 2 4 6 4 2 2" xfId="36892" xr:uid="{00000000-0005-0000-0000-0000648F0000}"/>
    <cellStyle name="20% - Accent1 4 2 4 6 4 2 2 2" xfId="36893" xr:uid="{00000000-0005-0000-0000-0000658F0000}"/>
    <cellStyle name="20% - Accent1 4 2 4 6 4 2 3" xfId="36894" xr:uid="{00000000-0005-0000-0000-0000668F0000}"/>
    <cellStyle name="20% - Accent1 4 2 4 6 4 3" xfId="36895" xr:uid="{00000000-0005-0000-0000-0000678F0000}"/>
    <cellStyle name="20% - Accent1 4 2 4 6 4 3 2" xfId="36896" xr:uid="{00000000-0005-0000-0000-0000688F0000}"/>
    <cellStyle name="20% - Accent1 4 2 4 6 4 4" xfId="36897" xr:uid="{00000000-0005-0000-0000-0000698F0000}"/>
    <cellStyle name="20% - Accent1 4 2 4 6 5" xfId="36898" xr:uid="{00000000-0005-0000-0000-00006A8F0000}"/>
    <cellStyle name="20% - Accent1 4 2 4 6 5 2" xfId="36899" xr:uid="{00000000-0005-0000-0000-00006B8F0000}"/>
    <cellStyle name="20% - Accent1 4 2 4 6 5 2 2" xfId="36900" xr:uid="{00000000-0005-0000-0000-00006C8F0000}"/>
    <cellStyle name="20% - Accent1 4 2 4 6 5 2 2 2" xfId="36901" xr:uid="{00000000-0005-0000-0000-00006D8F0000}"/>
    <cellStyle name="20% - Accent1 4 2 4 6 5 2 3" xfId="36902" xr:uid="{00000000-0005-0000-0000-00006E8F0000}"/>
    <cellStyle name="20% - Accent1 4 2 4 6 5 3" xfId="36903" xr:uid="{00000000-0005-0000-0000-00006F8F0000}"/>
    <cellStyle name="20% - Accent1 4 2 4 6 5 3 2" xfId="36904" xr:uid="{00000000-0005-0000-0000-0000708F0000}"/>
    <cellStyle name="20% - Accent1 4 2 4 6 5 4" xfId="36905" xr:uid="{00000000-0005-0000-0000-0000718F0000}"/>
    <cellStyle name="20% - Accent1 4 2 4 6 6" xfId="36906" xr:uid="{00000000-0005-0000-0000-0000728F0000}"/>
    <cellStyle name="20% - Accent1 4 2 4 6 6 2" xfId="36907" xr:uid="{00000000-0005-0000-0000-0000738F0000}"/>
    <cellStyle name="20% - Accent1 4 2 4 6 6 2 2" xfId="36908" xr:uid="{00000000-0005-0000-0000-0000748F0000}"/>
    <cellStyle name="20% - Accent1 4 2 4 6 6 2 2 2" xfId="36909" xr:uid="{00000000-0005-0000-0000-0000758F0000}"/>
    <cellStyle name="20% - Accent1 4 2 4 6 6 2 3" xfId="36910" xr:uid="{00000000-0005-0000-0000-0000768F0000}"/>
    <cellStyle name="20% - Accent1 4 2 4 6 6 3" xfId="36911" xr:uid="{00000000-0005-0000-0000-0000778F0000}"/>
    <cellStyle name="20% - Accent1 4 2 4 6 6 3 2" xfId="36912" xr:uid="{00000000-0005-0000-0000-0000788F0000}"/>
    <cellStyle name="20% - Accent1 4 2 4 6 6 4" xfId="36913" xr:uid="{00000000-0005-0000-0000-0000798F0000}"/>
    <cellStyle name="20% - Accent1 4 2 4 6 7" xfId="36914" xr:uid="{00000000-0005-0000-0000-00007A8F0000}"/>
    <cellStyle name="20% - Accent1 4 2 4 6 7 2" xfId="36915" xr:uid="{00000000-0005-0000-0000-00007B8F0000}"/>
    <cellStyle name="20% - Accent1 4 2 4 6 7 2 2" xfId="36916" xr:uid="{00000000-0005-0000-0000-00007C8F0000}"/>
    <cellStyle name="20% - Accent1 4 2 4 6 7 3" xfId="36917" xr:uid="{00000000-0005-0000-0000-00007D8F0000}"/>
    <cellStyle name="20% - Accent1 4 2 4 6 8" xfId="36918" xr:uid="{00000000-0005-0000-0000-00007E8F0000}"/>
    <cellStyle name="20% - Accent1 4 2 4 6 8 2" xfId="36919" xr:uid="{00000000-0005-0000-0000-00007F8F0000}"/>
    <cellStyle name="20% - Accent1 4 2 4 6 8 2 2" xfId="36920" xr:uid="{00000000-0005-0000-0000-0000808F0000}"/>
    <cellStyle name="20% - Accent1 4 2 4 6 8 3" xfId="36921" xr:uid="{00000000-0005-0000-0000-0000818F0000}"/>
    <cellStyle name="20% - Accent1 4 2 4 6 9" xfId="36922" xr:uid="{00000000-0005-0000-0000-0000828F0000}"/>
    <cellStyle name="20% - Accent1 4 2 4 6 9 2" xfId="36923" xr:uid="{00000000-0005-0000-0000-0000838F0000}"/>
    <cellStyle name="20% - Accent1 4 2 4 7" xfId="36924" xr:uid="{00000000-0005-0000-0000-0000848F0000}"/>
    <cellStyle name="20% - Accent1 4 2 4 7 2" xfId="36925" xr:uid="{00000000-0005-0000-0000-0000858F0000}"/>
    <cellStyle name="20% - Accent1 4 2 4 7 2 2" xfId="36926" xr:uid="{00000000-0005-0000-0000-0000868F0000}"/>
    <cellStyle name="20% - Accent1 4 2 4 7 2 2 2" xfId="36927" xr:uid="{00000000-0005-0000-0000-0000878F0000}"/>
    <cellStyle name="20% - Accent1 4 2 4 7 2 2 2 2" xfId="36928" xr:uid="{00000000-0005-0000-0000-0000888F0000}"/>
    <cellStyle name="20% - Accent1 4 2 4 7 2 2 3" xfId="36929" xr:uid="{00000000-0005-0000-0000-0000898F0000}"/>
    <cellStyle name="20% - Accent1 4 2 4 7 2 3" xfId="36930" xr:uid="{00000000-0005-0000-0000-00008A8F0000}"/>
    <cellStyle name="20% - Accent1 4 2 4 7 2 3 2" xfId="36931" xr:uid="{00000000-0005-0000-0000-00008B8F0000}"/>
    <cellStyle name="20% - Accent1 4 2 4 7 2 4" xfId="36932" xr:uid="{00000000-0005-0000-0000-00008C8F0000}"/>
    <cellStyle name="20% - Accent1 4 2 4 7 3" xfId="36933" xr:uid="{00000000-0005-0000-0000-00008D8F0000}"/>
    <cellStyle name="20% - Accent1 4 2 4 7 3 2" xfId="36934" xr:uid="{00000000-0005-0000-0000-00008E8F0000}"/>
    <cellStyle name="20% - Accent1 4 2 4 7 3 2 2" xfId="36935" xr:uid="{00000000-0005-0000-0000-00008F8F0000}"/>
    <cellStyle name="20% - Accent1 4 2 4 7 3 2 2 2" xfId="36936" xr:uid="{00000000-0005-0000-0000-0000908F0000}"/>
    <cellStyle name="20% - Accent1 4 2 4 7 3 2 3" xfId="36937" xr:uid="{00000000-0005-0000-0000-0000918F0000}"/>
    <cellStyle name="20% - Accent1 4 2 4 7 3 3" xfId="36938" xr:uid="{00000000-0005-0000-0000-0000928F0000}"/>
    <cellStyle name="20% - Accent1 4 2 4 7 3 3 2" xfId="36939" xr:uid="{00000000-0005-0000-0000-0000938F0000}"/>
    <cellStyle name="20% - Accent1 4 2 4 7 3 4" xfId="36940" xr:uid="{00000000-0005-0000-0000-0000948F0000}"/>
    <cellStyle name="20% - Accent1 4 2 4 7 4" xfId="36941" xr:uid="{00000000-0005-0000-0000-0000958F0000}"/>
    <cellStyle name="20% - Accent1 4 2 4 7 4 2" xfId="36942" xr:uid="{00000000-0005-0000-0000-0000968F0000}"/>
    <cellStyle name="20% - Accent1 4 2 4 7 4 2 2" xfId="36943" xr:uid="{00000000-0005-0000-0000-0000978F0000}"/>
    <cellStyle name="20% - Accent1 4 2 4 7 4 2 2 2" xfId="36944" xr:uid="{00000000-0005-0000-0000-0000988F0000}"/>
    <cellStyle name="20% - Accent1 4 2 4 7 4 2 3" xfId="36945" xr:uid="{00000000-0005-0000-0000-0000998F0000}"/>
    <cellStyle name="20% - Accent1 4 2 4 7 4 3" xfId="36946" xr:uid="{00000000-0005-0000-0000-00009A8F0000}"/>
    <cellStyle name="20% - Accent1 4 2 4 7 4 3 2" xfId="36947" xr:uid="{00000000-0005-0000-0000-00009B8F0000}"/>
    <cellStyle name="20% - Accent1 4 2 4 7 4 4" xfId="36948" xr:uid="{00000000-0005-0000-0000-00009C8F0000}"/>
    <cellStyle name="20% - Accent1 4 2 4 7 5" xfId="36949" xr:uid="{00000000-0005-0000-0000-00009D8F0000}"/>
    <cellStyle name="20% - Accent1 4 2 4 7 5 2" xfId="36950" xr:uid="{00000000-0005-0000-0000-00009E8F0000}"/>
    <cellStyle name="20% - Accent1 4 2 4 7 5 2 2" xfId="36951" xr:uid="{00000000-0005-0000-0000-00009F8F0000}"/>
    <cellStyle name="20% - Accent1 4 2 4 7 5 3" xfId="36952" xr:uid="{00000000-0005-0000-0000-0000A08F0000}"/>
    <cellStyle name="20% - Accent1 4 2 4 7 6" xfId="36953" xr:uid="{00000000-0005-0000-0000-0000A18F0000}"/>
    <cellStyle name="20% - Accent1 4 2 4 7 6 2" xfId="36954" xr:uid="{00000000-0005-0000-0000-0000A28F0000}"/>
    <cellStyle name="20% - Accent1 4 2 4 7 6 2 2" xfId="36955" xr:uid="{00000000-0005-0000-0000-0000A38F0000}"/>
    <cellStyle name="20% - Accent1 4 2 4 7 6 3" xfId="36956" xr:uid="{00000000-0005-0000-0000-0000A48F0000}"/>
    <cellStyle name="20% - Accent1 4 2 4 7 7" xfId="36957" xr:uid="{00000000-0005-0000-0000-0000A58F0000}"/>
    <cellStyle name="20% - Accent1 4 2 4 7 7 2" xfId="36958" xr:uid="{00000000-0005-0000-0000-0000A68F0000}"/>
    <cellStyle name="20% - Accent1 4 2 4 7 8" xfId="36959" xr:uid="{00000000-0005-0000-0000-0000A78F0000}"/>
    <cellStyle name="20% - Accent1 4 2 4 7 8 2" xfId="36960" xr:uid="{00000000-0005-0000-0000-0000A88F0000}"/>
    <cellStyle name="20% - Accent1 4 2 4 7 9" xfId="36961" xr:uid="{00000000-0005-0000-0000-0000A98F0000}"/>
    <cellStyle name="20% - Accent1 4 2 4 8" xfId="36962" xr:uid="{00000000-0005-0000-0000-0000AA8F0000}"/>
    <cellStyle name="20% - Accent1 4 2 4 8 2" xfId="36963" xr:uid="{00000000-0005-0000-0000-0000AB8F0000}"/>
    <cellStyle name="20% - Accent1 4 2 4 8 2 2" xfId="36964" xr:uid="{00000000-0005-0000-0000-0000AC8F0000}"/>
    <cellStyle name="20% - Accent1 4 2 4 8 2 2 2" xfId="36965" xr:uid="{00000000-0005-0000-0000-0000AD8F0000}"/>
    <cellStyle name="20% - Accent1 4 2 4 8 2 2 2 2" xfId="36966" xr:uid="{00000000-0005-0000-0000-0000AE8F0000}"/>
    <cellStyle name="20% - Accent1 4 2 4 8 2 2 3" xfId="36967" xr:uid="{00000000-0005-0000-0000-0000AF8F0000}"/>
    <cellStyle name="20% - Accent1 4 2 4 8 2 3" xfId="36968" xr:uid="{00000000-0005-0000-0000-0000B08F0000}"/>
    <cellStyle name="20% - Accent1 4 2 4 8 2 3 2" xfId="36969" xr:uid="{00000000-0005-0000-0000-0000B18F0000}"/>
    <cellStyle name="20% - Accent1 4 2 4 8 2 4" xfId="36970" xr:uid="{00000000-0005-0000-0000-0000B28F0000}"/>
    <cellStyle name="20% - Accent1 4 2 4 8 3" xfId="36971" xr:uid="{00000000-0005-0000-0000-0000B38F0000}"/>
    <cellStyle name="20% - Accent1 4 2 4 8 3 2" xfId="36972" xr:uid="{00000000-0005-0000-0000-0000B48F0000}"/>
    <cellStyle name="20% - Accent1 4 2 4 8 3 2 2" xfId="36973" xr:uid="{00000000-0005-0000-0000-0000B58F0000}"/>
    <cellStyle name="20% - Accent1 4 2 4 8 3 2 2 2" xfId="36974" xr:uid="{00000000-0005-0000-0000-0000B68F0000}"/>
    <cellStyle name="20% - Accent1 4 2 4 8 3 2 3" xfId="36975" xr:uid="{00000000-0005-0000-0000-0000B78F0000}"/>
    <cellStyle name="20% - Accent1 4 2 4 8 3 3" xfId="36976" xr:uid="{00000000-0005-0000-0000-0000B88F0000}"/>
    <cellStyle name="20% - Accent1 4 2 4 8 3 3 2" xfId="36977" xr:uid="{00000000-0005-0000-0000-0000B98F0000}"/>
    <cellStyle name="20% - Accent1 4 2 4 8 3 4" xfId="36978" xr:uid="{00000000-0005-0000-0000-0000BA8F0000}"/>
    <cellStyle name="20% - Accent1 4 2 4 8 4" xfId="36979" xr:uid="{00000000-0005-0000-0000-0000BB8F0000}"/>
    <cellStyle name="20% - Accent1 4 2 4 8 4 2" xfId="36980" xr:uid="{00000000-0005-0000-0000-0000BC8F0000}"/>
    <cellStyle name="20% - Accent1 4 2 4 8 4 2 2" xfId="36981" xr:uid="{00000000-0005-0000-0000-0000BD8F0000}"/>
    <cellStyle name="20% - Accent1 4 2 4 8 4 2 2 2" xfId="36982" xr:uid="{00000000-0005-0000-0000-0000BE8F0000}"/>
    <cellStyle name="20% - Accent1 4 2 4 8 4 2 3" xfId="36983" xr:uid="{00000000-0005-0000-0000-0000BF8F0000}"/>
    <cellStyle name="20% - Accent1 4 2 4 8 4 3" xfId="36984" xr:uid="{00000000-0005-0000-0000-0000C08F0000}"/>
    <cellStyle name="20% - Accent1 4 2 4 8 4 3 2" xfId="36985" xr:uid="{00000000-0005-0000-0000-0000C18F0000}"/>
    <cellStyle name="20% - Accent1 4 2 4 8 4 4" xfId="36986" xr:uid="{00000000-0005-0000-0000-0000C28F0000}"/>
    <cellStyle name="20% - Accent1 4 2 4 8 5" xfId="36987" xr:uid="{00000000-0005-0000-0000-0000C38F0000}"/>
    <cellStyle name="20% - Accent1 4 2 4 8 5 2" xfId="36988" xr:uid="{00000000-0005-0000-0000-0000C48F0000}"/>
    <cellStyle name="20% - Accent1 4 2 4 8 5 2 2" xfId="36989" xr:uid="{00000000-0005-0000-0000-0000C58F0000}"/>
    <cellStyle name="20% - Accent1 4 2 4 8 5 3" xfId="36990" xr:uid="{00000000-0005-0000-0000-0000C68F0000}"/>
    <cellStyle name="20% - Accent1 4 2 4 8 6" xfId="36991" xr:uid="{00000000-0005-0000-0000-0000C78F0000}"/>
    <cellStyle name="20% - Accent1 4 2 4 8 6 2" xfId="36992" xr:uid="{00000000-0005-0000-0000-0000C88F0000}"/>
    <cellStyle name="20% - Accent1 4 2 4 8 6 2 2" xfId="36993" xr:uid="{00000000-0005-0000-0000-0000C98F0000}"/>
    <cellStyle name="20% - Accent1 4 2 4 8 6 3" xfId="36994" xr:uid="{00000000-0005-0000-0000-0000CA8F0000}"/>
    <cellStyle name="20% - Accent1 4 2 4 8 7" xfId="36995" xr:uid="{00000000-0005-0000-0000-0000CB8F0000}"/>
    <cellStyle name="20% - Accent1 4 2 4 8 7 2" xfId="36996" xr:uid="{00000000-0005-0000-0000-0000CC8F0000}"/>
    <cellStyle name="20% - Accent1 4 2 4 8 8" xfId="36997" xr:uid="{00000000-0005-0000-0000-0000CD8F0000}"/>
    <cellStyle name="20% - Accent1 4 2 4 8 8 2" xfId="36998" xr:uid="{00000000-0005-0000-0000-0000CE8F0000}"/>
    <cellStyle name="20% - Accent1 4 2 4 8 9" xfId="36999" xr:uid="{00000000-0005-0000-0000-0000CF8F0000}"/>
    <cellStyle name="20% - Accent1 4 2 4 9" xfId="37000" xr:uid="{00000000-0005-0000-0000-0000D08F0000}"/>
    <cellStyle name="20% - Accent1 4 2 4 9 2" xfId="37001" xr:uid="{00000000-0005-0000-0000-0000D18F0000}"/>
    <cellStyle name="20% - Accent1 4 2 4 9 2 2" xfId="37002" xr:uid="{00000000-0005-0000-0000-0000D28F0000}"/>
    <cellStyle name="20% - Accent1 4 2 4 9 2 2 2" xfId="37003" xr:uid="{00000000-0005-0000-0000-0000D38F0000}"/>
    <cellStyle name="20% - Accent1 4 2 4 9 2 3" xfId="37004" xr:uid="{00000000-0005-0000-0000-0000D48F0000}"/>
    <cellStyle name="20% - Accent1 4 2 4 9 3" xfId="37005" xr:uid="{00000000-0005-0000-0000-0000D58F0000}"/>
    <cellStyle name="20% - Accent1 4 2 4 9 3 2" xfId="37006" xr:uid="{00000000-0005-0000-0000-0000D68F0000}"/>
    <cellStyle name="20% - Accent1 4 2 4 9 4" xfId="37007" xr:uid="{00000000-0005-0000-0000-0000D78F0000}"/>
    <cellStyle name="20% - Accent1 4 2 5" xfId="37008" xr:uid="{00000000-0005-0000-0000-0000D88F0000}"/>
    <cellStyle name="20% - Accent1 4 2 5 10" xfId="37009" xr:uid="{00000000-0005-0000-0000-0000D98F0000}"/>
    <cellStyle name="20% - Accent1 4 2 5 10 2" xfId="37010" xr:uid="{00000000-0005-0000-0000-0000DA8F0000}"/>
    <cellStyle name="20% - Accent1 4 2 5 10 2 2" xfId="37011" xr:uid="{00000000-0005-0000-0000-0000DB8F0000}"/>
    <cellStyle name="20% - Accent1 4 2 5 10 2 2 2" xfId="37012" xr:uid="{00000000-0005-0000-0000-0000DC8F0000}"/>
    <cellStyle name="20% - Accent1 4 2 5 10 2 3" xfId="37013" xr:uid="{00000000-0005-0000-0000-0000DD8F0000}"/>
    <cellStyle name="20% - Accent1 4 2 5 10 3" xfId="37014" xr:uid="{00000000-0005-0000-0000-0000DE8F0000}"/>
    <cellStyle name="20% - Accent1 4 2 5 10 3 2" xfId="37015" xr:uid="{00000000-0005-0000-0000-0000DF8F0000}"/>
    <cellStyle name="20% - Accent1 4 2 5 10 4" xfId="37016" xr:uid="{00000000-0005-0000-0000-0000E08F0000}"/>
    <cellStyle name="20% - Accent1 4 2 5 11" xfId="37017" xr:uid="{00000000-0005-0000-0000-0000E18F0000}"/>
    <cellStyle name="20% - Accent1 4 2 5 11 2" xfId="37018" xr:uid="{00000000-0005-0000-0000-0000E28F0000}"/>
    <cellStyle name="20% - Accent1 4 2 5 11 2 2" xfId="37019" xr:uid="{00000000-0005-0000-0000-0000E38F0000}"/>
    <cellStyle name="20% - Accent1 4 2 5 11 3" xfId="37020" xr:uid="{00000000-0005-0000-0000-0000E48F0000}"/>
    <cellStyle name="20% - Accent1 4 2 5 12" xfId="37021" xr:uid="{00000000-0005-0000-0000-0000E58F0000}"/>
    <cellStyle name="20% - Accent1 4 2 5 12 2" xfId="37022" xr:uid="{00000000-0005-0000-0000-0000E68F0000}"/>
    <cellStyle name="20% - Accent1 4 2 5 12 2 2" xfId="37023" xr:uid="{00000000-0005-0000-0000-0000E78F0000}"/>
    <cellStyle name="20% - Accent1 4 2 5 12 3" xfId="37024" xr:uid="{00000000-0005-0000-0000-0000E88F0000}"/>
    <cellStyle name="20% - Accent1 4 2 5 13" xfId="37025" xr:uid="{00000000-0005-0000-0000-0000E98F0000}"/>
    <cellStyle name="20% - Accent1 4 2 5 13 2" xfId="37026" xr:uid="{00000000-0005-0000-0000-0000EA8F0000}"/>
    <cellStyle name="20% - Accent1 4 2 5 14" xfId="37027" xr:uid="{00000000-0005-0000-0000-0000EB8F0000}"/>
    <cellStyle name="20% - Accent1 4 2 5 14 2" xfId="37028" xr:uid="{00000000-0005-0000-0000-0000EC8F0000}"/>
    <cellStyle name="20% - Accent1 4 2 5 15" xfId="37029" xr:uid="{00000000-0005-0000-0000-0000ED8F0000}"/>
    <cellStyle name="20% - Accent1 4 2 5 2" xfId="37030" xr:uid="{00000000-0005-0000-0000-0000EE8F0000}"/>
    <cellStyle name="20% - Accent1 4 2 5 2 10" xfId="37031" xr:uid="{00000000-0005-0000-0000-0000EF8F0000}"/>
    <cellStyle name="20% - Accent1 4 2 5 2 10 2" xfId="37032" xr:uid="{00000000-0005-0000-0000-0000F08F0000}"/>
    <cellStyle name="20% - Accent1 4 2 5 2 10 2 2" xfId="37033" xr:uid="{00000000-0005-0000-0000-0000F18F0000}"/>
    <cellStyle name="20% - Accent1 4 2 5 2 10 3" xfId="37034" xr:uid="{00000000-0005-0000-0000-0000F28F0000}"/>
    <cellStyle name="20% - Accent1 4 2 5 2 11" xfId="37035" xr:uid="{00000000-0005-0000-0000-0000F38F0000}"/>
    <cellStyle name="20% - Accent1 4 2 5 2 11 2" xfId="37036" xr:uid="{00000000-0005-0000-0000-0000F48F0000}"/>
    <cellStyle name="20% - Accent1 4 2 5 2 11 2 2" xfId="37037" xr:uid="{00000000-0005-0000-0000-0000F58F0000}"/>
    <cellStyle name="20% - Accent1 4 2 5 2 11 3" xfId="37038" xr:uid="{00000000-0005-0000-0000-0000F68F0000}"/>
    <cellStyle name="20% - Accent1 4 2 5 2 12" xfId="37039" xr:uid="{00000000-0005-0000-0000-0000F78F0000}"/>
    <cellStyle name="20% - Accent1 4 2 5 2 12 2" xfId="37040" xr:uid="{00000000-0005-0000-0000-0000F88F0000}"/>
    <cellStyle name="20% - Accent1 4 2 5 2 13" xfId="37041" xr:uid="{00000000-0005-0000-0000-0000F98F0000}"/>
    <cellStyle name="20% - Accent1 4 2 5 2 13 2" xfId="37042" xr:uid="{00000000-0005-0000-0000-0000FA8F0000}"/>
    <cellStyle name="20% - Accent1 4 2 5 2 14" xfId="37043" xr:uid="{00000000-0005-0000-0000-0000FB8F0000}"/>
    <cellStyle name="20% - Accent1 4 2 5 2 2" xfId="37044" xr:uid="{00000000-0005-0000-0000-0000FC8F0000}"/>
    <cellStyle name="20% - Accent1 4 2 5 2 2 10" xfId="37045" xr:uid="{00000000-0005-0000-0000-0000FD8F0000}"/>
    <cellStyle name="20% - Accent1 4 2 5 2 2 10 2" xfId="37046" xr:uid="{00000000-0005-0000-0000-0000FE8F0000}"/>
    <cellStyle name="20% - Accent1 4 2 5 2 2 11" xfId="37047" xr:uid="{00000000-0005-0000-0000-0000FF8F0000}"/>
    <cellStyle name="20% - Accent1 4 2 5 2 2 2" xfId="37048" xr:uid="{00000000-0005-0000-0000-000000900000}"/>
    <cellStyle name="20% - Accent1 4 2 5 2 2 2 2" xfId="37049" xr:uid="{00000000-0005-0000-0000-000001900000}"/>
    <cellStyle name="20% - Accent1 4 2 5 2 2 2 2 2" xfId="37050" xr:uid="{00000000-0005-0000-0000-000002900000}"/>
    <cellStyle name="20% - Accent1 4 2 5 2 2 2 2 2 2" xfId="37051" xr:uid="{00000000-0005-0000-0000-000003900000}"/>
    <cellStyle name="20% - Accent1 4 2 5 2 2 2 2 2 2 2" xfId="37052" xr:uid="{00000000-0005-0000-0000-000004900000}"/>
    <cellStyle name="20% - Accent1 4 2 5 2 2 2 2 2 3" xfId="37053" xr:uid="{00000000-0005-0000-0000-000005900000}"/>
    <cellStyle name="20% - Accent1 4 2 5 2 2 2 2 3" xfId="37054" xr:uid="{00000000-0005-0000-0000-000006900000}"/>
    <cellStyle name="20% - Accent1 4 2 5 2 2 2 2 3 2" xfId="37055" xr:uid="{00000000-0005-0000-0000-000007900000}"/>
    <cellStyle name="20% - Accent1 4 2 5 2 2 2 2 4" xfId="37056" xr:uid="{00000000-0005-0000-0000-000008900000}"/>
    <cellStyle name="20% - Accent1 4 2 5 2 2 2 3" xfId="37057" xr:uid="{00000000-0005-0000-0000-000009900000}"/>
    <cellStyle name="20% - Accent1 4 2 5 2 2 2 3 2" xfId="37058" xr:uid="{00000000-0005-0000-0000-00000A900000}"/>
    <cellStyle name="20% - Accent1 4 2 5 2 2 2 3 2 2" xfId="37059" xr:uid="{00000000-0005-0000-0000-00000B900000}"/>
    <cellStyle name="20% - Accent1 4 2 5 2 2 2 3 2 2 2" xfId="37060" xr:uid="{00000000-0005-0000-0000-00000C900000}"/>
    <cellStyle name="20% - Accent1 4 2 5 2 2 2 3 2 3" xfId="37061" xr:uid="{00000000-0005-0000-0000-00000D900000}"/>
    <cellStyle name="20% - Accent1 4 2 5 2 2 2 3 3" xfId="37062" xr:uid="{00000000-0005-0000-0000-00000E900000}"/>
    <cellStyle name="20% - Accent1 4 2 5 2 2 2 3 3 2" xfId="37063" xr:uid="{00000000-0005-0000-0000-00000F900000}"/>
    <cellStyle name="20% - Accent1 4 2 5 2 2 2 3 4" xfId="37064" xr:uid="{00000000-0005-0000-0000-000010900000}"/>
    <cellStyle name="20% - Accent1 4 2 5 2 2 2 4" xfId="37065" xr:uid="{00000000-0005-0000-0000-000011900000}"/>
    <cellStyle name="20% - Accent1 4 2 5 2 2 2 4 2" xfId="37066" xr:uid="{00000000-0005-0000-0000-000012900000}"/>
    <cellStyle name="20% - Accent1 4 2 5 2 2 2 4 2 2" xfId="37067" xr:uid="{00000000-0005-0000-0000-000013900000}"/>
    <cellStyle name="20% - Accent1 4 2 5 2 2 2 4 2 2 2" xfId="37068" xr:uid="{00000000-0005-0000-0000-000014900000}"/>
    <cellStyle name="20% - Accent1 4 2 5 2 2 2 4 2 3" xfId="37069" xr:uid="{00000000-0005-0000-0000-000015900000}"/>
    <cellStyle name="20% - Accent1 4 2 5 2 2 2 4 3" xfId="37070" xr:uid="{00000000-0005-0000-0000-000016900000}"/>
    <cellStyle name="20% - Accent1 4 2 5 2 2 2 4 3 2" xfId="37071" xr:uid="{00000000-0005-0000-0000-000017900000}"/>
    <cellStyle name="20% - Accent1 4 2 5 2 2 2 4 4" xfId="37072" xr:uid="{00000000-0005-0000-0000-000018900000}"/>
    <cellStyle name="20% - Accent1 4 2 5 2 2 2 5" xfId="37073" xr:uid="{00000000-0005-0000-0000-000019900000}"/>
    <cellStyle name="20% - Accent1 4 2 5 2 2 2 5 2" xfId="37074" xr:uid="{00000000-0005-0000-0000-00001A900000}"/>
    <cellStyle name="20% - Accent1 4 2 5 2 2 2 5 2 2" xfId="37075" xr:uid="{00000000-0005-0000-0000-00001B900000}"/>
    <cellStyle name="20% - Accent1 4 2 5 2 2 2 5 3" xfId="37076" xr:uid="{00000000-0005-0000-0000-00001C900000}"/>
    <cellStyle name="20% - Accent1 4 2 5 2 2 2 6" xfId="37077" xr:uid="{00000000-0005-0000-0000-00001D900000}"/>
    <cellStyle name="20% - Accent1 4 2 5 2 2 2 6 2" xfId="37078" xr:uid="{00000000-0005-0000-0000-00001E900000}"/>
    <cellStyle name="20% - Accent1 4 2 5 2 2 2 6 2 2" xfId="37079" xr:uid="{00000000-0005-0000-0000-00001F900000}"/>
    <cellStyle name="20% - Accent1 4 2 5 2 2 2 6 3" xfId="37080" xr:uid="{00000000-0005-0000-0000-000020900000}"/>
    <cellStyle name="20% - Accent1 4 2 5 2 2 2 7" xfId="37081" xr:uid="{00000000-0005-0000-0000-000021900000}"/>
    <cellStyle name="20% - Accent1 4 2 5 2 2 2 7 2" xfId="37082" xr:uid="{00000000-0005-0000-0000-000022900000}"/>
    <cellStyle name="20% - Accent1 4 2 5 2 2 2 8" xfId="37083" xr:uid="{00000000-0005-0000-0000-000023900000}"/>
    <cellStyle name="20% - Accent1 4 2 5 2 2 2 8 2" xfId="37084" xr:uid="{00000000-0005-0000-0000-000024900000}"/>
    <cellStyle name="20% - Accent1 4 2 5 2 2 2 9" xfId="37085" xr:uid="{00000000-0005-0000-0000-000025900000}"/>
    <cellStyle name="20% - Accent1 4 2 5 2 2 3" xfId="37086" xr:uid="{00000000-0005-0000-0000-000026900000}"/>
    <cellStyle name="20% - Accent1 4 2 5 2 2 3 2" xfId="37087" xr:uid="{00000000-0005-0000-0000-000027900000}"/>
    <cellStyle name="20% - Accent1 4 2 5 2 2 3 2 2" xfId="37088" xr:uid="{00000000-0005-0000-0000-000028900000}"/>
    <cellStyle name="20% - Accent1 4 2 5 2 2 3 2 2 2" xfId="37089" xr:uid="{00000000-0005-0000-0000-000029900000}"/>
    <cellStyle name="20% - Accent1 4 2 5 2 2 3 2 2 2 2" xfId="37090" xr:uid="{00000000-0005-0000-0000-00002A900000}"/>
    <cellStyle name="20% - Accent1 4 2 5 2 2 3 2 2 3" xfId="37091" xr:uid="{00000000-0005-0000-0000-00002B900000}"/>
    <cellStyle name="20% - Accent1 4 2 5 2 2 3 2 3" xfId="37092" xr:uid="{00000000-0005-0000-0000-00002C900000}"/>
    <cellStyle name="20% - Accent1 4 2 5 2 2 3 2 3 2" xfId="37093" xr:uid="{00000000-0005-0000-0000-00002D900000}"/>
    <cellStyle name="20% - Accent1 4 2 5 2 2 3 2 4" xfId="37094" xr:uid="{00000000-0005-0000-0000-00002E900000}"/>
    <cellStyle name="20% - Accent1 4 2 5 2 2 3 3" xfId="37095" xr:uid="{00000000-0005-0000-0000-00002F900000}"/>
    <cellStyle name="20% - Accent1 4 2 5 2 2 3 3 2" xfId="37096" xr:uid="{00000000-0005-0000-0000-000030900000}"/>
    <cellStyle name="20% - Accent1 4 2 5 2 2 3 3 2 2" xfId="37097" xr:uid="{00000000-0005-0000-0000-000031900000}"/>
    <cellStyle name="20% - Accent1 4 2 5 2 2 3 3 2 2 2" xfId="37098" xr:uid="{00000000-0005-0000-0000-000032900000}"/>
    <cellStyle name="20% - Accent1 4 2 5 2 2 3 3 2 3" xfId="37099" xr:uid="{00000000-0005-0000-0000-000033900000}"/>
    <cellStyle name="20% - Accent1 4 2 5 2 2 3 3 3" xfId="37100" xr:uid="{00000000-0005-0000-0000-000034900000}"/>
    <cellStyle name="20% - Accent1 4 2 5 2 2 3 3 3 2" xfId="37101" xr:uid="{00000000-0005-0000-0000-000035900000}"/>
    <cellStyle name="20% - Accent1 4 2 5 2 2 3 3 4" xfId="37102" xr:uid="{00000000-0005-0000-0000-000036900000}"/>
    <cellStyle name="20% - Accent1 4 2 5 2 2 3 4" xfId="37103" xr:uid="{00000000-0005-0000-0000-000037900000}"/>
    <cellStyle name="20% - Accent1 4 2 5 2 2 3 4 2" xfId="37104" xr:uid="{00000000-0005-0000-0000-000038900000}"/>
    <cellStyle name="20% - Accent1 4 2 5 2 2 3 4 2 2" xfId="37105" xr:uid="{00000000-0005-0000-0000-000039900000}"/>
    <cellStyle name="20% - Accent1 4 2 5 2 2 3 4 2 2 2" xfId="37106" xr:uid="{00000000-0005-0000-0000-00003A900000}"/>
    <cellStyle name="20% - Accent1 4 2 5 2 2 3 4 2 3" xfId="37107" xr:uid="{00000000-0005-0000-0000-00003B900000}"/>
    <cellStyle name="20% - Accent1 4 2 5 2 2 3 4 3" xfId="37108" xr:uid="{00000000-0005-0000-0000-00003C900000}"/>
    <cellStyle name="20% - Accent1 4 2 5 2 2 3 4 3 2" xfId="37109" xr:uid="{00000000-0005-0000-0000-00003D900000}"/>
    <cellStyle name="20% - Accent1 4 2 5 2 2 3 4 4" xfId="37110" xr:uid="{00000000-0005-0000-0000-00003E900000}"/>
    <cellStyle name="20% - Accent1 4 2 5 2 2 3 5" xfId="37111" xr:uid="{00000000-0005-0000-0000-00003F900000}"/>
    <cellStyle name="20% - Accent1 4 2 5 2 2 3 5 2" xfId="37112" xr:uid="{00000000-0005-0000-0000-000040900000}"/>
    <cellStyle name="20% - Accent1 4 2 5 2 2 3 5 2 2" xfId="37113" xr:uid="{00000000-0005-0000-0000-000041900000}"/>
    <cellStyle name="20% - Accent1 4 2 5 2 2 3 5 3" xfId="37114" xr:uid="{00000000-0005-0000-0000-000042900000}"/>
    <cellStyle name="20% - Accent1 4 2 5 2 2 3 6" xfId="37115" xr:uid="{00000000-0005-0000-0000-000043900000}"/>
    <cellStyle name="20% - Accent1 4 2 5 2 2 3 6 2" xfId="37116" xr:uid="{00000000-0005-0000-0000-000044900000}"/>
    <cellStyle name="20% - Accent1 4 2 5 2 2 3 6 2 2" xfId="37117" xr:uid="{00000000-0005-0000-0000-000045900000}"/>
    <cellStyle name="20% - Accent1 4 2 5 2 2 3 6 3" xfId="37118" xr:uid="{00000000-0005-0000-0000-000046900000}"/>
    <cellStyle name="20% - Accent1 4 2 5 2 2 3 7" xfId="37119" xr:uid="{00000000-0005-0000-0000-000047900000}"/>
    <cellStyle name="20% - Accent1 4 2 5 2 2 3 7 2" xfId="37120" xr:uid="{00000000-0005-0000-0000-000048900000}"/>
    <cellStyle name="20% - Accent1 4 2 5 2 2 3 8" xfId="37121" xr:uid="{00000000-0005-0000-0000-000049900000}"/>
    <cellStyle name="20% - Accent1 4 2 5 2 2 3 8 2" xfId="37122" xr:uid="{00000000-0005-0000-0000-00004A900000}"/>
    <cellStyle name="20% - Accent1 4 2 5 2 2 3 9" xfId="37123" xr:uid="{00000000-0005-0000-0000-00004B900000}"/>
    <cellStyle name="20% - Accent1 4 2 5 2 2 4" xfId="37124" xr:uid="{00000000-0005-0000-0000-00004C900000}"/>
    <cellStyle name="20% - Accent1 4 2 5 2 2 4 2" xfId="37125" xr:uid="{00000000-0005-0000-0000-00004D900000}"/>
    <cellStyle name="20% - Accent1 4 2 5 2 2 4 2 2" xfId="37126" xr:uid="{00000000-0005-0000-0000-00004E900000}"/>
    <cellStyle name="20% - Accent1 4 2 5 2 2 4 2 2 2" xfId="37127" xr:uid="{00000000-0005-0000-0000-00004F900000}"/>
    <cellStyle name="20% - Accent1 4 2 5 2 2 4 2 3" xfId="37128" xr:uid="{00000000-0005-0000-0000-000050900000}"/>
    <cellStyle name="20% - Accent1 4 2 5 2 2 4 3" xfId="37129" xr:uid="{00000000-0005-0000-0000-000051900000}"/>
    <cellStyle name="20% - Accent1 4 2 5 2 2 4 3 2" xfId="37130" xr:uid="{00000000-0005-0000-0000-000052900000}"/>
    <cellStyle name="20% - Accent1 4 2 5 2 2 4 4" xfId="37131" xr:uid="{00000000-0005-0000-0000-000053900000}"/>
    <cellStyle name="20% - Accent1 4 2 5 2 2 5" xfId="37132" xr:uid="{00000000-0005-0000-0000-000054900000}"/>
    <cellStyle name="20% - Accent1 4 2 5 2 2 5 2" xfId="37133" xr:uid="{00000000-0005-0000-0000-000055900000}"/>
    <cellStyle name="20% - Accent1 4 2 5 2 2 5 2 2" xfId="37134" xr:uid="{00000000-0005-0000-0000-000056900000}"/>
    <cellStyle name="20% - Accent1 4 2 5 2 2 5 2 2 2" xfId="37135" xr:uid="{00000000-0005-0000-0000-000057900000}"/>
    <cellStyle name="20% - Accent1 4 2 5 2 2 5 2 3" xfId="37136" xr:uid="{00000000-0005-0000-0000-000058900000}"/>
    <cellStyle name="20% - Accent1 4 2 5 2 2 5 3" xfId="37137" xr:uid="{00000000-0005-0000-0000-000059900000}"/>
    <cellStyle name="20% - Accent1 4 2 5 2 2 5 3 2" xfId="37138" xr:uid="{00000000-0005-0000-0000-00005A900000}"/>
    <cellStyle name="20% - Accent1 4 2 5 2 2 5 4" xfId="37139" xr:uid="{00000000-0005-0000-0000-00005B900000}"/>
    <cellStyle name="20% - Accent1 4 2 5 2 2 6" xfId="37140" xr:uid="{00000000-0005-0000-0000-00005C900000}"/>
    <cellStyle name="20% - Accent1 4 2 5 2 2 6 2" xfId="37141" xr:uid="{00000000-0005-0000-0000-00005D900000}"/>
    <cellStyle name="20% - Accent1 4 2 5 2 2 6 2 2" xfId="37142" xr:uid="{00000000-0005-0000-0000-00005E900000}"/>
    <cellStyle name="20% - Accent1 4 2 5 2 2 6 2 2 2" xfId="37143" xr:uid="{00000000-0005-0000-0000-00005F900000}"/>
    <cellStyle name="20% - Accent1 4 2 5 2 2 6 2 3" xfId="37144" xr:uid="{00000000-0005-0000-0000-000060900000}"/>
    <cellStyle name="20% - Accent1 4 2 5 2 2 6 3" xfId="37145" xr:uid="{00000000-0005-0000-0000-000061900000}"/>
    <cellStyle name="20% - Accent1 4 2 5 2 2 6 3 2" xfId="37146" xr:uid="{00000000-0005-0000-0000-000062900000}"/>
    <cellStyle name="20% - Accent1 4 2 5 2 2 6 4" xfId="37147" xr:uid="{00000000-0005-0000-0000-000063900000}"/>
    <cellStyle name="20% - Accent1 4 2 5 2 2 7" xfId="37148" xr:uid="{00000000-0005-0000-0000-000064900000}"/>
    <cellStyle name="20% - Accent1 4 2 5 2 2 7 2" xfId="37149" xr:uid="{00000000-0005-0000-0000-000065900000}"/>
    <cellStyle name="20% - Accent1 4 2 5 2 2 7 2 2" xfId="37150" xr:uid="{00000000-0005-0000-0000-000066900000}"/>
    <cellStyle name="20% - Accent1 4 2 5 2 2 7 3" xfId="37151" xr:uid="{00000000-0005-0000-0000-000067900000}"/>
    <cellStyle name="20% - Accent1 4 2 5 2 2 8" xfId="37152" xr:uid="{00000000-0005-0000-0000-000068900000}"/>
    <cellStyle name="20% - Accent1 4 2 5 2 2 8 2" xfId="37153" xr:uid="{00000000-0005-0000-0000-000069900000}"/>
    <cellStyle name="20% - Accent1 4 2 5 2 2 8 2 2" xfId="37154" xr:uid="{00000000-0005-0000-0000-00006A900000}"/>
    <cellStyle name="20% - Accent1 4 2 5 2 2 8 3" xfId="37155" xr:uid="{00000000-0005-0000-0000-00006B900000}"/>
    <cellStyle name="20% - Accent1 4 2 5 2 2 9" xfId="37156" xr:uid="{00000000-0005-0000-0000-00006C900000}"/>
    <cellStyle name="20% - Accent1 4 2 5 2 2 9 2" xfId="37157" xr:uid="{00000000-0005-0000-0000-00006D900000}"/>
    <cellStyle name="20% - Accent1 4 2 5 2 3" xfId="37158" xr:uid="{00000000-0005-0000-0000-00006E900000}"/>
    <cellStyle name="20% - Accent1 4 2 5 2 3 10" xfId="37159" xr:uid="{00000000-0005-0000-0000-00006F900000}"/>
    <cellStyle name="20% - Accent1 4 2 5 2 3 10 2" xfId="37160" xr:uid="{00000000-0005-0000-0000-000070900000}"/>
    <cellStyle name="20% - Accent1 4 2 5 2 3 11" xfId="37161" xr:uid="{00000000-0005-0000-0000-000071900000}"/>
    <cellStyle name="20% - Accent1 4 2 5 2 3 2" xfId="37162" xr:uid="{00000000-0005-0000-0000-000072900000}"/>
    <cellStyle name="20% - Accent1 4 2 5 2 3 2 2" xfId="37163" xr:uid="{00000000-0005-0000-0000-000073900000}"/>
    <cellStyle name="20% - Accent1 4 2 5 2 3 2 2 2" xfId="37164" xr:uid="{00000000-0005-0000-0000-000074900000}"/>
    <cellStyle name="20% - Accent1 4 2 5 2 3 2 2 2 2" xfId="37165" xr:uid="{00000000-0005-0000-0000-000075900000}"/>
    <cellStyle name="20% - Accent1 4 2 5 2 3 2 2 2 2 2" xfId="37166" xr:uid="{00000000-0005-0000-0000-000076900000}"/>
    <cellStyle name="20% - Accent1 4 2 5 2 3 2 2 2 3" xfId="37167" xr:uid="{00000000-0005-0000-0000-000077900000}"/>
    <cellStyle name="20% - Accent1 4 2 5 2 3 2 2 3" xfId="37168" xr:uid="{00000000-0005-0000-0000-000078900000}"/>
    <cellStyle name="20% - Accent1 4 2 5 2 3 2 2 3 2" xfId="37169" xr:uid="{00000000-0005-0000-0000-000079900000}"/>
    <cellStyle name="20% - Accent1 4 2 5 2 3 2 2 4" xfId="37170" xr:uid="{00000000-0005-0000-0000-00007A900000}"/>
    <cellStyle name="20% - Accent1 4 2 5 2 3 2 3" xfId="37171" xr:uid="{00000000-0005-0000-0000-00007B900000}"/>
    <cellStyle name="20% - Accent1 4 2 5 2 3 2 3 2" xfId="37172" xr:uid="{00000000-0005-0000-0000-00007C900000}"/>
    <cellStyle name="20% - Accent1 4 2 5 2 3 2 3 2 2" xfId="37173" xr:uid="{00000000-0005-0000-0000-00007D900000}"/>
    <cellStyle name="20% - Accent1 4 2 5 2 3 2 3 2 2 2" xfId="37174" xr:uid="{00000000-0005-0000-0000-00007E900000}"/>
    <cellStyle name="20% - Accent1 4 2 5 2 3 2 3 2 3" xfId="37175" xr:uid="{00000000-0005-0000-0000-00007F900000}"/>
    <cellStyle name="20% - Accent1 4 2 5 2 3 2 3 3" xfId="37176" xr:uid="{00000000-0005-0000-0000-000080900000}"/>
    <cellStyle name="20% - Accent1 4 2 5 2 3 2 3 3 2" xfId="37177" xr:uid="{00000000-0005-0000-0000-000081900000}"/>
    <cellStyle name="20% - Accent1 4 2 5 2 3 2 3 4" xfId="37178" xr:uid="{00000000-0005-0000-0000-000082900000}"/>
    <cellStyle name="20% - Accent1 4 2 5 2 3 2 4" xfId="37179" xr:uid="{00000000-0005-0000-0000-000083900000}"/>
    <cellStyle name="20% - Accent1 4 2 5 2 3 2 4 2" xfId="37180" xr:uid="{00000000-0005-0000-0000-000084900000}"/>
    <cellStyle name="20% - Accent1 4 2 5 2 3 2 4 2 2" xfId="37181" xr:uid="{00000000-0005-0000-0000-000085900000}"/>
    <cellStyle name="20% - Accent1 4 2 5 2 3 2 4 2 2 2" xfId="37182" xr:uid="{00000000-0005-0000-0000-000086900000}"/>
    <cellStyle name="20% - Accent1 4 2 5 2 3 2 4 2 3" xfId="37183" xr:uid="{00000000-0005-0000-0000-000087900000}"/>
    <cellStyle name="20% - Accent1 4 2 5 2 3 2 4 3" xfId="37184" xr:uid="{00000000-0005-0000-0000-000088900000}"/>
    <cellStyle name="20% - Accent1 4 2 5 2 3 2 4 3 2" xfId="37185" xr:uid="{00000000-0005-0000-0000-000089900000}"/>
    <cellStyle name="20% - Accent1 4 2 5 2 3 2 4 4" xfId="37186" xr:uid="{00000000-0005-0000-0000-00008A900000}"/>
    <cellStyle name="20% - Accent1 4 2 5 2 3 2 5" xfId="37187" xr:uid="{00000000-0005-0000-0000-00008B900000}"/>
    <cellStyle name="20% - Accent1 4 2 5 2 3 2 5 2" xfId="37188" xr:uid="{00000000-0005-0000-0000-00008C900000}"/>
    <cellStyle name="20% - Accent1 4 2 5 2 3 2 5 2 2" xfId="37189" xr:uid="{00000000-0005-0000-0000-00008D900000}"/>
    <cellStyle name="20% - Accent1 4 2 5 2 3 2 5 3" xfId="37190" xr:uid="{00000000-0005-0000-0000-00008E900000}"/>
    <cellStyle name="20% - Accent1 4 2 5 2 3 2 6" xfId="37191" xr:uid="{00000000-0005-0000-0000-00008F900000}"/>
    <cellStyle name="20% - Accent1 4 2 5 2 3 2 6 2" xfId="37192" xr:uid="{00000000-0005-0000-0000-000090900000}"/>
    <cellStyle name="20% - Accent1 4 2 5 2 3 2 6 2 2" xfId="37193" xr:uid="{00000000-0005-0000-0000-000091900000}"/>
    <cellStyle name="20% - Accent1 4 2 5 2 3 2 6 3" xfId="37194" xr:uid="{00000000-0005-0000-0000-000092900000}"/>
    <cellStyle name="20% - Accent1 4 2 5 2 3 2 7" xfId="37195" xr:uid="{00000000-0005-0000-0000-000093900000}"/>
    <cellStyle name="20% - Accent1 4 2 5 2 3 2 7 2" xfId="37196" xr:uid="{00000000-0005-0000-0000-000094900000}"/>
    <cellStyle name="20% - Accent1 4 2 5 2 3 2 8" xfId="37197" xr:uid="{00000000-0005-0000-0000-000095900000}"/>
    <cellStyle name="20% - Accent1 4 2 5 2 3 2 8 2" xfId="37198" xr:uid="{00000000-0005-0000-0000-000096900000}"/>
    <cellStyle name="20% - Accent1 4 2 5 2 3 2 9" xfId="37199" xr:uid="{00000000-0005-0000-0000-000097900000}"/>
    <cellStyle name="20% - Accent1 4 2 5 2 3 3" xfId="37200" xr:uid="{00000000-0005-0000-0000-000098900000}"/>
    <cellStyle name="20% - Accent1 4 2 5 2 3 3 2" xfId="37201" xr:uid="{00000000-0005-0000-0000-000099900000}"/>
    <cellStyle name="20% - Accent1 4 2 5 2 3 3 2 2" xfId="37202" xr:uid="{00000000-0005-0000-0000-00009A900000}"/>
    <cellStyle name="20% - Accent1 4 2 5 2 3 3 2 2 2" xfId="37203" xr:uid="{00000000-0005-0000-0000-00009B900000}"/>
    <cellStyle name="20% - Accent1 4 2 5 2 3 3 2 2 2 2" xfId="37204" xr:uid="{00000000-0005-0000-0000-00009C900000}"/>
    <cellStyle name="20% - Accent1 4 2 5 2 3 3 2 2 3" xfId="37205" xr:uid="{00000000-0005-0000-0000-00009D900000}"/>
    <cellStyle name="20% - Accent1 4 2 5 2 3 3 2 3" xfId="37206" xr:uid="{00000000-0005-0000-0000-00009E900000}"/>
    <cellStyle name="20% - Accent1 4 2 5 2 3 3 2 3 2" xfId="37207" xr:uid="{00000000-0005-0000-0000-00009F900000}"/>
    <cellStyle name="20% - Accent1 4 2 5 2 3 3 2 4" xfId="37208" xr:uid="{00000000-0005-0000-0000-0000A0900000}"/>
    <cellStyle name="20% - Accent1 4 2 5 2 3 3 3" xfId="37209" xr:uid="{00000000-0005-0000-0000-0000A1900000}"/>
    <cellStyle name="20% - Accent1 4 2 5 2 3 3 3 2" xfId="37210" xr:uid="{00000000-0005-0000-0000-0000A2900000}"/>
    <cellStyle name="20% - Accent1 4 2 5 2 3 3 3 2 2" xfId="37211" xr:uid="{00000000-0005-0000-0000-0000A3900000}"/>
    <cellStyle name="20% - Accent1 4 2 5 2 3 3 3 2 2 2" xfId="37212" xr:uid="{00000000-0005-0000-0000-0000A4900000}"/>
    <cellStyle name="20% - Accent1 4 2 5 2 3 3 3 2 3" xfId="37213" xr:uid="{00000000-0005-0000-0000-0000A5900000}"/>
    <cellStyle name="20% - Accent1 4 2 5 2 3 3 3 3" xfId="37214" xr:uid="{00000000-0005-0000-0000-0000A6900000}"/>
    <cellStyle name="20% - Accent1 4 2 5 2 3 3 3 3 2" xfId="37215" xr:uid="{00000000-0005-0000-0000-0000A7900000}"/>
    <cellStyle name="20% - Accent1 4 2 5 2 3 3 3 4" xfId="37216" xr:uid="{00000000-0005-0000-0000-0000A8900000}"/>
    <cellStyle name="20% - Accent1 4 2 5 2 3 3 4" xfId="37217" xr:uid="{00000000-0005-0000-0000-0000A9900000}"/>
    <cellStyle name="20% - Accent1 4 2 5 2 3 3 4 2" xfId="37218" xr:uid="{00000000-0005-0000-0000-0000AA900000}"/>
    <cellStyle name="20% - Accent1 4 2 5 2 3 3 4 2 2" xfId="37219" xr:uid="{00000000-0005-0000-0000-0000AB900000}"/>
    <cellStyle name="20% - Accent1 4 2 5 2 3 3 4 2 2 2" xfId="37220" xr:uid="{00000000-0005-0000-0000-0000AC900000}"/>
    <cellStyle name="20% - Accent1 4 2 5 2 3 3 4 2 3" xfId="37221" xr:uid="{00000000-0005-0000-0000-0000AD900000}"/>
    <cellStyle name="20% - Accent1 4 2 5 2 3 3 4 3" xfId="37222" xr:uid="{00000000-0005-0000-0000-0000AE900000}"/>
    <cellStyle name="20% - Accent1 4 2 5 2 3 3 4 3 2" xfId="37223" xr:uid="{00000000-0005-0000-0000-0000AF900000}"/>
    <cellStyle name="20% - Accent1 4 2 5 2 3 3 4 4" xfId="37224" xr:uid="{00000000-0005-0000-0000-0000B0900000}"/>
    <cellStyle name="20% - Accent1 4 2 5 2 3 3 5" xfId="37225" xr:uid="{00000000-0005-0000-0000-0000B1900000}"/>
    <cellStyle name="20% - Accent1 4 2 5 2 3 3 5 2" xfId="37226" xr:uid="{00000000-0005-0000-0000-0000B2900000}"/>
    <cellStyle name="20% - Accent1 4 2 5 2 3 3 5 2 2" xfId="37227" xr:uid="{00000000-0005-0000-0000-0000B3900000}"/>
    <cellStyle name="20% - Accent1 4 2 5 2 3 3 5 3" xfId="37228" xr:uid="{00000000-0005-0000-0000-0000B4900000}"/>
    <cellStyle name="20% - Accent1 4 2 5 2 3 3 6" xfId="37229" xr:uid="{00000000-0005-0000-0000-0000B5900000}"/>
    <cellStyle name="20% - Accent1 4 2 5 2 3 3 6 2" xfId="37230" xr:uid="{00000000-0005-0000-0000-0000B6900000}"/>
    <cellStyle name="20% - Accent1 4 2 5 2 3 3 6 2 2" xfId="37231" xr:uid="{00000000-0005-0000-0000-0000B7900000}"/>
    <cellStyle name="20% - Accent1 4 2 5 2 3 3 6 3" xfId="37232" xr:uid="{00000000-0005-0000-0000-0000B8900000}"/>
    <cellStyle name="20% - Accent1 4 2 5 2 3 3 7" xfId="37233" xr:uid="{00000000-0005-0000-0000-0000B9900000}"/>
    <cellStyle name="20% - Accent1 4 2 5 2 3 3 7 2" xfId="37234" xr:uid="{00000000-0005-0000-0000-0000BA900000}"/>
    <cellStyle name="20% - Accent1 4 2 5 2 3 3 8" xfId="37235" xr:uid="{00000000-0005-0000-0000-0000BB900000}"/>
    <cellStyle name="20% - Accent1 4 2 5 2 3 3 8 2" xfId="37236" xr:uid="{00000000-0005-0000-0000-0000BC900000}"/>
    <cellStyle name="20% - Accent1 4 2 5 2 3 3 9" xfId="37237" xr:uid="{00000000-0005-0000-0000-0000BD900000}"/>
    <cellStyle name="20% - Accent1 4 2 5 2 3 4" xfId="37238" xr:uid="{00000000-0005-0000-0000-0000BE900000}"/>
    <cellStyle name="20% - Accent1 4 2 5 2 3 4 2" xfId="37239" xr:uid="{00000000-0005-0000-0000-0000BF900000}"/>
    <cellStyle name="20% - Accent1 4 2 5 2 3 4 2 2" xfId="37240" xr:uid="{00000000-0005-0000-0000-0000C0900000}"/>
    <cellStyle name="20% - Accent1 4 2 5 2 3 4 2 2 2" xfId="37241" xr:uid="{00000000-0005-0000-0000-0000C1900000}"/>
    <cellStyle name="20% - Accent1 4 2 5 2 3 4 2 3" xfId="37242" xr:uid="{00000000-0005-0000-0000-0000C2900000}"/>
    <cellStyle name="20% - Accent1 4 2 5 2 3 4 3" xfId="37243" xr:uid="{00000000-0005-0000-0000-0000C3900000}"/>
    <cellStyle name="20% - Accent1 4 2 5 2 3 4 3 2" xfId="37244" xr:uid="{00000000-0005-0000-0000-0000C4900000}"/>
    <cellStyle name="20% - Accent1 4 2 5 2 3 4 4" xfId="37245" xr:uid="{00000000-0005-0000-0000-0000C5900000}"/>
    <cellStyle name="20% - Accent1 4 2 5 2 3 5" xfId="37246" xr:uid="{00000000-0005-0000-0000-0000C6900000}"/>
    <cellStyle name="20% - Accent1 4 2 5 2 3 5 2" xfId="37247" xr:uid="{00000000-0005-0000-0000-0000C7900000}"/>
    <cellStyle name="20% - Accent1 4 2 5 2 3 5 2 2" xfId="37248" xr:uid="{00000000-0005-0000-0000-0000C8900000}"/>
    <cellStyle name="20% - Accent1 4 2 5 2 3 5 2 2 2" xfId="37249" xr:uid="{00000000-0005-0000-0000-0000C9900000}"/>
    <cellStyle name="20% - Accent1 4 2 5 2 3 5 2 3" xfId="37250" xr:uid="{00000000-0005-0000-0000-0000CA900000}"/>
    <cellStyle name="20% - Accent1 4 2 5 2 3 5 3" xfId="37251" xr:uid="{00000000-0005-0000-0000-0000CB900000}"/>
    <cellStyle name="20% - Accent1 4 2 5 2 3 5 3 2" xfId="37252" xr:uid="{00000000-0005-0000-0000-0000CC900000}"/>
    <cellStyle name="20% - Accent1 4 2 5 2 3 5 4" xfId="37253" xr:uid="{00000000-0005-0000-0000-0000CD900000}"/>
    <cellStyle name="20% - Accent1 4 2 5 2 3 6" xfId="37254" xr:uid="{00000000-0005-0000-0000-0000CE900000}"/>
    <cellStyle name="20% - Accent1 4 2 5 2 3 6 2" xfId="37255" xr:uid="{00000000-0005-0000-0000-0000CF900000}"/>
    <cellStyle name="20% - Accent1 4 2 5 2 3 6 2 2" xfId="37256" xr:uid="{00000000-0005-0000-0000-0000D0900000}"/>
    <cellStyle name="20% - Accent1 4 2 5 2 3 6 2 2 2" xfId="37257" xr:uid="{00000000-0005-0000-0000-0000D1900000}"/>
    <cellStyle name="20% - Accent1 4 2 5 2 3 6 2 3" xfId="37258" xr:uid="{00000000-0005-0000-0000-0000D2900000}"/>
    <cellStyle name="20% - Accent1 4 2 5 2 3 6 3" xfId="37259" xr:uid="{00000000-0005-0000-0000-0000D3900000}"/>
    <cellStyle name="20% - Accent1 4 2 5 2 3 6 3 2" xfId="37260" xr:uid="{00000000-0005-0000-0000-0000D4900000}"/>
    <cellStyle name="20% - Accent1 4 2 5 2 3 6 4" xfId="37261" xr:uid="{00000000-0005-0000-0000-0000D5900000}"/>
    <cellStyle name="20% - Accent1 4 2 5 2 3 7" xfId="37262" xr:uid="{00000000-0005-0000-0000-0000D6900000}"/>
    <cellStyle name="20% - Accent1 4 2 5 2 3 7 2" xfId="37263" xr:uid="{00000000-0005-0000-0000-0000D7900000}"/>
    <cellStyle name="20% - Accent1 4 2 5 2 3 7 2 2" xfId="37264" xr:uid="{00000000-0005-0000-0000-0000D8900000}"/>
    <cellStyle name="20% - Accent1 4 2 5 2 3 7 3" xfId="37265" xr:uid="{00000000-0005-0000-0000-0000D9900000}"/>
    <cellStyle name="20% - Accent1 4 2 5 2 3 8" xfId="37266" xr:uid="{00000000-0005-0000-0000-0000DA900000}"/>
    <cellStyle name="20% - Accent1 4 2 5 2 3 8 2" xfId="37267" xr:uid="{00000000-0005-0000-0000-0000DB900000}"/>
    <cellStyle name="20% - Accent1 4 2 5 2 3 8 2 2" xfId="37268" xr:uid="{00000000-0005-0000-0000-0000DC900000}"/>
    <cellStyle name="20% - Accent1 4 2 5 2 3 8 3" xfId="37269" xr:uid="{00000000-0005-0000-0000-0000DD900000}"/>
    <cellStyle name="20% - Accent1 4 2 5 2 3 9" xfId="37270" xr:uid="{00000000-0005-0000-0000-0000DE900000}"/>
    <cellStyle name="20% - Accent1 4 2 5 2 3 9 2" xfId="37271" xr:uid="{00000000-0005-0000-0000-0000DF900000}"/>
    <cellStyle name="20% - Accent1 4 2 5 2 4" xfId="37272" xr:uid="{00000000-0005-0000-0000-0000E0900000}"/>
    <cellStyle name="20% - Accent1 4 2 5 2 4 10" xfId="37273" xr:uid="{00000000-0005-0000-0000-0000E1900000}"/>
    <cellStyle name="20% - Accent1 4 2 5 2 4 10 2" xfId="37274" xr:uid="{00000000-0005-0000-0000-0000E2900000}"/>
    <cellStyle name="20% - Accent1 4 2 5 2 4 11" xfId="37275" xr:uid="{00000000-0005-0000-0000-0000E3900000}"/>
    <cellStyle name="20% - Accent1 4 2 5 2 4 2" xfId="37276" xr:uid="{00000000-0005-0000-0000-0000E4900000}"/>
    <cellStyle name="20% - Accent1 4 2 5 2 4 2 2" xfId="37277" xr:uid="{00000000-0005-0000-0000-0000E5900000}"/>
    <cellStyle name="20% - Accent1 4 2 5 2 4 2 2 2" xfId="37278" xr:uid="{00000000-0005-0000-0000-0000E6900000}"/>
    <cellStyle name="20% - Accent1 4 2 5 2 4 2 2 2 2" xfId="37279" xr:uid="{00000000-0005-0000-0000-0000E7900000}"/>
    <cellStyle name="20% - Accent1 4 2 5 2 4 2 2 2 2 2" xfId="37280" xr:uid="{00000000-0005-0000-0000-0000E8900000}"/>
    <cellStyle name="20% - Accent1 4 2 5 2 4 2 2 2 3" xfId="37281" xr:uid="{00000000-0005-0000-0000-0000E9900000}"/>
    <cellStyle name="20% - Accent1 4 2 5 2 4 2 2 3" xfId="37282" xr:uid="{00000000-0005-0000-0000-0000EA900000}"/>
    <cellStyle name="20% - Accent1 4 2 5 2 4 2 2 3 2" xfId="37283" xr:uid="{00000000-0005-0000-0000-0000EB900000}"/>
    <cellStyle name="20% - Accent1 4 2 5 2 4 2 2 4" xfId="37284" xr:uid="{00000000-0005-0000-0000-0000EC900000}"/>
    <cellStyle name="20% - Accent1 4 2 5 2 4 2 3" xfId="37285" xr:uid="{00000000-0005-0000-0000-0000ED900000}"/>
    <cellStyle name="20% - Accent1 4 2 5 2 4 2 3 2" xfId="37286" xr:uid="{00000000-0005-0000-0000-0000EE900000}"/>
    <cellStyle name="20% - Accent1 4 2 5 2 4 2 3 2 2" xfId="37287" xr:uid="{00000000-0005-0000-0000-0000EF900000}"/>
    <cellStyle name="20% - Accent1 4 2 5 2 4 2 3 2 2 2" xfId="37288" xr:uid="{00000000-0005-0000-0000-0000F0900000}"/>
    <cellStyle name="20% - Accent1 4 2 5 2 4 2 3 2 3" xfId="37289" xr:uid="{00000000-0005-0000-0000-0000F1900000}"/>
    <cellStyle name="20% - Accent1 4 2 5 2 4 2 3 3" xfId="37290" xr:uid="{00000000-0005-0000-0000-0000F2900000}"/>
    <cellStyle name="20% - Accent1 4 2 5 2 4 2 3 3 2" xfId="37291" xr:uid="{00000000-0005-0000-0000-0000F3900000}"/>
    <cellStyle name="20% - Accent1 4 2 5 2 4 2 3 4" xfId="37292" xr:uid="{00000000-0005-0000-0000-0000F4900000}"/>
    <cellStyle name="20% - Accent1 4 2 5 2 4 2 4" xfId="37293" xr:uid="{00000000-0005-0000-0000-0000F5900000}"/>
    <cellStyle name="20% - Accent1 4 2 5 2 4 2 4 2" xfId="37294" xr:uid="{00000000-0005-0000-0000-0000F6900000}"/>
    <cellStyle name="20% - Accent1 4 2 5 2 4 2 4 2 2" xfId="37295" xr:uid="{00000000-0005-0000-0000-0000F7900000}"/>
    <cellStyle name="20% - Accent1 4 2 5 2 4 2 4 2 2 2" xfId="37296" xr:uid="{00000000-0005-0000-0000-0000F8900000}"/>
    <cellStyle name="20% - Accent1 4 2 5 2 4 2 4 2 3" xfId="37297" xr:uid="{00000000-0005-0000-0000-0000F9900000}"/>
    <cellStyle name="20% - Accent1 4 2 5 2 4 2 4 3" xfId="37298" xr:uid="{00000000-0005-0000-0000-0000FA900000}"/>
    <cellStyle name="20% - Accent1 4 2 5 2 4 2 4 3 2" xfId="37299" xr:uid="{00000000-0005-0000-0000-0000FB900000}"/>
    <cellStyle name="20% - Accent1 4 2 5 2 4 2 4 4" xfId="37300" xr:uid="{00000000-0005-0000-0000-0000FC900000}"/>
    <cellStyle name="20% - Accent1 4 2 5 2 4 2 5" xfId="37301" xr:uid="{00000000-0005-0000-0000-0000FD900000}"/>
    <cellStyle name="20% - Accent1 4 2 5 2 4 2 5 2" xfId="37302" xr:uid="{00000000-0005-0000-0000-0000FE900000}"/>
    <cellStyle name="20% - Accent1 4 2 5 2 4 2 5 2 2" xfId="37303" xr:uid="{00000000-0005-0000-0000-0000FF900000}"/>
    <cellStyle name="20% - Accent1 4 2 5 2 4 2 5 3" xfId="37304" xr:uid="{00000000-0005-0000-0000-000000910000}"/>
    <cellStyle name="20% - Accent1 4 2 5 2 4 2 6" xfId="37305" xr:uid="{00000000-0005-0000-0000-000001910000}"/>
    <cellStyle name="20% - Accent1 4 2 5 2 4 2 6 2" xfId="37306" xr:uid="{00000000-0005-0000-0000-000002910000}"/>
    <cellStyle name="20% - Accent1 4 2 5 2 4 2 6 2 2" xfId="37307" xr:uid="{00000000-0005-0000-0000-000003910000}"/>
    <cellStyle name="20% - Accent1 4 2 5 2 4 2 6 3" xfId="37308" xr:uid="{00000000-0005-0000-0000-000004910000}"/>
    <cellStyle name="20% - Accent1 4 2 5 2 4 2 7" xfId="37309" xr:uid="{00000000-0005-0000-0000-000005910000}"/>
    <cellStyle name="20% - Accent1 4 2 5 2 4 2 7 2" xfId="37310" xr:uid="{00000000-0005-0000-0000-000006910000}"/>
    <cellStyle name="20% - Accent1 4 2 5 2 4 2 8" xfId="37311" xr:uid="{00000000-0005-0000-0000-000007910000}"/>
    <cellStyle name="20% - Accent1 4 2 5 2 4 2 8 2" xfId="37312" xr:uid="{00000000-0005-0000-0000-000008910000}"/>
    <cellStyle name="20% - Accent1 4 2 5 2 4 2 9" xfId="37313" xr:uid="{00000000-0005-0000-0000-000009910000}"/>
    <cellStyle name="20% - Accent1 4 2 5 2 4 3" xfId="37314" xr:uid="{00000000-0005-0000-0000-00000A910000}"/>
    <cellStyle name="20% - Accent1 4 2 5 2 4 3 2" xfId="37315" xr:uid="{00000000-0005-0000-0000-00000B910000}"/>
    <cellStyle name="20% - Accent1 4 2 5 2 4 3 2 2" xfId="37316" xr:uid="{00000000-0005-0000-0000-00000C910000}"/>
    <cellStyle name="20% - Accent1 4 2 5 2 4 3 2 2 2" xfId="37317" xr:uid="{00000000-0005-0000-0000-00000D910000}"/>
    <cellStyle name="20% - Accent1 4 2 5 2 4 3 2 2 2 2" xfId="37318" xr:uid="{00000000-0005-0000-0000-00000E910000}"/>
    <cellStyle name="20% - Accent1 4 2 5 2 4 3 2 2 3" xfId="37319" xr:uid="{00000000-0005-0000-0000-00000F910000}"/>
    <cellStyle name="20% - Accent1 4 2 5 2 4 3 2 3" xfId="37320" xr:uid="{00000000-0005-0000-0000-000010910000}"/>
    <cellStyle name="20% - Accent1 4 2 5 2 4 3 2 3 2" xfId="37321" xr:uid="{00000000-0005-0000-0000-000011910000}"/>
    <cellStyle name="20% - Accent1 4 2 5 2 4 3 2 4" xfId="37322" xr:uid="{00000000-0005-0000-0000-000012910000}"/>
    <cellStyle name="20% - Accent1 4 2 5 2 4 3 3" xfId="37323" xr:uid="{00000000-0005-0000-0000-000013910000}"/>
    <cellStyle name="20% - Accent1 4 2 5 2 4 3 3 2" xfId="37324" xr:uid="{00000000-0005-0000-0000-000014910000}"/>
    <cellStyle name="20% - Accent1 4 2 5 2 4 3 3 2 2" xfId="37325" xr:uid="{00000000-0005-0000-0000-000015910000}"/>
    <cellStyle name="20% - Accent1 4 2 5 2 4 3 3 2 2 2" xfId="37326" xr:uid="{00000000-0005-0000-0000-000016910000}"/>
    <cellStyle name="20% - Accent1 4 2 5 2 4 3 3 2 3" xfId="37327" xr:uid="{00000000-0005-0000-0000-000017910000}"/>
    <cellStyle name="20% - Accent1 4 2 5 2 4 3 3 3" xfId="37328" xr:uid="{00000000-0005-0000-0000-000018910000}"/>
    <cellStyle name="20% - Accent1 4 2 5 2 4 3 3 3 2" xfId="37329" xr:uid="{00000000-0005-0000-0000-000019910000}"/>
    <cellStyle name="20% - Accent1 4 2 5 2 4 3 3 4" xfId="37330" xr:uid="{00000000-0005-0000-0000-00001A910000}"/>
    <cellStyle name="20% - Accent1 4 2 5 2 4 3 4" xfId="37331" xr:uid="{00000000-0005-0000-0000-00001B910000}"/>
    <cellStyle name="20% - Accent1 4 2 5 2 4 3 4 2" xfId="37332" xr:uid="{00000000-0005-0000-0000-00001C910000}"/>
    <cellStyle name="20% - Accent1 4 2 5 2 4 3 4 2 2" xfId="37333" xr:uid="{00000000-0005-0000-0000-00001D910000}"/>
    <cellStyle name="20% - Accent1 4 2 5 2 4 3 4 2 2 2" xfId="37334" xr:uid="{00000000-0005-0000-0000-00001E910000}"/>
    <cellStyle name="20% - Accent1 4 2 5 2 4 3 4 2 3" xfId="37335" xr:uid="{00000000-0005-0000-0000-00001F910000}"/>
    <cellStyle name="20% - Accent1 4 2 5 2 4 3 4 3" xfId="37336" xr:uid="{00000000-0005-0000-0000-000020910000}"/>
    <cellStyle name="20% - Accent1 4 2 5 2 4 3 4 3 2" xfId="37337" xr:uid="{00000000-0005-0000-0000-000021910000}"/>
    <cellStyle name="20% - Accent1 4 2 5 2 4 3 4 4" xfId="37338" xr:uid="{00000000-0005-0000-0000-000022910000}"/>
    <cellStyle name="20% - Accent1 4 2 5 2 4 3 5" xfId="37339" xr:uid="{00000000-0005-0000-0000-000023910000}"/>
    <cellStyle name="20% - Accent1 4 2 5 2 4 3 5 2" xfId="37340" xr:uid="{00000000-0005-0000-0000-000024910000}"/>
    <cellStyle name="20% - Accent1 4 2 5 2 4 3 5 2 2" xfId="37341" xr:uid="{00000000-0005-0000-0000-000025910000}"/>
    <cellStyle name="20% - Accent1 4 2 5 2 4 3 5 3" xfId="37342" xr:uid="{00000000-0005-0000-0000-000026910000}"/>
    <cellStyle name="20% - Accent1 4 2 5 2 4 3 6" xfId="37343" xr:uid="{00000000-0005-0000-0000-000027910000}"/>
    <cellStyle name="20% - Accent1 4 2 5 2 4 3 6 2" xfId="37344" xr:uid="{00000000-0005-0000-0000-000028910000}"/>
    <cellStyle name="20% - Accent1 4 2 5 2 4 3 6 2 2" xfId="37345" xr:uid="{00000000-0005-0000-0000-000029910000}"/>
    <cellStyle name="20% - Accent1 4 2 5 2 4 3 6 3" xfId="37346" xr:uid="{00000000-0005-0000-0000-00002A910000}"/>
    <cellStyle name="20% - Accent1 4 2 5 2 4 3 7" xfId="37347" xr:uid="{00000000-0005-0000-0000-00002B910000}"/>
    <cellStyle name="20% - Accent1 4 2 5 2 4 3 7 2" xfId="37348" xr:uid="{00000000-0005-0000-0000-00002C910000}"/>
    <cellStyle name="20% - Accent1 4 2 5 2 4 3 8" xfId="37349" xr:uid="{00000000-0005-0000-0000-00002D910000}"/>
    <cellStyle name="20% - Accent1 4 2 5 2 4 3 8 2" xfId="37350" xr:uid="{00000000-0005-0000-0000-00002E910000}"/>
    <cellStyle name="20% - Accent1 4 2 5 2 4 3 9" xfId="37351" xr:uid="{00000000-0005-0000-0000-00002F910000}"/>
    <cellStyle name="20% - Accent1 4 2 5 2 4 4" xfId="37352" xr:uid="{00000000-0005-0000-0000-000030910000}"/>
    <cellStyle name="20% - Accent1 4 2 5 2 4 4 2" xfId="37353" xr:uid="{00000000-0005-0000-0000-000031910000}"/>
    <cellStyle name="20% - Accent1 4 2 5 2 4 4 2 2" xfId="37354" xr:uid="{00000000-0005-0000-0000-000032910000}"/>
    <cellStyle name="20% - Accent1 4 2 5 2 4 4 2 2 2" xfId="37355" xr:uid="{00000000-0005-0000-0000-000033910000}"/>
    <cellStyle name="20% - Accent1 4 2 5 2 4 4 2 3" xfId="37356" xr:uid="{00000000-0005-0000-0000-000034910000}"/>
    <cellStyle name="20% - Accent1 4 2 5 2 4 4 3" xfId="37357" xr:uid="{00000000-0005-0000-0000-000035910000}"/>
    <cellStyle name="20% - Accent1 4 2 5 2 4 4 3 2" xfId="37358" xr:uid="{00000000-0005-0000-0000-000036910000}"/>
    <cellStyle name="20% - Accent1 4 2 5 2 4 4 4" xfId="37359" xr:uid="{00000000-0005-0000-0000-000037910000}"/>
    <cellStyle name="20% - Accent1 4 2 5 2 4 5" xfId="37360" xr:uid="{00000000-0005-0000-0000-000038910000}"/>
    <cellStyle name="20% - Accent1 4 2 5 2 4 5 2" xfId="37361" xr:uid="{00000000-0005-0000-0000-000039910000}"/>
    <cellStyle name="20% - Accent1 4 2 5 2 4 5 2 2" xfId="37362" xr:uid="{00000000-0005-0000-0000-00003A910000}"/>
    <cellStyle name="20% - Accent1 4 2 5 2 4 5 2 2 2" xfId="37363" xr:uid="{00000000-0005-0000-0000-00003B910000}"/>
    <cellStyle name="20% - Accent1 4 2 5 2 4 5 2 3" xfId="37364" xr:uid="{00000000-0005-0000-0000-00003C910000}"/>
    <cellStyle name="20% - Accent1 4 2 5 2 4 5 3" xfId="37365" xr:uid="{00000000-0005-0000-0000-00003D910000}"/>
    <cellStyle name="20% - Accent1 4 2 5 2 4 5 3 2" xfId="37366" xr:uid="{00000000-0005-0000-0000-00003E910000}"/>
    <cellStyle name="20% - Accent1 4 2 5 2 4 5 4" xfId="37367" xr:uid="{00000000-0005-0000-0000-00003F910000}"/>
    <cellStyle name="20% - Accent1 4 2 5 2 4 6" xfId="37368" xr:uid="{00000000-0005-0000-0000-000040910000}"/>
    <cellStyle name="20% - Accent1 4 2 5 2 4 6 2" xfId="37369" xr:uid="{00000000-0005-0000-0000-000041910000}"/>
    <cellStyle name="20% - Accent1 4 2 5 2 4 6 2 2" xfId="37370" xr:uid="{00000000-0005-0000-0000-000042910000}"/>
    <cellStyle name="20% - Accent1 4 2 5 2 4 6 2 2 2" xfId="37371" xr:uid="{00000000-0005-0000-0000-000043910000}"/>
    <cellStyle name="20% - Accent1 4 2 5 2 4 6 2 3" xfId="37372" xr:uid="{00000000-0005-0000-0000-000044910000}"/>
    <cellStyle name="20% - Accent1 4 2 5 2 4 6 3" xfId="37373" xr:uid="{00000000-0005-0000-0000-000045910000}"/>
    <cellStyle name="20% - Accent1 4 2 5 2 4 6 3 2" xfId="37374" xr:uid="{00000000-0005-0000-0000-000046910000}"/>
    <cellStyle name="20% - Accent1 4 2 5 2 4 6 4" xfId="37375" xr:uid="{00000000-0005-0000-0000-000047910000}"/>
    <cellStyle name="20% - Accent1 4 2 5 2 4 7" xfId="37376" xr:uid="{00000000-0005-0000-0000-000048910000}"/>
    <cellStyle name="20% - Accent1 4 2 5 2 4 7 2" xfId="37377" xr:uid="{00000000-0005-0000-0000-000049910000}"/>
    <cellStyle name="20% - Accent1 4 2 5 2 4 7 2 2" xfId="37378" xr:uid="{00000000-0005-0000-0000-00004A910000}"/>
    <cellStyle name="20% - Accent1 4 2 5 2 4 7 3" xfId="37379" xr:uid="{00000000-0005-0000-0000-00004B910000}"/>
    <cellStyle name="20% - Accent1 4 2 5 2 4 8" xfId="37380" xr:uid="{00000000-0005-0000-0000-00004C910000}"/>
    <cellStyle name="20% - Accent1 4 2 5 2 4 8 2" xfId="37381" xr:uid="{00000000-0005-0000-0000-00004D910000}"/>
    <cellStyle name="20% - Accent1 4 2 5 2 4 8 2 2" xfId="37382" xr:uid="{00000000-0005-0000-0000-00004E910000}"/>
    <cellStyle name="20% - Accent1 4 2 5 2 4 8 3" xfId="37383" xr:uid="{00000000-0005-0000-0000-00004F910000}"/>
    <cellStyle name="20% - Accent1 4 2 5 2 4 9" xfId="37384" xr:uid="{00000000-0005-0000-0000-000050910000}"/>
    <cellStyle name="20% - Accent1 4 2 5 2 4 9 2" xfId="37385" xr:uid="{00000000-0005-0000-0000-000051910000}"/>
    <cellStyle name="20% - Accent1 4 2 5 2 5" xfId="37386" xr:uid="{00000000-0005-0000-0000-000052910000}"/>
    <cellStyle name="20% - Accent1 4 2 5 2 5 2" xfId="37387" xr:uid="{00000000-0005-0000-0000-000053910000}"/>
    <cellStyle name="20% - Accent1 4 2 5 2 5 2 2" xfId="37388" xr:uid="{00000000-0005-0000-0000-000054910000}"/>
    <cellStyle name="20% - Accent1 4 2 5 2 5 2 2 2" xfId="37389" xr:uid="{00000000-0005-0000-0000-000055910000}"/>
    <cellStyle name="20% - Accent1 4 2 5 2 5 2 2 2 2" xfId="37390" xr:uid="{00000000-0005-0000-0000-000056910000}"/>
    <cellStyle name="20% - Accent1 4 2 5 2 5 2 2 3" xfId="37391" xr:uid="{00000000-0005-0000-0000-000057910000}"/>
    <cellStyle name="20% - Accent1 4 2 5 2 5 2 3" xfId="37392" xr:uid="{00000000-0005-0000-0000-000058910000}"/>
    <cellStyle name="20% - Accent1 4 2 5 2 5 2 3 2" xfId="37393" xr:uid="{00000000-0005-0000-0000-000059910000}"/>
    <cellStyle name="20% - Accent1 4 2 5 2 5 2 4" xfId="37394" xr:uid="{00000000-0005-0000-0000-00005A910000}"/>
    <cellStyle name="20% - Accent1 4 2 5 2 5 3" xfId="37395" xr:uid="{00000000-0005-0000-0000-00005B910000}"/>
    <cellStyle name="20% - Accent1 4 2 5 2 5 3 2" xfId="37396" xr:uid="{00000000-0005-0000-0000-00005C910000}"/>
    <cellStyle name="20% - Accent1 4 2 5 2 5 3 2 2" xfId="37397" xr:uid="{00000000-0005-0000-0000-00005D910000}"/>
    <cellStyle name="20% - Accent1 4 2 5 2 5 3 2 2 2" xfId="37398" xr:uid="{00000000-0005-0000-0000-00005E910000}"/>
    <cellStyle name="20% - Accent1 4 2 5 2 5 3 2 3" xfId="37399" xr:uid="{00000000-0005-0000-0000-00005F910000}"/>
    <cellStyle name="20% - Accent1 4 2 5 2 5 3 3" xfId="37400" xr:uid="{00000000-0005-0000-0000-000060910000}"/>
    <cellStyle name="20% - Accent1 4 2 5 2 5 3 3 2" xfId="37401" xr:uid="{00000000-0005-0000-0000-000061910000}"/>
    <cellStyle name="20% - Accent1 4 2 5 2 5 3 4" xfId="37402" xr:uid="{00000000-0005-0000-0000-000062910000}"/>
    <cellStyle name="20% - Accent1 4 2 5 2 5 4" xfId="37403" xr:uid="{00000000-0005-0000-0000-000063910000}"/>
    <cellStyle name="20% - Accent1 4 2 5 2 5 4 2" xfId="37404" xr:uid="{00000000-0005-0000-0000-000064910000}"/>
    <cellStyle name="20% - Accent1 4 2 5 2 5 4 2 2" xfId="37405" xr:uid="{00000000-0005-0000-0000-000065910000}"/>
    <cellStyle name="20% - Accent1 4 2 5 2 5 4 2 2 2" xfId="37406" xr:uid="{00000000-0005-0000-0000-000066910000}"/>
    <cellStyle name="20% - Accent1 4 2 5 2 5 4 2 3" xfId="37407" xr:uid="{00000000-0005-0000-0000-000067910000}"/>
    <cellStyle name="20% - Accent1 4 2 5 2 5 4 3" xfId="37408" xr:uid="{00000000-0005-0000-0000-000068910000}"/>
    <cellStyle name="20% - Accent1 4 2 5 2 5 4 3 2" xfId="37409" xr:uid="{00000000-0005-0000-0000-000069910000}"/>
    <cellStyle name="20% - Accent1 4 2 5 2 5 4 4" xfId="37410" xr:uid="{00000000-0005-0000-0000-00006A910000}"/>
    <cellStyle name="20% - Accent1 4 2 5 2 5 5" xfId="37411" xr:uid="{00000000-0005-0000-0000-00006B910000}"/>
    <cellStyle name="20% - Accent1 4 2 5 2 5 5 2" xfId="37412" xr:uid="{00000000-0005-0000-0000-00006C910000}"/>
    <cellStyle name="20% - Accent1 4 2 5 2 5 5 2 2" xfId="37413" xr:uid="{00000000-0005-0000-0000-00006D910000}"/>
    <cellStyle name="20% - Accent1 4 2 5 2 5 5 3" xfId="37414" xr:uid="{00000000-0005-0000-0000-00006E910000}"/>
    <cellStyle name="20% - Accent1 4 2 5 2 5 6" xfId="37415" xr:uid="{00000000-0005-0000-0000-00006F910000}"/>
    <cellStyle name="20% - Accent1 4 2 5 2 5 6 2" xfId="37416" xr:uid="{00000000-0005-0000-0000-000070910000}"/>
    <cellStyle name="20% - Accent1 4 2 5 2 5 6 2 2" xfId="37417" xr:uid="{00000000-0005-0000-0000-000071910000}"/>
    <cellStyle name="20% - Accent1 4 2 5 2 5 6 3" xfId="37418" xr:uid="{00000000-0005-0000-0000-000072910000}"/>
    <cellStyle name="20% - Accent1 4 2 5 2 5 7" xfId="37419" xr:uid="{00000000-0005-0000-0000-000073910000}"/>
    <cellStyle name="20% - Accent1 4 2 5 2 5 7 2" xfId="37420" xr:uid="{00000000-0005-0000-0000-000074910000}"/>
    <cellStyle name="20% - Accent1 4 2 5 2 5 8" xfId="37421" xr:uid="{00000000-0005-0000-0000-000075910000}"/>
    <cellStyle name="20% - Accent1 4 2 5 2 5 8 2" xfId="37422" xr:uid="{00000000-0005-0000-0000-000076910000}"/>
    <cellStyle name="20% - Accent1 4 2 5 2 5 9" xfId="37423" xr:uid="{00000000-0005-0000-0000-000077910000}"/>
    <cellStyle name="20% - Accent1 4 2 5 2 6" xfId="37424" xr:uid="{00000000-0005-0000-0000-000078910000}"/>
    <cellStyle name="20% - Accent1 4 2 5 2 6 2" xfId="37425" xr:uid="{00000000-0005-0000-0000-000079910000}"/>
    <cellStyle name="20% - Accent1 4 2 5 2 6 2 2" xfId="37426" xr:uid="{00000000-0005-0000-0000-00007A910000}"/>
    <cellStyle name="20% - Accent1 4 2 5 2 6 2 2 2" xfId="37427" xr:uid="{00000000-0005-0000-0000-00007B910000}"/>
    <cellStyle name="20% - Accent1 4 2 5 2 6 2 2 2 2" xfId="37428" xr:uid="{00000000-0005-0000-0000-00007C910000}"/>
    <cellStyle name="20% - Accent1 4 2 5 2 6 2 2 3" xfId="37429" xr:uid="{00000000-0005-0000-0000-00007D910000}"/>
    <cellStyle name="20% - Accent1 4 2 5 2 6 2 3" xfId="37430" xr:uid="{00000000-0005-0000-0000-00007E910000}"/>
    <cellStyle name="20% - Accent1 4 2 5 2 6 2 3 2" xfId="37431" xr:uid="{00000000-0005-0000-0000-00007F910000}"/>
    <cellStyle name="20% - Accent1 4 2 5 2 6 2 4" xfId="37432" xr:uid="{00000000-0005-0000-0000-000080910000}"/>
    <cellStyle name="20% - Accent1 4 2 5 2 6 3" xfId="37433" xr:uid="{00000000-0005-0000-0000-000081910000}"/>
    <cellStyle name="20% - Accent1 4 2 5 2 6 3 2" xfId="37434" xr:uid="{00000000-0005-0000-0000-000082910000}"/>
    <cellStyle name="20% - Accent1 4 2 5 2 6 3 2 2" xfId="37435" xr:uid="{00000000-0005-0000-0000-000083910000}"/>
    <cellStyle name="20% - Accent1 4 2 5 2 6 3 2 2 2" xfId="37436" xr:uid="{00000000-0005-0000-0000-000084910000}"/>
    <cellStyle name="20% - Accent1 4 2 5 2 6 3 2 3" xfId="37437" xr:uid="{00000000-0005-0000-0000-000085910000}"/>
    <cellStyle name="20% - Accent1 4 2 5 2 6 3 3" xfId="37438" xr:uid="{00000000-0005-0000-0000-000086910000}"/>
    <cellStyle name="20% - Accent1 4 2 5 2 6 3 3 2" xfId="37439" xr:uid="{00000000-0005-0000-0000-000087910000}"/>
    <cellStyle name="20% - Accent1 4 2 5 2 6 3 4" xfId="37440" xr:uid="{00000000-0005-0000-0000-000088910000}"/>
    <cellStyle name="20% - Accent1 4 2 5 2 6 4" xfId="37441" xr:uid="{00000000-0005-0000-0000-000089910000}"/>
    <cellStyle name="20% - Accent1 4 2 5 2 6 4 2" xfId="37442" xr:uid="{00000000-0005-0000-0000-00008A910000}"/>
    <cellStyle name="20% - Accent1 4 2 5 2 6 4 2 2" xfId="37443" xr:uid="{00000000-0005-0000-0000-00008B910000}"/>
    <cellStyle name="20% - Accent1 4 2 5 2 6 4 2 2 2" xfId="37444" xr:uid="{00000000-0005-0000-0000-00008C910000}"/>
    <cellStyle name="20% - Accent1 4 2 5 2 6 4 2 3" xfId="37445" xr:uid="{00000000-0005-0000-0000-00008D910000}"/>
    <cellStyle name="20% - Accent1 4 2 5 2 6 4 3" xfId="37446" xr:uid="{00000000-0005-0000-0000-00008E910000}"/>
    <cellStyle name="20% - Accent1 4 2 5 2 6 4 3 2" xfId="37447" xr:uid="{00000000-0005-0000-0000-00008F910000}"/>
    <cellStyle name="20% - Accent1 4 2 5 2 6 4 4" xfId="37448" xr:uid="{00000000-0005-0000-0000-000090910000}"/>
    <cellStyle name="20% - Accent1 4 2 5 2 6 5" xfId="37449" xr:uid="{00000000-0005-0000-0000-000091910000}"/>
    <cellStyle name="20% - Accent1 4 2 5 2 6 5 2" xfId="37450" xr:uid="{00000000-0005-0000-0000-000092910000}"/>
    <cellStyle name="20% - Accent1 4 2 5 2 6 5 2 2" xfId="37451" xr:uid="{00000000-0005-0000-0000-000093910000}"/>
    <cellStyle name="20% - Accent1 4 2 5 2 6 5 3" xfId="37452" xr:uid="{00000000-0005-0000-0000-000094910000}"/>
    <cellStyle name="20% - Accent1 4 2 5 2 6 6" xfId="37453" xr:uid="{00000000-0005-0000-0000-000095910000}"/>
    <cellStyle name="20% - Accent1 4 2 5 2 6 6 2" xfId="37454" xr:uid="{00000000-0005-0000-0000-000096910000}"/>
    <cellStyle name="20% - Accent1 4 2 5 2 6 6 2 2" xfId="37455" xr:uid="{00000000-0005-0000-0000-000097910000}"/>
    <cellStyle name="20% - Accent1 4 2 5 2 6 6 3" xfId="37456" xr:uid="{00000000-0005-0000-0000-000098910000}"/>
    <cellStyle name="20% - Accent1 4 2 5 2 6 7" xfId="37457" xr:uid="{00000000-0005-0000-0000-000099910000}"/>
    <cellStyle name="20% - Accent1 4 2 5 2 6 7 2" xfId="37458" xr:uid="{00000000-0005-0000-0000-00009A910000}"/>
    <cellStyle name="20% - Accent1 4 2 5 2 6 8" xfId="37459" xr:uid="{00000000-0005-0000-0000-00009B910000}"/>
    <cellStyle name="20% - Accent1 4 2 5 2 6 8 2" xfId="37460" xr:uid="{00000000-0005-0000-0000-00009C910000}"/>
    <cellStyle name="20% - Accent1 4 2 5 2 6 9" xfId="37461" xr:uid="{00000000-0005-0000-0000-00009D910000}"/>
    <cellStyle name="20% - Accent1 4 2 5 2 7" xfId="37462" xr:uid="{00000000-0005-0000-0000-00009E910000}"/>
    <cellStyle name="20% - Accent1 4 2 5 2 7 2" xfId="37463" xr:uid="{00000000-0005-0000-0000-00009F910000}"/>
    <cellStyle name="20% - Accent1 4 2 5 2 7 2 2" xfId="37464" xr:uid="{00000000-0005-0000-0000-0000A0910000}"/>
    <cellStyle name="20% - Accent1 4 2 5 2 7 2 2 2" xfId="37465" xr:uid="{00000000-0005-0000-0000-0000A1910000}"/>
    <cellStyle name="20% - Accent1 4 2 5 2 7 2 3" xfId="37466" xr:uid="{00000000-0005-0000-0000-0000A2910000}"/>
    <cellStyle name="20% - Accent1 4 2 5 2 7 3" xfId="37467" xr:uid="{00000000-0005-0000-0000-0000A3910000}"/>
    <cellStyle name="20% - Accent1 4 2 5 2 7 3 2" xfId="37468" xr:uid="{00000000-0005-0000-0000-0000A4910000}"/>
    <cellStyle name="20% - Accent1 4 2 5 2 7 4" xfId="37469" xr:uid="{00000000-0005-0000-0000-0000A5910000}"/>
    <cellStyle name="20% - Accent1 4 2 5 2 8" xfId="37470" xr:uid="{00000000-0005-0000-0000-0000A6910000}"/>
    <cellStyle name="20% - Accent1 4 2 5 2 8 2" xfId="37471" xr:uid="{00000000-0005-0000-0000-0000A7910000}"/>
    <cellStyle name="20% - Accent1 4 2 5 2 8 2 2" xfId="37472" xr:uid="{00000000-0005-0000-0000-0000A8910000}"/>
    <cellStyle name="20% - Accent1 4 2 5 2 8 2 2 2" xfId="37473" xr:uid="{00000000-0005-0000-0000-0000A9910000}"/>
    <cellStyle name="20% - Accent1 4 2 5 2 8 2 3" xfId="37474" xr:uid="{00000000-0005-0000-0000-0000AA910000}"/>
    <cellStyle name="20% - Accent1 4 2 5 2 8 3" xfId="37475" xr:uid="{00000000-0005-0000-0000-0000AB910000}"/>
    <cellStyle name="20% - Accent1 4 2 5 2 8 3 2" xfId="37476" xr:uid="{00000000-0005-0000-0000-0000AC910000}"/>
    <cellStyle name="20% - Accent1 4 2 5 2 8 4" xfId="37477" xr:uid="{00000000-0005-0000-0000-0000AD910000}"/>
    <cellStyle name="20% - Accent1 4 2 5 2 9" xfId="37478" xr:uid="{00000000-0005-0000-0000-0000AE910000}"/>
    <cellStyle name="20% - Accent1 4 2 5 2 9 2" xfId="37479" xr:uid="{00000000-0005-0000-0000-0000AF910000}"/>
    <cellStyle name="20% - Accent1 4 2 5 2 9 2 2" xfId="37480" xr:uid="{00000000-0005-0000-0000-0000B0910000}"/>
    <cellStyle name="20% - Accent1 4 2 5 2 9 2 2 2" xfId="37481" xr:uid="{00000000-0005-0000-0000-0000B1910000}"/>
    <cellStyle name="20% - Accent1 4 2 5 2 9 2 3" xfId="37482" xr:uid="{00000000-0005-0000-0000-0000B2910000}"/>
    <cellStyle name="20% - Accent1 4 2 5 2 9 3" xfId="37483" xr:uid="{00000000-0005-0000-0000-0000B3910000}"/>
    <cellStyle name="20% - Accent1 4 2 5 2 9 3 2" xfId="37484" xr:uid="{00000000-0005-0000-0000-0000B4910000}"/>
    <cellStyle name="20% - Accent1 4 2 5 2 9 4" xfId="37485" xr:uid="{00000000-0005-0000-0000-0000B5910000}"/>
    <cellStyle name="20% - Accent1 4 2 5 3" xfId="37486" xr:uid="{00000000-0005-0000-0000-0000B6910000}"/>
    <cellStyle name="20% - Accent1 4 2 5 3 10" xfId="37487" xr:uid="{00000000-0005-0000-0000-0000B7910000}"/>
    <cellStyle name="20% - Accent1 4 2 5 3 10 2" xfId="37488" xr:uid="{00000000-0005-0000-0000-0000B8910000}"/>
    <cellStyle name="20% - Accent1 4 2 5 3 11" xfId="37489" xr:uid="{00000000-0005-0000-0000-0000B9910000}"/>
    <cellStyle name="20% - Accent1 4 2 5 3 2" xfId="37490" xr:uid="{00000000-0005-0000-0000-0000BA910000}"/>
    <cellStyle name="20% - Accent1 4 2 5 3 2 2" xfId="37491" xr:uid="{00000000-0005-0000-0000-0000BB910000}"/>
    <cellStyle name="20% - Accent1 4 2 5 3 2 2 2" xfId="37492" xr:uid="{00000000-0005-0000-0000-0000BC910000}"/>
    <cellStyle name="20% - Accent1 4 2 5 3 2 2 2 2" xfId="37493" xr:uid="{00000000-0005-0000-0000-0000BD910000}"/>
    <cellStyle name="20% - Accent1 4 2 5 3 2 2 2 2 2" xfId="37494" xr:uid="{00000000-0005-0000-0000-0000BE910000}"/>
    <cellStyle name="20% - Accent1 4 2 5 3 2 2 2 3" xfId="37495" xr:uid="{00000000-0005-0000-0000-0000BF910000}"/>
    <cellStyle name="20% - Accent1 4 2 5 3 2 2 3" xfId="37496" xr:uid="{00000000-0005-0000-0000-0000C0910000}"/>
    <cellStyle name="20% - Accent1 4 2 5 3 2 2 3 2" xfId="37497" xr:uid="{00000000-0005-0000-0000-0000C1910000}"/>
    <cellStyle name="20% - Accent1 4 2 5 3 2 2 4" xfId="37498" xr:uid="{00000000-0005-0000-0000-0000C2910000}"/>
    <cellStyle name="20% - Accent1 4 2 5 3 2 3" xfId="37499" xr:uid="{00000000-0005-0000-0000-0000C3910000}"/>
    <cellStyle name="20% - Accent1 4 2 5 3 2 3 2" xfId="37500" xr:uid="{00000000-0005-0000-0000-0000C4910000}"/>
    <cellStyle name="20% - Accent1 4 2 5 3 2 3 2 2" xfId="37501" xr:uid="{00000000-0005-0000-0000-0000C5910000}"/>
    <cellStyle name="20% - Accent1 4 2 5 3 2 3 2 2 2" xfId="37502" xr:uid="{00000000-0005-0000-0000-0000C6910000}"/>
    <cellStyle name="20% - Accent1 4 2 5 3 2 3 2 3" xfId="37503" xr:uid="{00000000-0005-0000-0000-0000C7910000}"/>
    <cellStyle name="20% - Accent1 4 2 5 3 2 3 3" xfId="37504" xr:uid="{00000000-0005-0000-0000-0000C8910000}"/>
    <cellStyle name="20% - Accent1 4 2 5 3 2 3 3 2" xfId="37505" xr:uid="{00000000-0005-0000-0000-0000C9910000}"/>
    <cellStyle name="20% - Accent1 4 2 5 3 2 3 4" xfId="37506" xr:uid="{00000000-0005-0000-0000-0000CA910000}"/>
    <cellStyle name="20% - Accent1 4 2 5 3 2 4" xfId="37507" xr:uid="{00000000-0005-0000-0000-0000CB910000}"/>
    <cellStyle name="20% - Accent1 4 2 5 3 2 4 2" xfId="37508" xr:uid="{00000000-0005-0000-0000-0000CC910000}"/>
    <cellStyle name="20% - Accent1 4 2 5 3 2 4 2 2" xfId="37509" xr:uid="{00000000-0005-0000-0000-0000CD910000}"/>
    <cellStyle name="20% - Accent1 4 2 5 3 2 4 2 2 2" xfId="37510" xr:uid="{00000000-0005-0000-0000-0000CE910000}"/>
    <cellStyle name="20% - Accent1 4 2 5 3 2 4 2 3" xfId="37511" xr:uid="{00000000-0005-0000-0000-0000CF910000}"/>
    <cellStyle name="20% - Accent1 4 2 5 3 2 4 3" xfId="37512" xr:uid="{00000000-0005-0000-0000-0000D0910000}"/>
    <cellStyle name="20% - Accent1 4 2 5 3 2 4 3 2" xfId="37513" xr:uid="{00000000-0005-0000-0000-0000D1910000}"/>
    <cellStyle name="20% - Accent1 4 2 5 3 2 4 4" xfId="37514" xr:uid="{00000000-0005-0000-0000-0000D2910000}"/>
    <cellStyle name="20% - Accent1 4 2 5 3 2 5" xfId="37515" xr:uid="{00000000-0005-0000-0000-0000D3910000}"/>
    <cellStyle name="20% - Accent1 4 2 5 3 2 5 2" xfId="37516" xr:uid="{00000000-0005-0000-0000-0000D4910000}"/>
    <cellStyle name="20% - Accent1 4 2 5 3 2 5 2 2" xfId="37517" xr:uid="{00000000-0005-0000-0000-0000D5910000}"/>
    <cellStyle name="20% - Accent1 4 2 5 3 2 5 3" xfId="37518" xr:uid="{00000000-0005-0000-0000-0000D6910000}"/>
    <cellStyle name="20% - Accent1 4 2 5 3 2 6" xfId="37519" xr:uid="{00000000-0005-0000-0000-0000D7910000}"/>
    <cellStyle name="20% - Accent1 4 2 5 3 2 6 2" xfId="37520" xr:uid="{00000000-0005-0000-0000-0000D8910000}"/>
    <cellStyle name="20% - Accent1 4 2 5 3 2 6 2 2" xfId="37521" xr:uid="{00000000-0005-0000-0000-0000D9910000}"/>
    <cellStyle name="20% - Accent1 4 2 5 3 2 6 3" xfId="37522" xr:uid="{00000000-0005-0000-0000-0000DA910000}"/>
    <cellStyle name="20% - Accent1 4 2 5 3 2 7" xfId="37523" xr:uid="{00000000-0005-0000-0000-0000DB910000}"/>
    <cellStyle name="20% - Accent1 4 2 5 3 2 7 2" xfId="37524" xr:uid="{00000000-0005-0000-0000-0000DC910000}"/>
    <cellStyle name="20% - Accent1 4 2 5 3 2 8" xfId="37525" xr:uid="{00000000-0005-0000-0000-0000DD910000}"/>
    <cellStyle name="20% - Accent1 4 2 5 3 2 8 2" xfId="37526" xr:uid="{00000000-0005-0000-0000-0000DE910000}"/>
    <cellStyle name="20% - Accent1 4 2 5 3 2 9" xfId="37527" xr:uid="{00000000-0005-0000-0000-0000DF910000}"/>
    <cellStyle name="20% - Accent1 4 2 5 3 3" xfId="37528" xr:uid="{00000000-0005-0000-0000-0000E0910000}"/>
    <cellStyle name="20% - Accent1 4 2 5 3 3 2" xfId="37529" xr:uid="{00000000-0005-0000-0000-0000E1910000}"/>
    <cellStyle name="20% - Accent1 4 2 5 3 3 2 2" xfId="37530" xr:uid="{00000000-0005-0000-0000-0000E2910000}"/>
    <cellStyle name="20% - Accent1 4 2 5 3 3 2 2 2" xfId="37531" xr:uid="{00000000-0005-0000-0000-0000E3910000}"/>
    <cellStyle name="20% - Accent1 4 2 5 3 3 2 2 2 2" xfId="37532" xr:uid="{00000000-0005-0000-0000-0000E4910000}"/>
    <cellStyle name="20% - Accent1 4 2 5 3 3 2 2 3" xfId="37533" xr:uid="{00000000-0005-0000-0000-0000E5910000}"/>
    <cellStyle name="20% - Accent1 4 2 5 3 3 2 3" xfId="37534" xr:uid="{00000000-0005-0000-0000-0000E6910000}"/>
    <cellStyle name="20% - Accent1 4 2 5 3 3 2 3 2" xfId="37535" xr:uid="{00000000-0005-0000-0000-0000E7910000}"/>
    <cellStyle name="20% - Accent1 4 2 5 3 3 2 4" xfId="37536" xr:uid="{00000000-0005-0000-0000-0000E8910000}"/>
    <cellStyle name="20% - Accent1 4 2 5 3 3 3" xfId="37537" xr:uid="{00000000-0005-0000-0000-0000E9910000}"/>
    <cellStyle name="20% - Accent1 4 2 5 3 3 3 2" xfId="37538" xr:uid="{00000000-0005-0000-0000-0000EA910000}"/>
    <cellStyle name="20% - Accent1 4 2 5 3 3 3 2 2" xfId="37539" xr:uid="{00000000-0005-0000-0000-0000EB910000}"/>
    <cellStyle name="20% - Accent1 4 2 5 3 3 3 2 2 2" xfId="37540" xr:uid="{00000000-0005-0000-0000-0000EC910000}"/>
    <cellStyle name="20% - Accent1 4 2 5 3 3 3 2 3" xfId="37541" xr:uid="{00000000-0005-0000-0000-0000ED910000}"/>
    <cellStyle name="20% - Accent1 4 2 5 3 3 3 3" xfId="37542" xr:uid="{00000000-0005-0000-0000-0000EE910000}"/>
    <cellStyle name="20% - Accent1 4 2 5 3 3 3 3 2" xfId="37543" xr:uid="{00000000-0005-0000-0000-0000EF910000}"/>
    <cellStyle name="20% - Accent1 4 2 5 3 3 3 4" xfId="37544" xr:uid="{00000000-0005-0000-0000-0000F0910000}"/>
    <cellStyle name="20% - Accent1 4 2 5 3 3 4" xfId="37545" xr:uid="{00000000-0005-0000-0000-0000F1910000}"/>
    <cellStyle name="20% - Accent1 4 2 5 3 3 4 2" xfId="37546" xr:uid="{00000000-0005-0000-0000-0000F2910000}"/>
    <cellStyle name="20% - Accent1 4 2 5 3 3 4 2 2" xfId="37547" xr:uid="{00000000-0005-0000-0000-0000F3910000}"/>
    <cellStyle name="20% - Accent1 4 2 5 3 3 4 2 2 2" xfId="37548" xr:uid="{00000000-0005-0000-0000-0000F4910000}"/>
    <cellStyle name="20% - Accent1 4 2 5 3 3 4 2 3" xfId="37549" xr:uid="{00000000-0005-0000-0000-0000F5910000}"/>
    <cellStyle name="20% - Accent1 4 2 5 3 3 4 3" xfId="37550" xr:uid="{00000000-0005-0000-0000-0000F6910000}"/>
    <cellStyle name="20% - Accent1 4 2 5 3 3 4 3 2" xfId="37551" xr:uid="{00000000-0005-0000-0000-0000F7910000}"/>
    <cellStyle name="20% - Accent1 4 2 5 3 3 4 4" xfId="37552" xr:uid="{00000000-0005-0000-0000-0000F8910000}"/>
    <cellStyle name="20% - Accent1 4 2 5 3 3 5" xfId="37553" xr:uid="{00000000-0005-0000-0000-0000F9910000}"/>
    <cellStyle name="20% - Accent1 4 2 5 3 3 5 2" xfId="37554" xr:uid="{00000000-0005-0000-0000-0000FA910000}"/>
    <cellStyle name="20% - Accent1 4 2 5 3 3 5 2 2" xfId="37555" xr:uid="{00000000-0005-0000-0000-0000FB910000}"/>
    <cellStyle name="20% - Accent1 4 2 5 3 3 5 3" xfId="37556" xr:uid="{00000000-0005-0000-0000-0000FC910000}"/>
    <cellStyle name="20% - Accent1 4 2 5 3 3 6" xfId="37557" xr:uid="{00000000-0005-0000-0000-0000FD910000}"/>
    <cellStyle name="20% - Accent1 4 2 5 3 3 6 2" xfId="37558" xr:uid="{00000000-0005-0000-0000-0000FE910000}"/>
    <cellStyle name="20% - Accent1 4 2 5 3 3 6 2 2" xfId="37559" xr:uid="{00000000-0005-0000-0000-0000FF910000}"/>
    <cellStyle name="20% - Accent1 4 2 5 3 3 6 3" xfId="37560" xr:uid="{00000000-0005-0000-0000-000000920000}"/>
    <cellStyle name="20% - Accent1 4 2 5 3 3 7" xfId="37561" xr:uid="{00000000-0005-0000-0000-000001920000}"/>
    <cellStyle name="20% - Accent1 4 2 5 3 3 7 2" xfId="37562" xr:uid="{00000000-0005-0000-0000-000002920000}"/>
    <cellStyle name="20% - Accent1 4 2 5 3 3 8" xfId="37563" xr:uid="{00000000-0005-0000-0000-000003920000}"/>
    <cellStyle name="20% - Accent1 4 2 5 3 3 8 2" xfId="37564" xr:uid="{00000000-0005-0000-0000-000004920000}"/>
    <cellStyle name="20% - Accent1 4 2 5 3 3 9" xfId="37565" xr:uid="{00000000-0005-0000-0000-000005920000}"/>
    <cellStyle name="20% - Accent1 4 2 5 3 4" xfId="37566" xr:uid="{00000000-0005-0000-0000-000006920000}"/>
    <cellStyle name="20% - Accent1 4 2 5 3 4 2" xfId="37567" xr:uid="{00000000-0005-0000-0000-000007920000}"/>
    <cellStyle name="20% - Accent1 4 2 5 3 4 2 2" xfId="37568" xr:uid="{00000000-0005-0000-0000-000008920000}"/>
    <cellStyle name="20% - Accent1 4 2 5 3 4 2 2 2" xfId="37569" xr:uid="{00000000-0005-0000-0000-000009920000}"/>
    <cellStyle name="20% - Accent1 4 2 5 3 4 2 3" xfId="37570" xr:uid="{00000000-0005-0000-0000-00000A920000}"/>
    <cellStyle name="20% - Accent1 4 2 5 3 4 3" xfId="37571" xr:uid="{00000000-0005-0000-0000-00000B920000}"/>
    <cellStyle name="20% - Accent1 4 2 5 3 4 3 2" xfId="37572" xr:uid="{00000000-0005-0000-0000-00000C920000}"/>
    <cellStyle name="20% - Accent1 4 2 5 3 4 4" xfId="37573" xr:uid="{00000000-0005-0000-0000-00000D920000}"/>
    <cellStyle name="20% - Accent1 4 2 5 3 5" xfId="37574" xr:uid="{00000000-0005-0000-0000-00000E920000}"/>
    <cellStyle name="20% - Accent1 4 2 5 3 5 2" xfId="37575" xr:uid="{00000000-0005-0000-0000-00000F920000}"/>
    <cellStyle name="20% - Accent1 4 2 5 3 5 2 2" xfId="37576" xr:uid="{00000000-0005-0000-0000-000010920000}"/>
    <cellStyle name="20% - Accent1 4 2 5 3 5 2 2 2" xfId="37577" xr:uid="{00000000-0005-0000-0000-000011920000}"/>
    <cellStyle name="20% - Accent1 4 2 5 3 5 2 3" xfId="37578" xr:uid="{00000000-0005-0000-0000-000012920000}"/>
    <cellStyle name="20% - Accent1 4 2 5 3 5 3" xfId="37579" xr:uid="{00000000-0005-0000-0000-000013920000}"/>
    <cellStyle name="20% - Accent1 4 2 5 3 5 3 2" xfId="37580" xr:uid="{00000000-0005-0000-0000-000014920000}"/>
    <cellStyle name="20% - Accent1 4 2 5 3 5 4" xfId="37581" xr:uid="{00000000-0005-0000-0000-000015920000}"/>
    <cellStyle name="20% - Accent1 4 2 5 3 6" xfId="37582" xr:uid="{00000000-0005-0000-0000-000016920000}"/>
    <cellStyle name="20% - Accent1 4 2 5 3 6 2" xfId="37583" xr:uid="{00000000-0005-0000-0000-000017920000}"/>
    <cellStyle name="20% - Accent1 4 2 5 3 6 2 2" xfId="37584" xr:uid="{00000000-0005-0000-0000-000018920000}"/>
    <cellStyle name="20% - Accent1 4 2 5 3 6 2 2 2" xfId="37585" xr:uid="{00000000-0005-0000-0000-000019920000}"/>
    <cellStyle name="20% - Accent1 4 2 5 3 6 2 3" xfId="37586" xr:uid="{00000000-0005-0000-0000-00001A920000}"/>
    <cellStyle name="20% - Accent1 4 2 5 3 6 3" xfId="37587" xr:uid="{00000000-0005-0000-0000-00001B920000}"/>
    <cellStyle name="20% - Accent1 4 2 5 3 6 3 2" xfId="37588" xr:uid="{00000000-0005-0000-0000-00001C920000}"/>
    <cellStyle name="20% - Accent1 4 2 5 3 6 4" xfId="37589" xr:uid="{00000000-0005-0000-0000-00001D920000}"/>
    <cellStyle name="20% - Accent1 4 2 5 3 7" xfId="37590" xr:uid="{00000000-0005-0000-0000-00001E920000}"/>
    <cellStyle name="20% - Accent1 4 2 5 3 7 2" xfId="37591" xr:uid="{00000000-0005-0000-0000-00001F920000}"/>
    <cellStyle name="20% - Accent1 4 2 5 3 7 2 2" xfId="37592" xr:uid="{00000000-0005-0000-0000-000020920000}"/>
    <cellStyle name="20% - Accent1 4 2 5 3 7 3" xfId="37593" xr:uid="{00000000-0005-0000-0000-000021920000}"/>
    <cellStyle name="20% - Accent1 4 2 5 3 8" xfId="37594" xr:uid="{00000000-0005-0000-0000-000022920000}"/>
    <cellStyle name="20% - Accent1 4 2 5 3 8 2" xfId="37595" xr:uid="{00000000-0005-0000-0000-000023920000}"/>
    <cellStyle name="20% - Accent1 4 2 5 3 8 2 2" xfId="37596" xr:uid="{00000000-0005-0000-0000-000024920000}"/>
    <cellStyle name="20% - Accent1 4 2 5 3 8 3" xfId="37597" xr:uid="{00000000-0005-0000-0000-000025920000}"/>
    <cellStyle name="20% - Accent1 4 2 5 3 9" xfId="37598" xr:uid="{00000000-0005-0000-0000-000026920000}"/>
    <cellStyle name="20% - Accent1 4 2 5 3 9 2" xfId="37599" xr:uid="{00000000-0005-0000-0000-000027920000}"/>
    <cellStyle name="20% - Accent1 4 2 5 4" xfId="37600" xr:uid="{00000000-0005-0000-0000-000028920000}"/>
    <cellStyle name="20% - Accent1 4 2 5 4 10" xfId="37601" xr:uid="{00000000-0005-0000-0000-000029920000}"/>
    <cellStyle name="20% - Accent1 4 2 5 4 10 2" xfId="37602" xr:uid="{00000000-0005-0000-0000-00002A920000}"/>
    <cellStyle name="20% - Accent1 4 2 5 4 11" xfId="37603" xr:uid="{00000000-0005-0000-0000-00002B920000}"/>
    <cellStyle name="20% - Accent1 4 2 5 4 2" xfId="37604" xr:uid="{00000000-0005-0000-0000-00002C920000}"/>
    <cellStyle name="20% - Accent1 4 2 5 4 2 2" xfId="37605" xr:uid="{00000000-0005-0000-0000-00002D920000}"/>
    <cellStyle name="20% - Accent1 4 2 5 4 2 2 2" xfId="37606" xr:uid="{00000000-0005-0000-0000-00002E920000}"/>
    <cellStyle name="20% - Accent1 4 2 5 4 2 2 2 2" xfId="37607" xr:uid="{00000000-0005-0000-0000-00002F920000}"/>
    <cellStyle name="20% - Accent1 4 2 5 4 2 2 2 2 2" xfId="37608" xr:uid="{00000000-0005-0000-0000-000030920000}"/>
    <cellStyle name="20% - Accent1 4 2 5 4 2 2 2 3" xfId="37609" xr:uid="{00000000-0005-0000-0000-000031920000}"/>
    <cellStyle name="20% - Accent1 4 2 5 4 2 2 3" xfId="37610" xr:uid="{00000000-0005-0000-0000-000032920000}"/>
    <cellStyle name="20% - Accent1 4 2 5 4 2 2 3 2" xfId="37611" xr:uid="{00000000-0005-0000-0000-000033920000}"/>
    <cellStyle name="20% - Accent1 4 2 5 4 2 2 4" xfId="37612" xr:uid="{00000000-0005-0000-0000-000034920000}"/>
    <cellStyle name="20% - Accent1 4 2 5 4 2 3" xfId="37613" xr:uid="{00000000-0005-0000-0000-000035920000}"/>
    <cellStyle name="20% - Accent1 4 2 5 4 2 3 2" xfId="37614" xr:uid="{00000000-0005-0000-0000-000036920000}"/>
    <cellStyle name="20% - Accent1 4 2 5 4 2 3 2 2" xfId="37615" xr:uid="{00000000-0005-0000-0000-000037920000}"/>
    <cellStyle name="20% - Accent1 4 2 5 4 2 3 2 2 2" xfId="37616" xr:uid="{00000000-0005-0000-0000-000038920000}"/>
    <cellStyle name="20% - Accent1 4 2 5 4 2 3 2 3" xfId="37617" xr:uid="{00000000-0005-0000-0000-000039920000}"/>
    <cellStyle name="20% - Accent1 4 2 5 4 2 3 3" xfId="37618" xr:uid="{00000000-0005-0000-0000-00003A920000}"/>
    <cellStyle name="20% - Accent1 4 2 5 4 2 3 3 2" xfId="37619" xr:uid="{00000000-0005-0000-0000-00003B920000}"/>
    <cellStyle name="20% - Accent1 4 2 5 4 2 3 4" xfId="37620" xr:uid="{00000000-0005-0000-0000-00003C920000}"/>
    <cellStyle name="20% - Accent1 4 2 5 4 2 4" xfId="37621" xr:uid="{00000000-0005-0000-0000-00003D920000}"/>
    <cellStyle name="20% - Accent1 4 2 5 4 2 4 2" xfId="37622" xr:uid="{00000000-0005-0000-0000-00003E920000}"/>
    <cellStyle name="20% - Accent1 4 2 5 4 2 4 2 2" xfId="37623" xr:uid="{00000000-0005-0000-0000-00003F920000}"/>
    <cellStyle name="20% - Accent1 4 2 5 4 2 4 2 2 2" xfId="37624" xr:uid="{00000000-0005-0000-0000-000040920000}"/>
    <cellStyle name="20% - Accent1 4 2 5 4 2 4 2 3" xfId="37625" xr:uid="{00000000-0005-0000-0000-000041920000}"/>
    <cellStyle name="20% - Accent1 4 2 5 4 2 4 3" xfId="37626" xr:uid="{00000000-0005-0000-0000-000042920000}"/>
    <cellStyle name="20% - Accent1 4 2 5 4 2 4 3 2" xfId="37627" xr:uid="{00000000-0005-0000-0000-000043920000}"/>
    <cellStyle name="20% - Accent1 4 2 5 4 2 4 4" xfId="37628" xr:uid="{00000000-0005-0000-0000-000044920000}"/>
    <cellStyle name="20% - Accent1 4 2 5 4 2 5" xfId="37629" xr:uid="{00000000-0005-0000-0000-000045920000}"/>
    <cellStyle name="20% - Accent1 4 2 5 4 2 5 2" xfId="37630" xr:uid="{00000000-0005-0000-0000-000046920000}"/>
    <cellStyle name="20% - Accent1 4 2 5 4 2 5 2 2" xfId="37631" xr:uid="{00000000-0005-0000-0000-000047920000}"/>
    <cellStyle name="20% - Accent1 4 2 5 4 2 5 3" xfId="37632" xr:uid="{00000000-0005-0000-0000-000048920000}"/>
    <cellStyle name="20% - Accent1 4 2 5 4 2 6" xfId="37633" xr:uid="{00000000-0005-0000-0000-000049920000}"/>
    <cellStyle name="20% - Accent1 4 2 5 4 2 6 2" xfId="37634" xr:uid="{00000000-0005-0000-0000-00004A920000}"/>
    <cellStyle name="20% - Accent1 4 2 5 4 2 6 2 2" xfId="37635" xr:uid="{00000000-0005-0000-0000-00004B920000}"/>
    <cellStyle name="20% - Accent1 4 2 5 4 2 6 3" xfId="37636" xr:uid="{00000000-0005-0000-0000-00004C920000}"/>
    <cellStyle name="20% - Accent1 4 2 5 4 2 7" xfId="37637" xr:uid="{00000000-0005-0000-0000-00004D920000}"/>
    <cellStyle name="20% - Accent1 4 2 5 4 2 7 2" xfId="37638" xr:uid="{00000000-0005-0000-0000-00004E920000}"/>
    <cellStyle name="20% - Accent1 4 2 5 4 2 8" xfId="37639" xr:uid="{00000000-0005-0000-0000-00004F920000}"/>
    <cellStyle name="20% - Accent1 4 2 5 4 2 8 2" xfId="37640" xr:uid="{00000000-0005-0000-0000-000050920000}"/>
    <cellStyle name="20% - Accent1 4 2 5 4 2 9" xfId="37641" xr:uid="{00000000-0005-0000-0000-000051920000}"/>
    <cellStyle name="20% - Accent1 4 2 5 4 3" xfId="37642" xr:uid="{00000000-0005-0000-0000-000052920000}"/>
    <cellStyle name="20% - Accent1 4 2 5 4 3 2" xfId="37643" xr:uid="{00000000-0005-0000-0000-000053920000}"/>
    <cellStyle name="20% - Accent1 4 2 5 4 3 2 2" xfId="37644" xr:uid="{00000000-0005-0000-0000-000054920000}"/>
    <cellStyle name="20% - Accent1 4 2 5 4 3 2 2 2" xfId="37645" xr:uid="{00000000-0005-0000-0000-000055920000}"/>
    <cellStyle name="20% - Accent1 4 2 5 4 3 2 2 2 2" xfId="37646" xr:uid="{00000000-0005-0000-0000-000056920000}"/>
    <cellStyle name="20% - Accent1 4 2 5 4 3 2 2 3" xfId="37647" xr:uid="{00000000-0005-0000-0000-000057920000}"/>
    <cellStyle name="20% - Accent1 4 2 5 4 3 2 3" xfId="37648" xr:uid="{00000000-0005-0000-0000-000058920000}"/>
    <cellStyle name="20% - Accent1 4 2 5 4 3 2 3 2" xfId="37649" xr:uid="{00000000-0005-0000-0000-000059920000}"/>
    <cellStyle name="20% - Accent1 4 2 5 4 3 2 4" xfId="37650" xr:uid="{00000000-0005-0000-0000-00005A920000}"/>
    <cellStyle name="20% - Accent1 4 2 5 4 3 3" xfId="37651" xr:uid="{00000000-0005-0000-0000-00005B920000}"/>
    <cellStyle name="20% - Accent1 4 2 5 4 3 3 2" xfId="37652" xr:uid="{00000000-0005-0000-0000-00005C920000}"/>
    <cellStyle name="20% - Accent1 4 2 5 4 3 3 2 2" xfId="37653" xr:uid="{00000000-0005-0000-0000-00005D920000}"/>
    <cellStyle name="20% - Accent1 4 2 5 4 3 3 2 2 2" xfId="37654" xr:uid="{00000000-0005-0000-0000-00005E920000}"/>
    <cellStyle name="20% - Accent1 4 2 5 4 3 3 2 3" xfId="37655" xr:uid="{00000000-0005-0000-0000-00005F920000}"/>
    <cellStyle name="20% - Accent1 4 2 5 4 3 3 3" xfId="37656" xr:uid="{00000000-0005-0000-0000-000060920000}"/>
    <cellStyle name="20% - Accent1 4 2 5 4 3 3 3 2" xfId="37657" xr:uid="{00000000-0005-0000-0000-000061920000}"/>
    <cellStyle name="20% - Accent1 4 2 5 4 3 3 4" xfId="37658" xr:uid="{00000000-0005-0000-0000-000062920000}"/>
    <cellStyle name="20% - Accent1 4 2 5 4 3 4" xfId="37659" xr:uid="{00000000-0005-0000-0000-000063920000}"/>
    <cellStyle name="20% - Accent1 4 2 5 4 3 4 2" xfId="37660" xr:uid="{00000000-0005-0000-0000-000064920000}"/>
    <cellStyle name="20% - Accent1 4 2 5 4 3 4 2 2" xfId="37661" xr:uid="{00000000-0005-0000-0000-000065920000}"/>
    <cellStyle name="20% - Accent1 4 2 5 4 3 4 2 2 2" xfId="37662" xr:uid="{00000000-0005-0000-0000-000066920000}"/>
    <cellStyle name="20% - Accent1 4 2 5 4 3 4 2 3" xfId="37663" xr:uid="{00000000-0005-0000-0000-000067920000}"/>
    <cellStyle name="20% - Accent1 4 2 5 4 3 4 3" xfId="37664" xr:uid="{00000000-0005-0000-0000-000068920000}"/>
    <cellStyle name="20% - Accent1 4 2 5 4 3 4 3 2" xfId="37665" xr:uid="{00000000-0005-0000-0000-000069920000}"/>
    <cellStyle name="20% - Accent1 4 2 5 4 3 4 4" xfId="37666" xr:uid="{00000000-0005-0000-0000-00006A920000}"/>
    <cellStyle name="20% - Accent1 4 2 5 4 3 5" xfId="37667" xr:uid="{00000000-0005-0000-0000-00006B920000}"/>
    <cellStyle name="20% - Accent1 4 2 5 4 3 5 2" xfId="37668" xr:uid="{00000000-0005-0000-0000-00006C920000}"/>
    <cellStyle name="20% - Accent1 4 2 5 4 3 5 2 2" xfId="37669" xr:uid="{00000000-0005-0000-0000-00006D920000}"/>
    <cellStyle name="20% - Accent1 4 2 5 4 3 5 3" xfId="37670" xr:uid="{00000000-0005-0000-0000-00006E920000}"/>
    <cellStyle name="20% - Accent1 4 2 5 4 3 6" xfId="37671" xr:uid="{00000000-0005-0000-0000-00006F920000}"/>
    <cellStyle name="20% - Accent1 4 2 5 4 3 6 2" xfId="37672" xr:uid="{00000000-0005-0000-0000-000070920000}"/>
    <cellStyle name="20% - Accent1 4 2 5 4 3 6 2 2" xfId="37673" xr:uid="{00000000-0005-0000-0000-000071920000}"/>
    <cellStyle name="20% - Accent1 4 2 5 4 3 6 3" xfId="37674" xr:uid="{00000000-0005-0000-0000-000072920000}"/>
    <cellStyle name="20% - Accent1 4 2 5 4 3 7" xfId="37675" xr:uid="{00000000-0005-0000-0000-000073920000}"/>
    <cellStyle name="20% - Accent1 4 2 5 4 3 7 2" xfId="37676" xr:uid="{00000000-0005-0000-0000-000074920000}"/>
    <cellStyle name="20% - Accent1 4 2 5 4 3 8" xfId="37677" xr:uid="{00000000-0005-0000-0000-000075920000}"/>
    <cellStyle name="20% - Accent1 4 2 5 4 3 8 2" xfId="37678" xr:uid="{00000000-0005-0000-0000-000076920000}"/>
    <cellStyle name="20% - Accent1 4 2 5 4 3 9" xfId="37679" xr:uid="{00000000-0005-0000-0000-000077920000}"/>
    <cellStyle name="20% - Accent1 4 2 5 4 4" xfId="37680" xr:uid="{00000000-0005-0000-0000-000078920000}"/>
    <cellStyle name="20% - Accent1 4 2 5 4 4 2" xfId="37681" xr:uid="{00000000-0005-0000-0000-000079920000}"/>
    <cellStyle name="20% - Accent1 4 2 5 4 4 2 2" xfId="37682" xr:uid="{00000000-0005-0000-0000-00007A920000}"/>
    <cellStyle name="20% - Accent1 4 2 5 4 4 2 2 2" xfId="37683" xr:uid="{00000000-0005-0000-0000-00007B920000}"/>
    <cellStyle name="20% - Accent1 4 2 5 4 4 2 3" xfId="37684" xr:uid="{00000000-0005-0000-0000-00007C920000}"/>
    <cellStyle name="20% - Accent1 4 2 5 4 4 3" xfId="37685" xr:uid="{00000000-0005-0000-0000-00007D920000}"/>
    <cellStyle name="20% - Accent1 4 2 5 4 4 3 2" xfId="37686" xr:uid="{00000000-0005-0000-0000-00007E920000}"/>
    <cellStyle name="20% - Accent1 4 2 5 4 4 4" xfId="37687" xr:uid="{00000000-0005-0000-0000-00007F920000}"/>
    <cellStyle name="20% - Accent1 4 2 5 4 5" xfId="37688" xr:uid="{00000000-0005-0000-0000-000080920000}"/>
    <cellStyle name="20% - Accent1 4 2 5 4 5 2" xfId="37689" xr:uid="{00000000-0005-0000-0000-000081920000}"/>
    <cellStyle name="20% - Accent1 4 2 5 4 5 2 2" xfId="37690" xr:uid="{00000000-0005-0000-0000-000082920000}"/>
    <cellStyle name="20% - Accent1 4 2 5 4 5 2 2 2" xfId="37691" xr:uid="{00000000-0005-0000-0000-000083920000}"/>
    <cellStyle name="20% - Accent1 4 2 5 4 5 2 3" xfId="37692" xr:uid="{00000000-0005-0000-0000-000084920000}"/>
    <cellStyle name="20% - Accent1 4 2 5 4 5 3" xfId="37693" xr:uid="{00000000-0005-0000-0000-000085920000}"/>
    <cellStyle name="20% - Accent1 4 2 5 4 5 3 2" xfId="37694" xr:uid="{00000000-0005-0000-0000-000086920000}"/>
    <cellStyle name="20% - Accent1 4 2 5 4 5 4" xfId="37695" xr:uid="{00000000-0005-0000-0000-000087920000}"/>
    <cellStyle name="20% - Accent1 4 2 5 4 6" xfId="37696" xr:uid="{00000000-0005-0000-0000-000088920000}"/>
    <cellStyle name="20% - Accent1 4 2 5 4 6 2" xfId="37697" xr:uid="{00000000-0005-0000-0000-000089920000}"/>
    <cellStyle name="20% - Accent1 4 2 5 4 6 2 2" xfId="37698" xr:uid="{00000000-0005-0000-0000-00008A920000}"/>
    <cellStyle name="20% - Accent1 4 2 5 4 6 2 2 2" xfId="37699" xr:uid="{00000000-0005-0000-0000-00008B920000}"/>
    <cellStyle name="20% - Accent1 4 2 5 4 6 2 3" xfId="37700" xr:uid="{00000000-0005-0000-0000-00008C920000}"/>
    <cellStyle name="20% - Accent1 4 2 5 4 6 3" xfId="37701" xr:uid="{00000000-0005-0000-0000-00008D920000}"/>
    <cellStyle name="20% - Accent1 4 2 5 4 6 3 2" xfId="37702" xr:uid="{00000000-0005-0000-0000-00008E920000}"/>
    <cellStyle name="20% - Accent1 4 2 5 4 6 4" xfId="37703" xr:uid="{00000000-0005-0000-0000-00008F920000}"/>
    <cellStyle name="20% - Accent1 4 2 5 4 7" xfId="37704" xr:uid="{00000000-0005-0000-0000-000090920000}"/>
    <cellStyle name="20% - Accent1 4 2 5 4 7 2" xfId="37705" xr:uid="{00000000-0005-0000-0000-000091920000}"/>
    <cellStyle name="20% - Accent1 4 2 5 4 7 2 2" xfId="37706" xr:uid="{00000000-0005-0000-0000-000092920000}"/>
    <cellStyle name="20% - Accent1 4 2 5 4 7 3" xfId="37707" xr:uid="{00000000-0005-0000-0000-000093920000}"/>
    <cellStyle name="20% - Accent1 4 2 5 4 8" xfId="37708" xr:uid="{00000000-0005-0000-0000-000094920000}"/>
    <cellStyle name="20% - Accent1 4 2 5 4 8 2" xfId="37709" xr:uid="{00000000-0005-0000-0000-000095920000}"/>
    <cellStyle name="20% - Accent1 4 2 5 4 8 2 2" xfId="37710" xr:uid="{00000000-0005-0000-0000-000096920000}"/>
    <cellStyle name="20% - Accent1 4 2 5 4 8 3" xfId="37711" xr:uid="{00000000-0005-0000-0000-000097920000}"/>
    <cellStyle name="20% - Accent1 4 2 5 4 9" xfId="37712" xr:uid="{00000000-0005-0000-0000-000098920000}"/>
    <cellStyle name="20% - Accent1 4 2 5 4 9 2" xfId="37713" xr:uid="{00000000-0005-0000-0000-000099920000}"/>
    <cellStyle name="20% - Accent1 4 2 5 5" xfId="37714" xr:uid="{00000000-0005-0000-0000-00009A920000}"/>
    <cellStyle name="20% - Accent1 4 2 5 5 10" xfId="37715" xr:uid="{00000000-0005-0000-0000-00009B920000}"/>
    <cellStyle name="20% - Accent1 4 2 5 5 10 2" xfId="37716" xr:uid="{00000000-0005-0000-0000-00009C920000}"/>
    <cellStyle name="20% - Accent1 4 2 5 5 11" xfId="37717" xr:uid="{00000000-0005-0000-0000-00009D920000}"/>
    <cellStyle name="20% - Accent1 4 2 5 5 2" xfId="37718" xr:uid="{00000000-0005-0000-0000-00009E920000}"/>
    <cellStyle name="20% - Accent1 4 2 5 5 2 2" xfId="37719" xr:uid="{00000000-0005-0000-0000-00009F920000}"/>
    <cellStyle name="20% - Accent1 4 2 5 5 2 2 2" xfId="37720" xr:uid="{00000000-0005-0000-0000-0000A0920000}"/>
    <cellStyle name="20% - Accent1 4 2 5 5 2 2 2 2" xfId="37721" xr:uid="{00000000-0005-0000-0000-0000A1920000}"/>
    <cellStyle name="20% - Accent1 4 2 5 5 2 2 2 2 2" xfId="37722" xr:uid="{00000000-0005-0000-0000-0000A2920000}"/>
    <cellStyle name="20% - Accent1 4 2 5 5 2 2 2 3" xfId="37723" xr:uid="{00000000-0005-0000-0000-0000A3920000}"/>
    <cellStyle name="20% - Accent1 4 2 5 5 2 2 3" xfId="37724" xr:uid="{00000000-0005-0000-0000-0000A4920000}"/>
    <cellStyle name="20% - Accent1 4 2 5 5 2 2 3 2" xfId="37725" xr:uid="{00000000-0005-0000-0000-0000A5920000}"/>
    <cellStyle name="20% - Accent1 4 2 5 5 2 2 4" xfId="37726" xr:uid="{00000000-0005-0000-0000-0000A6920000}"/>
    <cellStyle name="20% - Accent1 4 2 5 5 2 3" xfId="37727" xr:uid="{00000000-0005-0000-0000-0000A7920000}"/>
    <cellStyle name="20% - Accent1 4 2 5 5 2 3 2" xfId="37728" xr:uid="{00000000-0005-0000-0000-0000A8920000}"/>
    <cellStyle name="20% - Accent1 4 2 5 5 2 3 2 2" xfId="37729" xr:uid="{00000000-0005-0000-0000-0000A9920000}"/>
    <cellStyle name="20% - Accent1 4 2 5 5 2 3 2 2 2" xfId="37730" xr:uid="{00000000-0005-0000-0000-0000AA920000}"/>
    <cellStyle name="20% - Accent1 4 2 5 5 2 3 2 3" xfId="37731" xr:uid="{00000000-0005-0000-0000-0000AB920000}"/>
    <cellStyle name="20% - Accent1 4 2 5 5 2 3 3" xfId="37732" xr:uid="{00000000-0005-0000-0000-0000AC920000}"/>
    <cellStyle name="20% - Accent1 4 2 5 5 2 3 3 2" xfId="37733" xr:uid="{00000000-0005-0000-0000-0000AD920000}"/>
    <cellStyle name="20% - Accent1 4 2 5 5 2 3 4" xfId="37734" xr:uid="{00000000-0005-0000-0000-0000AE920000}"/>
    <cellStyle name="20% - Accent1 4 2 5 5 2 4" xfId="37735" xr:uid="{00000000-0005-0000-0000-0000AF920000}"/>
    <cellStyle name="20% - Accent1 4 2 5 5 2 4 2" xfId="37736" xr:uid="{00000000-0005-0000-0000-0000B0920000}"/>
    <cellStyle name="20% - Accent1 4 2 5 5 2 4 2 2" xfId="37737" xr:uid="{00000000-0005-0000-0000-0000B1920000}"/>
    <cellStyle name="20% - Accent1 4 2 5 5 2 4 2 2 2" xfId="37738" xr:uid="{00000000-0005-0000-0000-0000B2920000}"/>
    <cellStyle name="20% - Accent1 4 2 5 5 2 4 2 3" xfId="37739" xr:uid="{00000000-0005-0000-0000-0000B3920000}"/>
    <cellStyle name="20% - Accent1 4 2 5 5 2 4 3" xfId="37740" xr:uid="{00000000-0005-0000-0000-0000B4920000}"/>
    <cellStyle name="20% - Accent1 4 2 5 5 2 4 3 2" xfId="37741" xr:uid="{00000000-0005-0000-0000-0000B5920000}"/>
    <cellStyle name="20% - Accent1 4 2 5 5 2 4 4" xfId="37742" xr:uid="{00000000-0005-0000-0000-0000B6920000}"/>
    <cellStyle name="20% - Accent1 4 2 5 5 2 5" xfId="37743" xr:uid="{00000000-0005-0000-0000-0000B7920000}"/>
    <cellStyle name="20% - Accent1 4 2 5 5 2 5 2" xfId="37744" xr:uid="{00000000-0005-0000-0000-0000B8920000}"/>
    <cellStyle name="20% - Accent1 4 2 5 5 2 5 2 2" xfId="37745" xr:uid="{00000000-0005-0000-0000-0000B9920000}"/>
    <cellStyle name="20% - Accent1 4 2 5 5 2 5 3" xfId="37746" xr:uid="{00000000-0005-0000-0000-0000BA920000}"/>
    <cellStyle name="20% - Accent1 4 2 5 5 2 6" xfId="37747" xr:uid="{00000000-0005-0000-0000-0000BB920000}"/>
    <cellStyle name="20% - Accent1 4 2 5 5 2 6 2" xfId="37748" xr:uid="{00000000-0005-0000-0000-0000BC920000}"/>
    <cellStyle name="20% - Accent1 4 2 5 5 2 6 2 2" xfId="37749" xr:uid="{00000000-0005-0000-0000-0000BD920000}"/>
    <cellStyle name="20% - Accent1 4 2 5 5 2 6 3" xfId="37750" xr:uid="{00000000-0005-0000-0000-0000BE920000}"/>
    <cellStyle name="20% - Accent1 4 2 5 5 2 7" xfId="37751" xr:uid="{00000000-0005-0000-0000-0000BF920000}"/>
    <cellStyle name="20% - Accent1 4 2 5 5 2 7 2" xfId="37752" xr:uid="{00000000-0005-0000-0000-0000C0920000}"/>
    <cellStyle name="20% - Accent1 4 2 5 5 2 8" xfId="37753" xr:uid="{00000000-0005-0000-0000-0000C1920000}"/>
    <cellStyle name="20% - Accent1 4 2 5 5 2 8 2" xfId="37754" xr:uid="{00000000-0005-0000-0000-0000C2920000}"/>
    <cellStyle name="20% - Accent1 4 2 5 5 2 9" xfId="37755" xr:uid="{00000000-0005-0000-0000-0000C3920000}"/>
    <cellStyle name="20% - Accent1 4 2 5 5 3" xfId="37756" xr:uid="{00000000-0005-0000-0000-0000C4920000}"/>
    <cellStyle name="20% - Accent1 4 2 5 5 3 2" xfId="37757" xr:uid="{00000000-0005-0000-0000-0000C5920000}"/>
    <cellStyle name="20% - Accent1 4 2 5 5 3 2 2" xfId="37758" xr:uid="{00000000-0005-0000-0000-0000C6920000}"/>
    <cellStyle name="20% - Accent1 4 2 5 5 3 2 2 2" xfId="37759" xr:uid="{00000000-0005-0000-0000-0000C7920000}"/>
    <cellStyle name="20% - Accent1 4 2 5 5 3 2 2 2 2" xfId="37760" xr:uid="{00000000-0005-0000-0000-0000C8920000}"/>
    <cellStyle name="20% - Accent1 4 2 5 5 3 2 2 3" xfId="37761" xr:uid="{00000000-0005-0000-0000-0000C9920000}"/>
    <cellStyle name="20% - Accent1 4 2 5 5 3 2 3" xfId="37762" xr:uid="{00000000-0005-0000-0000-0000CA920000}"/>
    <cellStyle name="20% - Accent1 4 2 5 5 3 2 3 2" xfId="37763" xr:uid="{00000000-0005-0000-0000-0000CB920000}"/>
    <cellStyle name="20% - Accent1 4 2 5 5 3 2 4" xfId="37764" xr:uid="{00000000-0005-0000-0000-0000CC920000}"/>
    <cellStyle name="20% - Accent1 4 2 5 5 3 3" xfId="37765" xr:uid="{00000000-0005-0000-0000-0000CD920000}"/>
    <cellStyle name="20% - Accent1 4 2 5 5 3 3 2" xfId="37766" xr:uid="{00000000-0005-0000-0000-0000CE920000}"/>
    <cellStyle name="20% - Accent1 4 2 5 5 3 3 2 2" xfId="37767" xr:uid="{00000000-0005-0000-0000-0000CF920000}"/>
    <cellStyle name="20% - Accent1 4 2 5 5 3 3 2 2 2" xfId="37768" xr:uid="{00000000-0005-0000-0000-0000D0920000}"/>
    <cellStyle name="20% - Accent1 4 2 5 5 3 3 2 3" xfId="37769" xr:uid="{00000000-0005-0000-0000-0000D1920000}"/>
    <cellStyle name="20% - Accent1 4 2 5 5 3 3 3" xfId="37770" xr:uid="{00000000-0005-0000-0000-0000D2920000}"/>
    <cellStyle name="20% - Accent1 4 2 5 5 3 3 3 2" xfId="37771" xr:uid="{00000000-0005-0000-0000-0000D3920000}"/>
    <cellStyle name="20% - Accent1 4 2 5 5 3 3 4" xfId="37772" xr:uid="{00000000-0005-0000-0000-0000D4920000}"/>
    <cellStyle name="20% - Accent1 4 2 5 5 3 4" xfId="37773" xr:uid="{00000000-0005-0000-0000-0000D5920000}"/>
    <cellStyle name="20% - Accent1 4 2 5 5 3 4 2" xfId="37774" xr:uid="{00000000-0005-0000-0000-0000D6920000}"/>
    <cellStyle name="20% - Accent1 4 2 5 5 3 4 2 2" xfId="37775" xr:uid="{00000000-0005-0000-0000-0000D7920000}"/>
    <cellStyle name="20% - Accent1 4 2 5 5 3 4 2 2 2" xfId="37776" xr:uid="{00000000-0005-0000-0000-0000D8920000}"/>
    <cellStyle name="20% - Accent1 4 2 5 5 3 4 2 3" xfId="37777" xr:uid="{00000000-0005-0000-0000-0000D9920000}"/>
    <cellStyle name="20% - Accent1 4 2 5 5 3 4 3" xfId="37778" xr:uid="{00000000-0005-0000-0000-0000DA920000}"/>
    <cellStyle name="20% - Accent1 4 2 5 5 3 4 3 2" xfId="37779" xr:uid="{00000000-0005-0000-0000-0000DB920000}"/>
    <cellStyle name="20% - Accent1 4 2 5 5 3 4 4" xfId="37780" xr:uid="{00000000-0005-0000-0000-0000DC920000}"/>
    <cellStyle name="20% - Accent1 4 2 5 5 3 5" xfId="37781" xr:uid="{00000000-0005-0000-0000-0000DD920000}"/>
    <cellStyle name="20% - Accent1 4 2 5 5 3 5 2" xfId="37782" xr:uid="{00000000-0005-0000-0000-0000DE920000}"/>
    <cellStyle name="20% - Accent1 4 2 5 5 3 5 2 2" xfId="37783" xr:uid="{00000000-0005-0000-0000-0000DF920000}"/>
    <cellStyle name="20% - Accent1 4 2 5 5 3 5 3" xfId="37784" xr:uid="{00000000-0005-0000-0000-0000E0920000}"/>
    <cellStyle name="20% - Accent1 4 2 5 5 3 6" xfId="37785" xr:uid="{00000000-0005-0000-0000-0000E1920000}"/>
    <cellStyle name="20% - Accent1 4 2 5 5 3 6 2" xfId="37786" xr:uid="{00000000-0005-0000-0000-0000E2920000}"/>
    <cellStyle name="20% - Accent1 4 2 5 5 3 6 2 2" xfId="37787" xr:uid="{00000000-0005-0000-0000-0000E3920000}"/>
    <cellStyle name="20% - Accent1 4 2 5 5 3 6 3" xfId="37788" xr:uid="{00000000-0005-0000-0000-0000E4920000}"/>
    <cellStyle name="20% - Accent1 4 2 5 5 3 7" xfId="37789" xr:uid="{00000000-0005-0000-0000-0000E5920000}"/>
    <cellStyle name="20% - Accent1 4 2 5 5 3 7 2" xfId="37790" xr:uid="{00000000-0005-0000-0000-0000E6920000}"/>
    <cellStyle name="20% - Accent1 4 2 5 5 3 8" xfId="37791" xr:uid="{00000000-0005-0000-0000-0000E7920000}"/>
    <cellStyle name="20% - Accent1 4 2 5 5 3 8 2" xfId="37792" xr:uid="{00000000-0005-0000-0000-0000E8920000}"/>
    <cellStyle name="20% - Accent1 4 2 5 5 3 9" xfId="37793" xr:uid="{00000000-0005-0000-0000-0000E9920000}"/>
    <cellStyle name="20% - Accent1 4 2 5 5 4" xfId="37794" xr:uid="{00000000-0005-0000-0000-0000EA920000}"/>
    <cellStyle name="20% - Accent1 4 2 5 5 4 2" xfId="37795" xr:uid="{00000000-0005-0000-0000-0000EB920000}"/>
    <cellStyle name="20% - Accent1 4 2 5 5 4 2 2" xfId="37796" xr:uid="{00000000-0005-0000-0000-0000EC920000}"/>
    <cellStyle name="20% - Accent1 4 2 5 5 4 2 2 2" xfId="37797" xr:uid="{00000000-0005-0000-0000-0000ED920000}"/>
    <cellStyle name="20% - Accent1 4 2 5 5 4 2 3" xfId="37798" xr:uid="{00000000-0005-0000-0000-0000EE920000}"/>
    <cellStyle name="20% - Accent1 4 2 5 5 4 3" xfId="37799" xr:uid="{00000000-0005-0000-0000-0000EF920000}"/>
    <cellStyle name="20% - Accent1 4 2 5 5 4 3 2" xfId="37800" xr:uid="{00000000-0005-0000-0000-0000F0920000}"/>
    <cellStyle name="20% - Accent1 4 2 5 5 4 4" xfId="37801" xr:uid="{00000000-0005-0000-0000-0000F1920000}"/>
    <cellStyle name="20% - Accent1 4 2 5 5 5" xfId="37802" xr:uid="{00000000-0005-0000-0000-0000F2920000}"/>
    <cellStyle name="20% - Accent1 4 2 5 5 5 2" xfId="37803" xr:uid="{00000000-0005-0000-0000-0000F3920000}"/>
    <cellStyle name="20% - Accent1 4 2 5 5 5 2 2" xfId="37804" xr:uid="{00000000-0005-0000-0000-0000F4920000}"/>
    <cellStyle name="20% - Accent1 4 2 5 5 5 2 2 2" xfId="37805" xr:uid="{00000000-0005-0000-0000-0000F5920000}"/>
    <cellStyle name="20% - Accent1 4 2 5 5 5 2 3" xfId="37806" xr:uid="{00000000-0005-0000-0000-0000F6920000}"/>
    <cellStyle name="20% - Accent1 4 2 5 5 5 3" xfId="37807" xr:uid="{00000000-0005-0000-0000-0000F7920000}"/>
    <cellStyle name="20% - Accent1 4 2 5 5 5 3 2" xfId="37808" xr:uid="{00000000-0005-0000-0000-0000F8920000}"/>
    <cellStyle name="20% - Accent1 4 2 5 5 5 4" xfId="37809" xr:uid="{00000000-0005-0000-0000-0000F9920000}"/>
    <cellStyle name="20% - Accent1 4 2 5 5 6" xfId="37810" xr:uid="{00000000-0005-0000-0000-0000FA920000}"/>
    <cellStyle name="20% - Accent1 4 2 5 5 6 2" xfId="37811" xr:uid="{00000000-0005-0000-0000-0000FB920000}"/>
    <cellStyle name="20% - Accent1 4 2 5 5 6 2 2" xfId="37812" xr:uid="{00000000-0005-0000-0000-0000FC920000}"/>
    <cellStyle name="20% - Accent1 4 2 5 5 6 2 2 2" xfId="37813" xr:uid="{00000000-0005-0000-0000-0000FD920000}"/>
    <cellStyle name="20% - Accent1 4 2 5 5 6 2 3" xfId="37814" xr:uid="{00000000-0005-0000-0000-0000FE920000}"/>
    <cellStyle name="20% - Accent1 4 2 5 5 6 3" xfId="37815" xr:uid="{00000000-0005-0000-0000-0000FF920000}"/>
    <cellStyle name="20% - Accent1 4 2 5 5 6 3 2" xfId="37816" xr:uid="{00000000-0005-0000-0000-000000930000}"/>
    <cellStyle name="20% - Accent1 4 2 5 5 6 4" xfId="37817" xr:uid="{00000000-0005-0000-0000-000001930000}"/>
    <cellStyle name="20% - Accent1 4 2 5 5 7" xfId="37818" xr:uid="{00000000-0005-0000-0000-000002930000}"/>
    <cellStyle name="20% - Accent1 4 2 5 5 7 2" xfId="37819" xr:uid="{00000000-0005-0000-0000-000003930000}"/>
    <cellStyle name="20% - Accent1 4 2 5 5 7 2 2" xfId="37820" xr:uid="{00000000-0005-0000-0000-000004930000}"/>
    <cellStyle name="20% - Accent1 4 2 5 5 7 3" xfId="37821" xr:uid="{00000000-0005-0000-0000-000005930000}"/>
    <cellStyle name="20% - Accent1 4 2 5 5 8" xfId="37822" xr:uid="{00000000-0005-0000-0000-000006930000}"/>
    <cellStyle name="20% - Accent1 4 2 5 5 8 2" xfId="37823" xr:uid="{00000000-0005-0000-0000-000007930000}"/>
    <cellStyle name="20% - Accent1 4 2 5 5 8 2 2" xfId="37824" xr:uid="{00000000-0005-0000-0000-000008930000}"/>
    <cellStyle name="20% - Accent1 4 2 5 5 8 3" xfId="37825" xr:uid="{00000000-0005-0000-0000-000009930000}"/>
    <cellStyle name="20% - Accent1 4 2 5 5 9" xfId="37826" xr:uid="{00000000-0005-0000-0000-00000A930000}"/>
    <cellStyle name="20% - Accent1 4 2 5 5 9 2" xfId="37827" xr:uid="{00000000-0005-0000-0000-00000B930000}"/>
    <cellStyle name="20% - Accent1 4 2 5 6" xfId="37828" xr:uid="{00000000-0005-0000-0000-00000C930000}"/>
    <cellStyle name="20% - Accent1 4 2 5 6 2" xfId="37829" xr:uid="{00000000-0005-0000-0000-00000D930000}"/>
    <cellStyle name="20% - Accent1 4 2 5 6 2 2" xfId="37830" xr:uid="{00000000-0005-0000-0000-00000E930000}"/>
    <cellStyle name="20% - Accent1 4 2 5 6 2 2 2" xfId="37831" xr:uid="{00000000-0005-0000-0000-00000F930000}"/>
    <cellStyle name="20% - Accent1 4 2 5 6 2 2 2 2" xfId="37832" xr:uid="{00000000-0005-0000-0000-000010930000}"/>
    <cellStyle name="20% - Accent1 4 2 5 6 2 2 3" xfId="37833" xr:uid="{00000000-0005-0000-0000-000011930000}"/>
    <cellStyle name="20% - Accent1 4 2 5 6 2 3" xfId="37834" xr:uid="{00000000-0005-0000-0000-000012930000}"/>
    <cellStyle name="20% - Accent1 4 2 5 6 2 3 2" xfId="37835" xr:uid="{00000000-0005-0000-0000-000013930000}"/>
    <cellStyle name="20% - Accent1 4 2 5 6 2 4" xfId="37836" xr:uid="{00000000-0005-0000-0000-000014930000}"/>
    <cellStyle name="20% - Accent1 4 2 5 6 3" xfId="37837" xr:uid="{00000000-0005-0000-0000-000015930000}"/>
    <cellStyle name="20% - Accent1 4 2 5 6 3 2" xfId="37838" xr:uid="{00000000-0005-0000-0000-000016930000}"/>
    <cellStyle name="20% - Accent1 4 2 5 6 3 2 2" xfId="37839" xr:uid="{00000000-0005-0000-0000-000017930000}"/>
    <cellStyle name="20% - Accent1 4 2 5 6 3 2 2 2" xfId="37840" xr:uid="{00000000-0005-0000-0000-000018930000}"/>
    <cellStyle name="20% - Accent1 4 2 5 6 3 2 3" xfId="37841" xr:uid="{00000000-0005-0000-0000-000019930000}"/>
    <cellStyle name="20% - Accent1 4 2 5 6 3 3" xfId="37842" xr:uid="{00000000-0005-0000-0000-00001A930000}"/>
    <cellStyle name="20% - Accent1 4 2 5 6 3 3 2" xfId="37843" xr:uid="{00000000-0005-0000-0000-00001B930000}"/>
    <cellStyle name="20% - Accent1 4 2 5 6 3 4" xfId="37844" xr:uid="{00000000-0005-0000-0000-00001C930000}"/>
    <cellStyle name="20% - Accent1 4 2 5 6 4" xfId="37845" xr:uid="{00000000-0005-0000-0000-00001D930000}"/>
    <cellStyle name="20% - Accent1 4 2 5 6 4 2" xfId="37846" xr:uid="{00000000-0005-0000-0000-00001E930000}"/>
    <cellStyle name="20% - Accent1 4 2 5 6 4 2 2" xfId="37847" xr:uid="{00000000-0005-0000-0000-00001F930000}"/>
    <cellStyle name="20% - Accent1 4 2 5 6 4 2 2 2" xfId="37848" xr:uid="{00000000-0005-0000-0000-000020930000}"/>
    <cellStyle name="20% - Accent1 4 2 5 6 4 2 3" xfId="37849" xr:uid="{00000000-0005-0000-0000-000021930000}"/>
    <cellStyle name="20% - Accent1 4 2 5 6 4 3" xfId="37850" xr:uid="{00000000-0005-0000-0000-000022930000}"/>
    <cellStyle name="20% - Accent1 4 2 5 6 4 3 2" xfId="37851" xr:uid="{00000000-0005-0000-0000-000023930000}"/>
    <cellStyle name="20% - Accent1 4 2 5 6 4 4" xfId="37852" xr:uid="{00000000-0005-0000-0000-000024930000}"/>
    <cellStyle name="20% - Accent1 4 2 5 6 5" xfId="37853" xr:uid="{00000000-0005-0000-0000-000025930000}"/>
    <cellStyle name="20% - Accent1 4 2 5 6 5 2" xfId="37854" xr:uid="{00000000-0005-0000-0000-000026930000}"/>
    <cellStyle name="20% - Accent1 4 2 5 6 5 2 2" xfId="37855" xr:uid="{00000000-0005-0000-0000-000027930000}"/>
    <cellStyle name="20% - Accent1 4 2 5 6 5 3" xfId="37856" xr:uid="{00000000-0005-0000-0000-000028930000}"/>
    <cellStyle name="20% - Accent1 4 2 5 6 6" xfId="37857" xr:uid="{00000000-0005-0000-0000-000029930000}"/>
    <cellStyle name="20% - Accent1 4 2 5 6 6 2" xfId="37858" xr:uid="{00000000-0005-0000-0000-00002A930000}"/>
    <cellStyle name="20% - Accent1 4 2 5 6 6 2 2" xfId="37859" xr:uid="{00000000-0005-0000-0000-00002B930000}"/>
    <cellStyle name="20% - Accent1 4 2 5 6 6 3" xfId="37860" xr:uid="{00000000-0005-0000-0000-00002C930000}"/>
    <cellStyle name="20% - Accent1 4 2 5 6 7" xfId="37861" xr:uid="{00000000-0005-0000-0000-00002D930000}"/>
    <cellStyle name="20% - Accent1 4 2 5 6 7 2" xfId="37862" xr:uid="{00000000-0005-0000-0000-00002E930000}"/>
    <cellStyle name="20% - Accent1 4 2 5 6 8" xfId="37863" xr:uid="{00000000-0005-0000-0000-00002F930000}"/>
    <cellStyle name="20% - Accent1 4 2 5 6 8 2" xfId="37864" xr:uid="{00000000-0005-0000-0000-000030930000}"/>
    <cellStyle name="20% - Accent1 4 2 5 6 9" xfId="37865" xr:uid="{00000000-0005-0000-0000-000031930000}"/>
    <cellStyle name="20% - Accent1 4 2 5 7" xfId="37866" xr:uid="{00000000-0005-0000-0000-000032930000}"/>
    <cellStyle name="20% - Accent1 4 2 5 7 2" xfId="37867" xr:uid="{00000000-0005-0000-0000-000033930000}"/>
    <cellStyle name="20% - Accent1 4 2 5 7 2 2" xfId="37868" xr:uid="{00000000-0005-0000-0000-000034930000}"/>
    <cellStyle name="20% - Accent1 4 2 5 7 2 2 2" xfId="37869" xr:uid="{00000000-0005-0000-0000-000035930000}"/>
    <cellStyle name="20% - Accent1 4 2 5 7 2 2 2 2" xfId="37870" xr:uid="{00000000-0005-0000-0000-000036930000}"/>
    <cellStyle name="20% - Accent1 4 2 5 7 2 2 3" xfId="37871" xr:uid="{00000000-0005-0000-0000-000037930000}"/>
    <cellStyle name="20% - Accent1 4 2 5 7 2 3" xfId="37872" xr:uid="{00000000-0005-0000-0000-000038930000}"/>
    <cellStyle name="20% - Accent1 4 2 5 7 2 3 2" xfId="37873" xr:uid="{00000000-0005-0000-0000-000039930000}"/>
    <cellStyle name="20% - Accent1 4 2 5 7 2 4" xfId="37874" xr:uid="{00000000-0005-0000-0000-00003A930000}"/>
    <cellStyle name="20% - Accent1 4 2 5 7 3" xfId="37875" xr:uid="{00000000-0005-0000-0000-00003B930000}"/>
    <cellStyle name="20% - Accent1 4 2 5 7 3 2" xfId="37876" xr:uid="{00000000-0005-0000-0000-00003C930000}"/>
    <cellStyle name="20% - Accent1 4 2 5 7 3 2 2" xfId="37877" xr:uid="{00000000-0005-0000-0000-00003D930000}"/>
    <cellStyle name="20% - Accent1 4 2 5 7 3 2 2 2" xfId="37878" xr:uid="{00000000-0005-0000-0000-00003E930000}"/>
    <cellStyle name="20% - Accent1 4 2 5 7 3 2 3" xfId="37879" xr:uid="{00000000-0005-0000-0000-00003F930000}"/>
    <cellStyle name="20% - Accent1 4 2 5 7 3 3" xfId="37880" xr:uid="{00000000-0005-0000-0000-000040930000}"/>
    <cellStyle name="20% - Accent1 4 2 5 7 3 3 2" xfId="37881" xr:uid="{00000000-0005-0000-0000-000041930000}"/>
    <cellStyle name="20% - Accent1 4 2 5 7 3 4" xfId="37882" xr:uid="{00000000-0005-0000-0000-000042930000}"/>
    <cellStyle name="20% - Accent1 4 2 5 7 4" xfId="37883" xr:uid="{00000000-0005-0000-0000-000043930000}"/>
    <cellStyle name="20% - Accent1 4 2 5 7 4 2" xfId="37884" xr:uid="{00000000-0005-0000-0000-000044930000}"/>
    <cellStyle name="20% - Accent1 4 2 5 7 4 2 2" xfId="37885" xr:uid="{00000000-0005-0000-0000-000045930000}"/>
    <cellStyle name="20% - Accent1 4 2 5 7 4 2 2 2" xfId="37886" xr:uid="{00000000-0005-0000-0000-000046930000}"/>
    <cellStyle name="20% - Accent1 4 2 5 7 4 2 3" xfId="37887" xr:uid="{00000000-0005-0000-0000-000047930000}"/>
    <cellStyle name="20% - Accent1 4 2 5 7 4 3" xfId="37888" xr:uid="{00000000-0005-0000-0000-000048930000}"/>
    <cellStyle name="20% - Accent1 4 2 5 7 4 3 2" xfId="37889" xr:uid="{00000000-0005-0000-0000-000049930000}"/>
    <cellStyle name="20% - Accent1 4 2 5 7 4 4" xfId="37890" xr:uid="{00000000-0005-0000-0000-00004A930000}"/>
    <cellStyle name="20% - Accent1 4 2 5 7 5" xfId="37891" xr:uid="{00000000-0005-0000-0000-00004B930000}"/>
    <cellStyle name="20% - Accent1 4 2 5 7 5 2" xfId="37892" xr:uid="{00000000-0005-0000-0000-00004C930000}"/>
    <cellStyle name="20% - Accent1 4 2 5 7 5 2 2" xfId="37893" xr:uid="{00000000-0005-0000-0000-00004D930000}"/>
    <cellStyle name="20% - Accent1 4 2 5 7 5 3" xfId="37894" xr:uid="{00000000-0005-0000-0000-00004E930000}"/>
    <cellStyle name="20% - Accent1 4 2 5 7 6" xfId="37895" xr:uid="{00000000-0005-0000-0000-00004F930000}"/>
    <cellStyle name="20% - Accent1 4 2 5 7 6 2" xfId="37896" xr:uid="{00000000-0005-0000-0000-000050930000}"/>
    <cellStyle name="20% - Accent1 4 2 5 7 6 2 2" xfId="37897" xr:uid="{00000000-0005-0000-0000-000051930000}"/>
    <cellStyle name="20% - Accent1 4 2 5 7 6 3" xfId="37898" xr:uid="{00000000-0005-0000-0000-000052930000}"/>
    <cellStyle name="20% - Accent1 4 2 5 7 7" xfId="37899" xr:uid="{00000000-0005-0000-0000-000053930000}"/>
    <cellStyle name="20% - Accent1 4 2 5 7 7 2" xfId="37900" xr:uid="{00000000-0005-0000-0000-000054930000}"/>
    <cellStyle name="20% - Accent1 4 2 5 7 8" xfId="37901" xr:uid="{00000000-0005-0000-0000-000055930000}"/>
    <cellStyle name="20% - Accent1 4 2 5 7 8 2" xfId="37902" xr:uid="{00000000-0005-0000-0000-000056930000}"/>
    <cellStyle name="20% - Accent1 4 2 5 7 9" xfId="37903" xr:uid="{00000000-0005-0000-0000-000057930000}"/>
    <cellStyle name="20% - Accent1 4 2 5 8" xfId="37904" xr:uid="{00000000-0005-0000-0000-000058930000}"/>
    <cellStyle name="20% - Accent1 4 2 5 8 2" xfId="37905" xr:uid="{00000000-0005-0000-0000-000059930000}"/>
    <cellStyle name="20% - Accent1 4 2 5 8 2 2" xfId="37906" xr:uid="{00000000-0005-0000-0000-00005A930000}"/>
    <cellStyle name="20% - Accent1 4 2 5 8 2 2 2" xfId="37907" xr:uid="{00000000-0005-0000-0000-00005B930000}"/>
    <cellStyle name="20% - Accent1 4 2 5 8 2 3" xfId="37908" xr:uid="{00000000-0005-0000-0000-00005C930000}"/>
    <cellStyle name="20% - Accent1 4 2 5 8 3" xfId="37909" xr:uid="{00000000-0005-0000-0000-00005D930000}"/>
    <cellStyle name="20% - Accent1 4 2 5 8 3 2" xfId="37910" xr:uid="{00000000-0005-0000-0000-00005E930000}"/>
    <cellStyle name="20% - Accent1 4 2 5 8 4" xfId="37911" xr:uid="{00000000-0005-0000-0000-00005F930000}"/>
    <cellStyle name="20% - Accent1 4 2 5 9" xfId="37912" xr:uid="{00000000-0005-0000-0000-000060930000}"/>
    <cellStyle name="20% - Accent1 4 2 5 9 2" xfId="37913" xr:uid="{00000000-0005-0000-0000-000061930000}"/>
    <cellStyle name="20% - Accent1 4 2 5 9 2 2" xfId="37914" xr:uid="{00000000-0005-0000-0000-000062930000}"/>
    <cellStyle name="20% - Accent1 4 2 5 9 2 2 2" xfId="37915" xr:uid="{00000000-0005-0000-0000-000063930000}"/>
    <cellStyle name="20% - Accent1 4 2 5 9 2 3" xfId="37916" xr:uid="{00000000-0005-0000-0000-000064930000}"/>
    <cellStyle name="20% - Accent1 4 2 5 9 3" xfId="37917" xr:uid="{00000000-0005-0000-0000-000065930000}"/>
    <cellStyle name="20% - Accent1 4 2 5 9 3 2" xfId="37918" xr:uid="{00000000-0005-0000-0000-000066930000}"/>
    <cellStyle name="20% - Accent1 4 2 5 9 4" xfId="37919" xr:uid="{00000000-0005-0000-0000-000067930000}"/>
    <cellStyle name="20% - Accent1 4 2 6" xfId="37920" xr:uid="{00000000-0005-0000-0000-000068930000}"/>
    <cellStyle name="20% - Accent1 4 2 6 10" xfId="37921" xr:uid="{00000000-0005-0000-0000-000069930000}"/>
    <cellStyle name="20% - Accent1 4 2 6 10 2" xfId="37922" xr:uid="{00000000-0005-0000-0000-00006A930000}"/>
    <cellStyle name="20% - Accent1 4 2 6 10 2 2" xfId="37923" xr:uid="{00000000-0005-0000-0000-00006B930000}"/>
    <cellStyle name="20% - Accent1 4 2 6 10 3" xfId="37924" xr:uid="{00000000-0005-0000-0000-00006C930000}"/>
    <cellStyle name="20% - Accent1 4 2 6 11" xfId="37925" xr:uid="{00000000-0005-0000-0000-00006D930000}"/>
    <cellStyle name="20% - Accent1 4 2 6 11 2" xfId="37926" xr:uid="{00000000-0005-0000-0000-00006E930000}"/>
    <cellStyle name="20% - Accent1 4 2 6 11 2 2" xfId="37927" xr:uid="{00000000-0005-0000-0000-00006F930000}"/>
    <cellStyle name="20% - Accent1 4 2 6 11 3" xfId="37928" xr:uid="{00000000-0005-0000-0000-000070930000}"/>
    <cellStyle name="20% - Accent1 4 2 6 12" xfId="37929" xr:uid="{00000000-0005-0000-0000-000071930000}"/>
    <cellStyle name="20% - Accent1 4 2 6 12 2" xfId="37930" xr:uid="{00000000-0005-0000-0000-000072930000}"/>
    <cellStyle name="20% - Accent1 4 2 6 13" xfId="37931" xr:uid="{00000000-0005-0000-0000-000073930000}"/>
    <cellStyle name="20% - Accent1 4 2 6 13 2" xfId="37932" xr:uid="{00000000-0005-0000-0000-000074930000}"/>
    <cellStyle name="20% - Accent1 4 2 6 14" xfId="37933" xr:uid="{00000000-0005-0000-0000-000075930000}"/>
    <cellStyle name="20% - Accent1 4 2 6 2" xfId="37934" xr:uid="{00000000-0005-0000-0000-000076930000}"/>
    <cellStyle name="20% - Accent1 4 2 6 2 10" xfId="37935" xr:uid="{00000000-0005-0000-0000-000077930000}"/>
    <cellStyle name="20% - Accent1 4 2 6 2 10 2" xfId="37936" xr:uid="{00000000-0005-0000-0000-000078930000}"/>
    <cellStyle name="20% - Accent1 4 2 6 2 11" xfId="37937" xr:uid="{00000000-0005-0000-0000-000079930000}"/>
    <cellStyle name="20% - Accent1 4 2 6 2 2" xfId="37938" xr:uid="{00000000-0005-0000-0000-00007A930000}"/>
    <cellStyle name="20% - Accent1 4 2 6 2 2 2" xfId="37939" xr:uid="{00000000-0005-0000-0000-00007B930000}"/>
    <cellStyle name="20% - Accent1 4 2 6 2 2 2 2" xfId="37940" xr:uid="{00000000-0005-0000-0000-00007C930000}"/>
    <cellStyle name="20% - Accent1 4 2 6 2 2 2 2 2" xfId="37941" xr:uid="{00000000-0005-0000-0000-00007D930000}"/>
    <cellStyle name="20% - Accent1 4 2 6 2 2 2 2 2 2" xfId="37942" xr:uid="{00000000-0005-0000-0000-00007E930000}"/>
    <cellStyle name="20% - Accent1 4 2 6 2 2 2 2 3" xfId="37943" xr:uid="{00000000-0005-0000-0000-00007F930000}"/>
    <cellStyle name="20% - Accent1 4 2 6 2 2 2 3" xfId="37944" xr:uid="{00000000-0005-0000-0000-000080930000}"/>
    <cellStyle name="20% - Accent1 4 2 6 2 2 2 3 2" xfId="37945" xr:uid="{00000000-0005-0000-0000-000081930000}"/>
    <cellStyle name="20% - Accent1 4 2 6 2 2 2 4" xfId="37946" xr:uid="{00000000-0005-0000-0000-000082930000}"/>
    <cellStyle name="20% - Accent1 4 2 6 2 2 3" xfId="37947" xr:uid="{00000000-0005-0000-0000-000083930000}"/>
    <cellStyle name="20% - Accent1 4 2 6 2 2 3 2" xfId="37948" xr:uid="{00000000-0005-0000-0000-000084930000}"/>
    <cellStyle name="20% - Accent1 4 2 6 2 2 3 2 2" xfId="37949" xr:uid="{00000000-0005-0000-0000-000085930000}"/>
    <cellStyle name="20% - Accent1 4 2 6 2 2 3 2 2 2" xfId="37950" xr:uid="{00000000-0005-0000-0000-000086930000}"/>
    <cellStyle name="20% - Accent1 4 2 6 2 2 3 2 3" xfId="37951" xr:uid="{00000000-0005-0000-0000-000087930000}"/>
    <cellStyle name="20% - Accent1 4 2 6 2 2 3 3" xfId="37952" xr:uid="{00000000-0005-0000-0000-000088930000}"/>
    <cellStyle name="20% - Accent1 4 2 6 2 2 3 3 2" xfId="37953" xr:uid="{00000000-0005-0000-0000-000089930000}"/>
    <cellStyle name="20% - Accent1 4 2 6 2 2 3 4" xfId="37954" xr:uid="{00000000-0005-0000-0000-00008A930000}"/>
    <cellStyle name="20% - Accent1 4 2 6 2 2 4" xfId="37955" xr:uid="{00000000-0005-0000-0000-00008B930000}"/>
    <cellStyle name="20% - Accent1 4 2 6 2 2 4 2" xfId="37956" xr:uid="{00000000-0005-0000-0000-00008C930000}"/>
    <cellStyle name="20% - Accent1 4 2 6 2 2 4 2 2" xfId="37957" xr:uid="{00000000-0005-0000-0000-00008D930000}"/>
    <cellStyle name="20% - Accent1 4 2 6 2 2 4 2 2 2" xfId="37958" xr:uid="{00000000-0005-0000-0000-00008E930000}"/>
    <cellStyle name="20% - Accent1 4 2 6 2 2 4 2 3" xfId="37959" xr:uid="{00000000-0005-0000-0000-00008F930000}"/>
    <cellStyle name="20% - Accent1 4 2 6 2 2 4 3" xfId="37960" xr:uid="{00000000-0005-0000-0000-000090930000}"/>
    <cellStyle name="20% - Accent1 4 2 6 2 2 4 3 2" xfId="37961" xr:uid="{00000000-0005-0000-0000-000091930000}"/>
    <cellStyle name="20% - Accent1 4 2 6 2 2 4 4" xfId="37962" xr:uid="{00000000-0005-0000-0000-000092930000}"/>
    <cellStyle name="20% - Accent1 4 2 6 2 2 5" xfId="37963" xr:uid="{00000000-0005-0000-0000-000093930000}"/>
    <cellStyle name="20% - Accent1 4 2 6 2 2 5 2" xfId="37964" xr:uid="{00000000-0005-0000-0000-000094930000}"/>
    <cellStyle name="20% - Accent1 4 2 6 2 2 5 2 2" xfId="37965" xr:uid="{00000000-0005-0000-0000-000095930000}"/>
    <cellStyle name="20% - Accent1 4 2 6 2 2 5 3" xfId="37966" xr:uid="{00000000-0005-0000-0000-000096930000}"/>
    <cellStyle name="20% - Accent1 4 2 6 2 2 6" xfId="37967" xr:uid="{00000000-0005-0000-0000-000097930000}"/>
    <cellStyle name="20% - Accent1 4 2 6 2 2 6 2" xfId="37968" xr:uid="{00000000-0005-0000-0000-000098930000}"/>
    <cellStyle name="20% - Accent1 4 2 6 2 2 6 2 2" xfId="37969" xr:uid="{00000000-0005-0000-0000-000099930000}"/>
    <cellStyle name="20% - Accent1 4 2 6 2 2 6 3" xfId="37970" xr:uid="{00000000-0005-0000-0000-00009A930000}"/>
    <cellStyle name="20% - Accent1 4 2 6 2 2 7" xfId="37971" xr:uid="{00000000-0005-0000-0000-00009B930000}"/>
    <cellStyle name="20% - Accent1 4 2 6 2 2 7 2" xfId="37972" xr:uid="{00000000-0005-0000-0000-00009C930000}"/>
    <cellStyle name="20% - Accent1 4 2 6 2 2 8" xfId="37973" xr:uid="{00000000-0005-0000-0000-00009D930000}"/>
    <cellStyle name="20% - Accent1 4 2 6 2 2 8 2" xfId="37974" xr:uid="{00000000-0005-0000-0000-00009E930000}"/>
    <cellStyle name="20% - Accent1 4 2 6 2 2 9" xfId="37975" xr:uid="{00000000-0005-0000-0000-00009F930000}"/>
    <cellStyle name="20% - Accent1 4 2 6 2 3" xfId="37976" xr:uid="{00000000-0005-0000-0000-0000A0930000}"/>
    <cellStyle name="20% - Accent1 4 2 6 2 3 2" xfId="37977" xr:uid="{00000000-0005-0000-0000-0000A1930000}"/>
    <cellStyle name="20% - Accent1 4 2 6 2 3 2 2" xfId="37978" xr:uid="{00000000-0005-0000-0000-0000A2930000}"/>
    <cellStyle name="20% - Accent1 4 2 6 2 3 2 2 2" xfId="37979" xr:uid="{00000000-0005-0000-0000-0000A3930000}"/>
    <cellStyle name="20% - Accent1 4 2 6 2 3 2 2 2 2" xfId="37980" xr:uid="{00000000-0005-0000-0000-0000A4930000}"/>
    <cellStyle name="20% - Accent1 4 2 6 2 3 2 2 3" xfId="37981" xr:uid="{00000000-0005-0000-0000-0000A5930000}"/>
    <cellStyle name="20% - Accent1 4 2 6 2 3 2 3" xfId="37982" xr:uid="{00000000-0005-0000-0000-0000A6930000}"/>
    <cellStyle name="20% - Accent1 4 2 6 2 3 2 3 2" xfId="37983" xr:uid="{00000000-0005-0000-0000-0000A7930000}"/>
    <cellStyle name="20% - Accent1 4 2 6 2 3 2 4" xfId="37984" xr:uid="{00000000-0005-0000-0000-0000A8930000}"/>
    <cellStyle name="20% - Accent1 4 2 6 2 3 3" xfId="37985" xr:uid="{00000000-0005-0000-0000-0000A9930000}"/>
    <cellStyle name="20% - Accent1 4 2 6 2 3 3 2" xfId="37986" xr:uid="{00000000-0005-0000-0000-0000AA930000}"/>
    <cellStyle name="20% - Accent1 4 2 6 2 3 3 2 2" xfId="37987" xr:uid="{00000000-0005-0000-0000-0000AB930000}"/>
    <cellStyle name="20% - Accent1 4 2 6 2 3 3 2 2 2" xfId="37988" xr:uid="{00000000-0005-0000-0000-0000AC930000}"/>
    <cellStyle name="20% - Accent1 4 2 6 2 3 3 2 3" xfId="37989" xr:uid="{00000000-0005-0000-0000-0000AD930000}"/>
    <cellStyle name="20% - Accent1 4 2 6 2 3 3 3" xfId="37990" xr:uid="{00000000-0005-0000-0000-0000AE930000}"/>
    <cellStyle name="20% - Accent1 4 2 6 2 3 3 3 2" xfId="37991" xr:uid="{00000000-0005-0000-0000-0000AF930000}"/>
    <cellStyle name="20% - Accent1 4 2 6 2 3 3 4" xfId="37992" xr:uid="{00000000-0005-0000-0000-0000B0930000}"/>
    <cellStyle name="20% - Accent1 4 2 6 2 3 4" xfId="37993" xr:uid="{00000000-0005-0000-0000-0000B1930000}"/>
    <cellStyle name="20% - Accent1 4 2 6 2 3 4 2" xfId="37994" xr:uid="{00000000-0005-0000-0000-0000B2930000}"/>
    <cellStyle name="20% - Accent1 4 2 6 2 3 4 2 2" xfId="37995" xr:uid="{00000000-0005-0000-0000-0000B3930000}"/>
    <cellStyle name="20% - Accent1 4 2 6 2 3 4 2 2 2" xfId="37996" xr:uid="{00000000-0005-0000-0000-0000B4930000}"/>
    <cellStyle name="20% - Accent1 4 2 6 2 3 4 2 3" xfId="37997" xr:uid="{00000000-0005-0000-0000-0000B5930000}"/>
    <cellStyle name="20% - Accent1 4 2 6 2 3 4 3" xfId="37998" xr:uid="{00000000-0005-0000-0000-0000B6930000}"/>
    <cellStyle name="20% - Accent1 4 2 6 2 3 4 3 2" xfId="37999" xr:uid="{00000000-0005-0000-0000-0000B7930000}"/>
    <cellStyle name="20% - Accent1 4 2 6 2 3 4 4" xfId="38000" xr:uid="{00000000-0005-0000-0000-0000B8930000}"/>
    <cellStyle name="20% - Accent1 4 2 6 2 3 5" xfId="38001" xr:uid="{00000000-0005-0000-0000-0000B9930000}"/>
    <cellStyle name="20% - Accent1 4 2 6 2 3 5 2" xfId="38002" xr:uid="{00000000-0005-0000-0000-0000BA930000}"/>
    <cellStyle name="20% - Accent1 4 2 6 2 3 5 2 2" xfId="38003" xr:uid="{00000000-0005-0000-0000-0000BB930000}"/>
    <cellStyle name="20% - Accent1 4 2 6 2 3 5 3" xfId="38004" xr:uid="{00000000-0005-0000-0000-0000BC930000}"/>
    <cellStyle name="20% - Accent1 4 2 6 2 3 6" xfId="38005" xr:uid="{00000000-0005-0000-0000-0000BD930000}"/>
    <cellStyle name="20% - Accent1 4 2 6 2 3 6 2" xfId="38006" xr:uid="{00000000-0005-0000-0000-0000BE930000}"/>
    <cellStyle name="20% - Accent1 4 2 6 2 3 6 2 2" xfId="38007" xr:uid="{00000000-0005-0000-0000-0000BF930000}"/>
    <cellStyle name="20% - Accent1 4 2 6 2 3 6 3" xfId="38008" xr:uid="{00000000-0005-0000-0000-0000C0930000}"/>
    <cellStyle name="20% - Accent1 4 2 6 2 3 7" xfId="38009" xr:uid="{00000000-0005-0000-0000-0000C1930000}"/>
    <cellStyle name="20% - Accent1 4 2 6 2 3 7 2" xfId="38010" xr:uid="{00000000-0005-0000-0000-0000C2930000}"/>
    <cellStyle name="20% - Accent1 4 2 6 2 3 8" xfId="38011" xr:uid="{00000000-0005-0000-0000-0000C3930000}"/>
    <cellStyle name="20% - Accent1 4 2 6 2 3 8 2" xfId="38012" xr:uid="{00000000-0005-0000-0000-0000C4930000}"/>
    <cellStyle name="20% - Accent1 4 2 6 2 3 9" xfId="38013" xr:uid="{00000000-0005-0000-0000-0000C5930000}"/>
    <cellStyle name="20% - Accent1 4 2 6 2 4" xfId="38014" xr:uid="{00000000-0005-0000-0000-0000C6930000}"/>
    <cellStyle name="20% - Accent1 4 2 6 2 4 2" xfId="38015" xr:uid="{00000000-0005-0000-0000-0000C7930000}"/>
    <cellStyle name="20% - Accent1 4 2 6 2 4 2 2" xfId="38016" xr:uid="{00000000-0005-0000-0000-0000C8930000}"/>
    <cellStyle name="20% - Accent1 4 2 6 2 4 2 2 2" xfId="38017" xr:uid="{00000000-0005-0000-0000-0000C9930000}"/>
    <cellStyle name="20% - Accent1 4 2 6 2 4 2 3" xfId="38018" xr:uid="{00000000-0005-0000-0000-0000CA930000}"/>
    <cellStyle name="20% - Accent1 4 2 6 2 4 3" xfId="38019" xr:uid="{00000000-0005-0000-0000-0000CB930000}"/>
    <cellStyle name="20% - Accent1 4 2 6 2 4 3 2" xfId="38020" xr:uid="{00000000-0005-0000-0000-0000CC930000}"/>
    <cellStyle name="20% - Accent1 4 2 6 2 4 4" xfId="38021" xr:uid="{00000000-0005-0000-0000-0000CD930000}"/>
    <cellStyle name="20% - Accent1 4 2 6 2 5" xfId="38022" xr:uid="{00000000-0005-0000-0000-0000CE930000}"/>
    <cellStyle name="20% - Accent1 4 2 6 2 5 2" xfId="38023" xr:uid="{00000000-0005-0000-0000-0000CF930000}"/>
    <cellStyle name="20% - Accent1 4 2 6 2 5 2 2" xfId="38024" xr:uid="{00000000-0005-0000-0000-0000D0930000}"/>
    <cellStyle name="20% - Accent1 4 2 6 2 5 2 2 2" xfId="38025" xr:uid="{00000000-0005-0000-0000-0000D1930000}"/>
    <cellStyle name="20% - Accent1 4 2 6 2 5 2 3" xfId="38026" xr:uid="{00000000-0005-0000-0000-0000D2930000}"/>
    <cellStyle name="20% - Accent1 4 2 6 2 5 3" xfId="38027" xr:uid="{00000000-0005-0000-0000-0000D3930000}"/>
    <cellStyle name="20% - Accent1 4 2 6 2 5 3 2" xfId="38028" xr:uid="{00000000-0005-0000-0000-0000D4930000}"/>
    <cellStyle name="20% - Accent1 4 2 6 2 5 4" xfId="38029" xr:uid="{00000000-0005-0000-0000-0000D5930000}"/>
    <cellStyle name="20% - Accent1 4 2 6 2 6" xfId="38030" xr:uid="{00000000-0005-0000-0000-0000D6930000}"/>
    <cellStyle name="20% - Accent1 4 2 6 2 6 2" xfId="38031" xr:uid="{00000000-0005-0000-0000-0000D7930000}"/>
    <cellStyle name="20% - Accent1 4 2 6 2 6 2 2" xfId="38032" xr:uid="{00000000-0005-0000-0000-0000D8930000}"/>
    <cellStyle name="20% - Accent1 4 2 6 2 6 2 2 2" xfId="38033" xr:uid="{00000000-0005-0000-0000-0000D9930000}"/>
    <cellStyle name="20% - Accent1 4 2 6 2 6 2 3" xfId="38034" xr:uid="{00000000-0005-0000-0000-0000DA930000}"/>
    <cellStyle name="20% - Accent1 4 2 6 2 6 3" xfId="38035" xr:uid="{00000000-0005-0000-0000-0000DB930000}"/>
    <cellStyle name="20% - Accent1 4 2 6 2 6 3 2" xfId="38036" xr:uid="{00000000-0005-0000-0000-0000DC930000}"/>
    <cellStyle name="20% - Accent1 4 2 6 2 6 4" xfId="38037" xr:uid="{00000000-0005-0000-0000-0000DD930000}"/>
    <cellStyle name="20% - Accent1 4 2 6 2 7" xfId="38038" xr:uid="{00000000-0005-0000-0000-0000DE930000}"/>
    <cellStyle name="20% - Accent1 4 2 6 2 7 2" xfId="38039" xr:uid="{00000000-0005-0000-0000-0000DF930000}"/>
    <cellStyle name="20% - Accent1 4 2 6 2 7 2 2" xfId="38040" xr:uid="{00000000-0005-0000-0000-0000E0930000}"/>
    <cellStyle name="20% - Accent1 4 2 6 2 7 3" xfId="38041" xr:uid="{00000000-0005-0000-0000-0000E1930000}"/>
    <cellStyle name="20% - Accent1 4 2 6 2 8" xfId="38042" xr:uid="{00000000-0005-0000-0000-0000E2930000}"/>
    <cellStyle name="20% - Accent1 4 2 6 2 8 2" xfId="38043" xr:uid="{00000000-0005-0000-0000-0000E3930000}"/>
    <cellStyle name="20% - Accent1 4 2 6 2 8 2 2" xfId="38044" xr:uid="{00000000-0005-0000-0000-0000E4930000}"/>
    <cellStyle name="20% - Accent1 4 2 6 2 8 3" xfId="38045" xr:uid="{00000000-0005-0000-0000-0000E5930000}"/>
    <cellStyle name="20% - Accent1 4 2 6 2 9" xfId="38046" xr:uid="{00000000-0005-0000-0000-0000E6930000}"/>
    <cellStyle name="20% - Accent1 4 2 6 2 9 2" xfId="38047" xr:uid="{00000000-0005-0000-0000-0000E7930000}"/>
    <cellStyle name="20% - Accent1 4 2 6 3" xfId="38048" xr:uid="{00000000-0005-0000-0000-0000E8930000}"/>
    <cellStyle name="20% - Accent1 4 2 6 3 10" xfId="38049" xr:uid="{00000000-0005-0000-0000-0000E9930000}"/>
    <cellStyle name="20% - Accent1 4 2 6 3 10 2" xfId="38050" xr:uid="{00000000-0005-0000-0000-0000EA930000}"/>
    <cellStyle name="20% - Accent1 4 2 6 3 11" xfId="38051" xr:uid="{00000000-0005-0000-0000-0000EB930000}"/>
    <cellStyle name="20% - Accent1 4 2 6 3 2" xfId="38052" xr:uid="{00000000-0005-0000-0000-0000EC930000}"/>
    <cellStyle name="20% - Accent1 4 2 6 3 2 2" xfId="38053" xr:uid="{00000000-0005-0000-0000-0000ED930000}"/>
    <cellStyle name="20% - Accent1 4 2 6 3 2 2 2" xfId="38054" xr:uid="{00000000-0005-0000-0000-0000EE930000}"/>
    <cellStyle name="20% - Accent1 4 2 6 3 2 2 2 2" xfId="38055" xr:uid="{00000000-0005-0000-0000-0000EF930000}"/>
    <cellStyle name="20% - Accent1 4 2 6 3 2 2 2 2 2" xfId="38056" xr:uid="{00000000-0005-0000-0000-0000F0930000}"/>
    <cellStyle name="20% - Accent1 4 2 6 3 2 2 2 3" xfId="38057" xr:uid="{00000000-0005-0000-0000-0000F1930000}"/>
    <cellStyle name="20% - Accent1 4 2 6 3 2 2 3" xfId="38058" xr:uid="{00000000-0005-0000-0000-0000F2930000}"/>
    <cellStyle name="20% - Accent1 4 2 6 3 2 2 3 2" xfId="38059" xr:uid="{00000000-0005-0000-0000-0000F3930000}"/>
    <cellStyle name="20% - Accent1 4 2 6 3 2 2 4" xfId="38060" xr:uid="{00000000-0005-0000-0000-0000F4930000}"/>
    <cellStyle name="20% - Accent1 4 2 6 3 2 3" xfId="38061" xr:uid="{00000000-0005-0000-0000-0000F5930000}"/>
    <cellStyle name="20% - Accent1 4 2 6 3 2 3 2" xfId="38062" xr:uid="{00000000-0005-0000-0000-0000F6930000}"/>
    <cellStyle name="20% - Accent1 4 2 6 3 2 3 2 2" xfId="38063" xr:uid="{00000000-0005-0000-0000-0000F7930000}"/>
    <cellStyle name="20% - Accent1 4 2 6 3 2 3 2 2 2" xfId="38064" xr:uid="{00000000-0005-0000-0000-0000F8930000}"/>
    <cellStyle name="20% - Accent1 4 2 6 3 2 3 2 3" xfId="38065" xr:uid="{00000000-0005-0000-0000-0000F9930000}"/>
    <cellStyle name="20% - Accent1 4 2 6 3 2 3 3" xfId="38066" xr:uid="{00000000-0005-0000-0000-0000FA930000}"/>
    <cellStyle name="20% - Accent1 4 2 6 3 2 3 3 2" xfId="38067" xr:uid="{00000000-0005-0000-0000-0000FB930000}"/>
    <cellStyle name="20% - Accent1 4 2 6 3 2 3 4" xfId="38068" xr:uid="{00000000-0005-0000-0000-0000FC930000}"/>
    <cellStyle name="20% - Accent1 4 2 6 3 2 4" xfId="38069" xr:uid="{00000000-0005-0000-0000-0000FD930000}"/>
    <cellStyle name="20% - Accent1 4 2 6 3 2 4 2" xfId="38070" xr:uid="{00000000-0005-0000-0000-0000FE930000}"/>
    <cellStyle name="20% - Accent1 4 2 6 3 2 4 2 2" xfId="38071" xr:uid="{00000000-0005-0000-0000-0000FF930000}"/>
    <cellStyle name="20% - Accent1 4 2 6 3 2 4 2 2 2" xfId="38072" xr:uid="{00000000-0005-0000-0000-000000940000}"/>
    <cellStyle name="20% - Accent1 4 2 6 3 2 4 2 3" xfId="38073" xr:uid="{00000000-0005-0000-0000-000001940000}"/>
    <cellStyle name="20% - Accent1 4 2 6 3 2 4 3" xfId="38074" xr:uid="{00000000-0005-0000-0000-000002940000}"/>
    <cellStyle name="20% - Accent1 4 2 6 3 2 4 3 2" xfId="38075" xr:uid="{00000000-0005-0000-0000-000003940000}"/>
    <cellStyle name="20% - Accent1 4 2 6 3 2 4 4" xfId="38076" xr:uid="{00000000-0005-0000-0000-000004940000}"/>
    <cellStyle name="20% - Accent1 4 2 6 3 2 5" xfId="38077" xr:uid="{00000000-0005-0000-0000-000005940000}"/>
    <cellStyle name="20% - Accent1 4 2 6 3 2 5 2" xfId="38078" xr:uid="{00000000-0005-0000-0000-000006940000}"/>
    <cellStyle name="20% - Accent1 4 2 6 3 2 5 2 2" xfId="38079" xr:uid="{00000000-0005-0000-0000-000007940000}"/>
    <cellStyle name="20% - Accent1 4 2 6 3 2 5 3" xfId="38080" xr:uid="{00000000-0005-0000-0000-000008940000}"/>
    <cellStyle name="20% - Accent1 4 2 6 3 2 6" xfId="38081" xr:uid="{00000000-0005-0000-0000-000009940000}"/>
    <cellStyle name="20% - Accent1 4 2 6 3 2 6 2" xfId="38082" xr:uid="{00000000-0005-0000-0000-00000A940000}"/>
    <cellStyle name="20% - Accent1 4 2 6 3 2 6 2 2" xfId="38083" xr:uid="{00000000-0005-0000-0000-00000B940000}"/>
    <cellStyle name="20% - Accent1 4 2 6 3 2 6 3" xfId="38084" xr:uid="{00000000-0005-0000-0000-00000C940000}"/>
    <cellStyle name="20% - Accent1 4 2 6 3 2 7" xfId="38085" xr:uid="{00000000-0005-0000-0000-00000D940000}"/>
    <cellStyle name="20% - Accent1 4 2 6 3 2 7 2" xfId="38086" xr:uid="{00000000-0005-0000-0000-00000E940000}"/>
    <cellStyle name="20% - Accent1 4 2 6 3 2 8" xfId="38087" xr:uid="{00000000-0005-0000-0000-00000F940000}"/>
    <cellStyle name="20% - Accent1 4 2 6 3 2 8 2" xfId="38088" xr:uid="{00000000-0005-0000-0000-000010940000}"/>
    <cellStyle name="20% - Accent1 4 2 6 3 2 9" xfId="38089" xr:uid="{00000000-0005-0000-0000-000011940000}"/>
    <cellStyle name="20% - Accent1 4 2 6 3 3" xfId="38090" xr:uid="{00000000-0005-0000-0000-000012940000}"/>
    <cellStyle name="20% - Accent1 4 2 6 3 3 2" xfId="38091" xr:uid="{00000000-0005-0000-0000-000013940000}"/>
    <cellStyle name="20% - Accent1 4 2 6 3 3 2 2" xfId="38092" xr:uid="{00000000-0005-0000-0000-000014940000}"/>
    <cellStyle name="20% - Accent1 4 2 6 3 3 2 2 2" xfId="38093" xr:uid="{00000000-0005-0000-0000-000015940000}"/>
    <cellStyle name="20% - Accent1 4 2 6 3 3 2 2 2 2" xfId="38094" xr:uid="{00000000-0005-0000-0000-000016940000}"/>
    <cellStyle name="20% - Accent1 4 2 6 3 3 2 2 3" xfId="38095" xr:uid="{00000000-0005-0000-0000-000017940000}"/>
    <cellStyle name="20% - Accent1 4 2 6 3 3 2 3" xfId="38096" xr:uid="{00000000-0005-0000-0000-000018940000}"/>
    <cellStyle name="20% - Accent1 4 2 6 3 3 2 3 2" xfId="38097" xr:uid="{00000000-0005-0000-0000-000019940000}"/>
    <cellStyle name="20% - Accent1 4 2 6 3 3 2 4" xfId="38098" xr:uid="{00000000-0005-0000-0000-00001A940000}"/>
    <cellStyle name="20% - Accent1 4 2 6 3 3 3" xfId="38099" xr:uid="{00000000-0005-0000-0000-00001B940000}"/>
    <cellStyle name="20% - Accent1 4 2 6 3 3 3 2" xfId="38100" xr:uid="{00000000-0005-0000-0000-00001C940000}"/>
    <cellStyle name="20% - Accent1 4 2 6 3 3 3 2 2" xfId="38101" xr:uid="{00000000-0005-0000-0000-00001D940000}"/>
    <cellStyle name="20% - Accent1 4 2 6 3 3 3 2 2 2" xfId="38102" xr:uid="{00000000-0005-0000-0000-00001E940000}"/>
    <cellStyle name="20% - Accent1 4 2 6 3 3 3 2 3" xfId="38103" xr:uid="{00000000-0005-0000-0000-00001F940000}"/>
    <cellStyle name="20% - Accent1 4 2 6 3 3 3 3" xfId="38104" xr:uid="{00000000-0005-0000-0000-000020940000}"/>
    <cellStyle name="20% - Accent1 4 2 6 3 3 3 3 2" xfId="38105" xr:uid="{00000000-0005-0000-0000-000021940000}"/>
    <cellStyle name="20% - Accent1 4 2 6 3 3 3 4" xfId="38106" xr:uid="{00000000-0005-0000-0000-000022940000}"/>
    <cellStyle name="20% - Accent1 4 2 6 3 3 4" xfId="38107" xr:uid="{00000000-0005-0000-0000-000023940000}"/>
    <cellStyle name="20% - Accent1 4 2 6 3 3 4 2" xfId="38108" xr:uid="{00000000-0005-0000-0000-000024940000}"/>
    <cellStyle name="20% - Accent1 4 2 6 3 3 4 2 2" xfId="38109" xr:uid="{00000000-0005-0000-0000-000025940000}"/>
    <cellStyle name="20% - Accent1 4 2 6 3 3 4 2 2 2" xfId="38110" xr:uid="{00000000-0005-0000-0000-000026940000}"/>
    <cellStyle name="20% - Accent1 4 2 6 3 3 4 2 3" xfId="38111" xr:uid="{00000000-0005-0000-0000-000027940000}"/>
    <cellStyle name="20% - Accent1 4 2 6 3 3 4 3" xfId="38112" xr:uid="{00000000-0005-0000-0000-000028940000}"/>
    <cellStyle name="20% - Accent1 4 2 6 3 3 4 3 2" xfId="38113" xr:uid="{00000000-0005-0000-0000-000029940000}"/>
    <cellStyle name="20% - Accent1 4 2 6 3 3 4 4" xfId="38114" xr:uid="{00000000-0005-0000-0000-00002A940000}"/>
    <cellStyle name="20% - Accent1 4 2 6 3 3 5" xfId="38115" xr:uid="{00000000-0005-0000-0000-00002B940000}"/>
    <cellStyle name="20% - Accent1 4 2 6 3 3 5 2" xfId="38116" xr:uid="{00000000-0005-0000-0000-00002C940000}"/>
    <cellStyle name="20% - Accent1 4 2 6 3 3 5 2 2" xfId="38117" xr:uid="{00000000-0005-0000-0000-00002D940000}"/>
    <cellStyle name="20% - Accent1 4 2 6 3 3 5 3" xfId="38118" xr:uid="{00000000-0005-0000-0000-00002E940000}"/>
    <cellStyle name="20% - Accent1 4 2 6 3 3 6" xfId="38119" xr:uid="{00000000-0005-0000-0000-00002F940000}"/>
    <cellStyle name="20% - Accent1 4 2 6 3 3 6 2" xfId="38120" xr:uid="{00000000-0005-0000-0000-000030940000}"/>
    <cellStyle name="20% - Accent1 4 2 6 3 3 6 2 2" xfId="38121" xr:uid="{00000000-0005-0000-0000-000031940000}"/>
    <cellStyle name="20% - Accent1 4 2 6 3 3 6 3" xfId="38122" xr:uid="{00000000-0005-0000-0000-000032940000}"/>
    <cellStyle name="20% - Accent1 4 2 6 3 3 7" xfId="38123" xr:uid="{00000000-0005-0000-0000-000033940000}"/>
    <cellStyle name="20% - Accent1 4 2 6 3 3 7 2" xfId="38124" xr:uid="{00000000-0005-0000-0000-000034940000}"/>
    <cellStyle name="20% - Accent1 4 2 6 3 3 8" xfId="38125" xr:uid="{00000000-0005-0000-0000-000035940000}"/>
    <cellStyle name="20% - Accent1 4 2 6 3 3 8 2" xfId="38126" xr:uid="{00000000-0005-0000-0000-000036940000}"/>
    <cellStyle name="20% - Accent1 4 2 6 3 3 9" xfId="38127" xr:uid="{00000000-0005-0000-0000-000037940000}"/>
    <cellStyle name="20% - Accent1 4 2 6 3 4" xfId="38128" xr:uid="{00000000-0005-0000-0000-000038940000}"/>
    <cellStyle name="20% - Accent1 4 2 6 3 4 2" xfId="38129" xr:uid="{00000000-0005-0000-0000-000039940000}"/>
    <cellStyle name="20% - Accent1 4 2 6 3 4 2 2" xfId="38130" xr:uid="{00000000-0005-0000-0000-00003A940000}"/>
    <cellStyle name="20% - Accent1 4 2 6 3 4 2 2 2" xfId="38131" xr:uid="{00000000-0005-0000-0000-00003B940000}"/>
    <cellStyle name="20% - Accent1 4 2 6 3 4 2 3" xfId="38132" xr:uid="{00000000-0005-0000-0000-00003C940000}"/>
    <cellStyle name="20% - Accent1 4 2 6 3 4 3" xfId="38133" xr:uid="{00000000-0005-0000-0000-00003D940000}"/>
    <cellStyle name="20% - Accent1 4 2 6 3 4 3 2" xfId="38134" xr:uid="{00000000-0005-0000-0000-00003E940000}"/>
    <cellStyle name="20% - Accent1 4 2 6 3 4 4" xfId="38135" xr:uid="{00000000-0005-0000-0000-00003F940000}"/>
    <cellStyle name="20% - Accent1 4 2 6 3 5" xfId="38136" xr:uid="{00000000-0005-0000-0000-000040940000}"/>
    <cellStyle name="20% - Accent1 4 2 6 3 5 2" xfId="38137" xr:uid="{00000000-0005-0000-0000-000041940000}"/>
    <cellStyle name="20% - Accent1 4 2 6 3 5 2 2" xfId="38138" xr:uid="{00000000-0005-0000-0000-000042940000}"/>
    <cellStyle name="20% - Accent1 4 2 6 3 5 2 2 2" xfId="38139" xr:uid="{00000000-0005-0000-0000-000043940000}"/>
    <cellStyle name="20% - Accent1 4 2 6 3 5 2 3" xfId="38140" xr:uid="{00000000-0005-0000-0000-000044940000}"/>
    <cellStyle name="20% - Accent1 4 2 6 3 5 3" xfId="38141" xr:uid="{00000000-0005-0000-0000-000045940000}"/>
    <cellStyle name="20% - Accent1 4 2 6 3 5 3 2" xfId="38142" xr:uid="{00000000-0005-0000-0000-000046940000}"/>
    <cellStyle name="20% - Accent1 4 2 6 3 5 4" xfId="38143" xr:uid="{00000000-0005-0000-0000-000047940000}"/>
    <cellStyle name="20% - Accent1 4 2 6 3 6" xfId="38144" xr:uid="{00000000-0005-0000-0000-000048940000}"/>
    <cellStyle name="20% - Accent1 4 2 6 3 6 2" xfId="38145" xr:uid="{00000000-0005-0000-0000-000049940000}"/>
    <cellStyle name="20% - Accent1 4 2 6 3 6 2 2" xfId="38146" xr:uid="{00000000-0005-0000-0000-00004A940000}"/>
    <cellStyle name="20% - Accent1 4 2 6 3 6 2 2 2" xfId="38147" xr:uid="{00000000-0005-0000-0000-00004B940000}"/>
    <cellStyle name="20% - Accent1 4 2 6 3 6 2 3" xfId="38148" xr:uid="{00000000-0005-0000-0000-00004C940000}"/>
    <cellStyle name="20% - Accent1 4 2 6 3 6 3" xfId="38149" xr:uid="{00000000-0005-0000-0000-00004D940000}"/>
    <cellStyle name="20% - Accent1 4 2 6 3 6 3 2" xfId="38150" xr:uid="{00000000-0005-0000-0000-00004E940000}"/>
    <cellStyle name="20% - Accent1 4 2 6 3 6 4" xfId="38151" xr:uid="{00000000-0005-0000-0000-00004F940000}"/>
    <cellStyle name="20% - Accent1 4 2 6 3 7" xfId="38152" xr:uid="{00000000-0005-0000-0000-000050940000}"/>
    <cellStyle name="20% - Accent1 4 2 6 3 7 2" xfId="38153" xr:uid="{00000000-0005-0000-0000-000051940000}"/>
    <cellStyle name="20% - Accent1 4 2 6 3 7 2 2" xfId="38154" xr:uid="{00000000-0005-0000-0000-000052940000}"/>
    <cellStyle name="20% - Accent1 4 2 6 3 7 3" xfId="38155" xr:uid="{00000000-0005-0000-0000-000053940000}"/>
    <cellStyle name="20% - Accent1 4 2 6 3 8" xfId="38156" xr:uid="{00000000-0005-0000-0000-000054940000}"/>
    <cellStyle name="20% - Accent1 4 2 6 3 8 2" xfId="38157" xr:uid="{00000000-0005-0000-0000-000055940000}"/>
    <cellStyle name="20% - Accent1 4 2 6 3 8 2 2" xfId="38158" xr:uid="{00000000-0005-0000-0000-000056940000}"/>
    <cellStyle name="20% - Accent1 4 2 6 3 8 3" xfId="38159" xr:uid="{00000000-0005-0000-0000-000057940000}"/>
    <cellStyle name="20% - Accent1 4 2 6 3 9" xfId="38160" xr:uid="{00000000-0005-0000-0000-000058940000}"/>
    <cellStyle name="20% - Accent1 4 2 6 3 9 2" xfId="38161" xr:uid="{00000000-0005-0000-0000-000059940000}"/>
    <cellStyle name="20% - Accent1 4 2 6 4" xfId="38162" xr:uid="{00000000-0005-0000-0000-00005A940000}"/>
    <cellStyle name="20% - Accent1 4 2 6 4 10" xfId="38163" xr:uid="{00000000-0005-0000-0000-00005B940000}"/>
    <cellStyle name="20% - Accent1 4 2 6 4 10 2" xfId="38164" xr:uid="{00000000-0005-0000-0000-00005C940000}"/>
    <cellStyle name="20% - Accent1 4 2 6 4 11" xfId="38165" xr:uid="{00000000-0005-0000-0000-00005D940000}"/>
    <cellStyle name="20% - Accent1 4 2 6 4 2" xfId="38166" xr:uid="{00000000-0005-0000-0000-00005E940000}"/>
    <cellStyle name="20% - Accent1 4 2 6 4 2 2" xfId="38167" xr:uid="{00000000-0005-0000-0000-00005F940000}"/>
    <cellStyle name="20% - Accent1 4 2 6 4 2 2 2" xfId="38168" xr:uid="{00000000-0005-0000-0000-000060940000}"/>
    <cellStyle name="20% - Accent1 4 2 6 4 2 2 2 2" xfId="38169" xr:uid="{00000000-0005-0000-0000-000061940000}"/>
    <cellStyle name="20% - Accent1 4 2 6 4 2 2 2 2 2" xfId="38170" xr:uid="{00000000-0005-0000-0000-000062940000}"/>
    <cellStyle name="20% - Accent1 4 2 6 4 2 2 2 3" xfId="38171" xr:uid="{00000000-0005-0000-0000-000063940000}"/>
    <cellStyle name="20% - Accent1 4 2 6 4 2 2 3" xfId="38172" xr:uid="{00000000-0005-0000-0000-000064940000}"/>
    <cellStyle name="20% - Accent1 4 2 6 4 2 2 3 2" xfId="38173" xr:uid="{00000000-0005-0000-0000-000065940000}"/>
    <cellStyle name="20% - Accent1 4 2 6 4 2 2 4" xfId="38174" xr:uid="{00000000-0005-0000-0000-000066940000}"/>
    <cellStyle name="20% - Accent1 4 2 6 4 2 3" xfId="38175" xr:uid="{00000000-0005-0000-0000-000067940000}"/>
    <cellStyle name="20% - Accent1 4 2 6 4 2 3 2" xfId="38176" xr:uid="{00000000-0005-0000-0000-000068940000}"/>
    <cellStyle name="20% - Accent1 4 2 6 4 2 3 2 2" xfId="38177" xr:uid="{00000000-0005-0000-0000-000069940000}"/>
    <cellStyle name="20% - Accent1 4 2 6 4 2 3 2 2 2" xfId="38178" xr:uid="{00000000-0005-0000-0000-00006A940000}"/>
    <cellStyle name="20% - Accent1 4 2 6 4 2 3 2 3" xfId="38179" xr:uid="{00000000-0005-0000-0000-00006B940000}"/>
    <cellStyle name="20% - Accent1 4 2 6 4 2 3 3" xfId="38180" xr:uid="{00000000-0005-0000-0000-00006C940000}"/>
    <cellStyle name="20% - Accent1 4 2 6 4 2 3 3 2" xfId="38181" xr:uid="{00000000-0005-0000-0000-00006D940000}"/>
    <cellStyle name="20% - Accent1 4 2 6 4 2 3 4" xfId="38182" xr:uid="{00000000-0005-0000-0000-00006E940000}"/>
    <cellStyle name="20% - Accent1 4 2 6 4 2 4" xfId="38183" xr:uid="{00000000-0005-0000-0000-00006F940000}"/>
    <cellStyle name="20% - Accent1 4 2 6 4 2 4 2" xfId="38184" xr:uid="{00000000-0005-0000-0000-000070940000}"/>
    <cellStyle name="20% - Accent1 4 2 6 4 2 4 2 2" xfId="38185" xr:uid="{00000000-0005-0000-0000-000071940000}"/>
    <cellStyle name="20% - Accent1 4 2 6 4 2 4 2 2 2" xfId="38186" xr:uid="{00000000-0005-0000-0000-000072940000}"/>
    <cellStyle name="20% - Accent1 4 2 6 4 2 4 2 3" xfId="38187" xr:uid="{00000000-0005-0000-0000-000073940000}"/>
    <cellStyle name="20% - Accent1 4 2 6 4 2 4 3" xfId="38188" xr:uid="{00000000-0005-0000-0000-000074940000}"/>
    <cellStyle name="20% - Accent1 4 2 6 4 2 4 3 2" xfId="38189" xr:uid="{00000000-0005-0000-0000-000075940000}"/>
    <cellStyle name="20% - Accent1 4 2 6 4 2 4 4" xfId="38190" xr:uid="{00000000-0005-0000-0000-000076940000}"/>
    <cellStyle name="20% - Accent1 4 2 6 4 2 5" xfId="38191" xr:uid="{00000000-0005-0000-0000-000077940000}"/>
    <cellStyle name="20% - Accent1 4 2 6 4 2 5 2" xfId="38192" xr:uid="{00000000-0005-0000-0000-000078940000}"/>
    <cellStyle name="20% - Accent1 4 2 6 4 2 5 2 2" xfId="38193" xr:uid="{00000000-0005-0000-0000-000079940000}"/>
    <cellStyle name="20% - Accent1 4 2 6 4 2 5 3" xfId="38194" xr:uid="{00000000-0005-0000-0000-00007A940000}"/>
    <cellStyle name="20% - Accent1 4 2 6 4 2 6" xfId="38195" xr:uid="{00000000-0005-0000-0000-00007B940000}"/>
    <cellStyle name="20% - Accent1 4 2 6 4 2 6 2" xfId="38196" xr:uid="{00000000-0005-0000-0000-00007C940000}"/>
    <cellStyle name="20% - Accent1 4 2 6 4 2 6 2 2" xfId="38197" xr:uid="{00000000-0005-0000-0000-00007D940000}"/>
    <cellStyle name="20% - Accent1 4 2 6 4 2 6 3" xfId="38198" xr:uid="{00000000-0005-0000-0000-00007E940000}"/>
    <cellStyle name="20% - Accent1 4 2 6 4 2 7" xfId="38199" xr:uid="{00000000-0005-0000-0000-00007F940000}"/>
    <cellStyle name="20% - Accent1 4 2 6 4 2 7 2" xfId="38200" xr:uid="{00000000-0005-0000-0000-000080940000}"/>
    <cellStyle name="20% - Accent1 4 2 6 4 2 8" xfId="38201" xr:uid="{00000000-0005-0000-0000-000081940000}"/>
    <cellStyle name="20% - Accent1 4 2 6 4 2 8 2" xfId="38202" xr:uid="{00000000-0005-0000-0000-000082940000}"/>
    <cellStyle name="20% - Accent1 4 2 6 4 2 9" xfId="38203" xr:uid="{00000000-0005-0000-0000-000083940000}"/>
    <cellStyle name="20% - Accent1 4 2 6 4 3" xfId="38204" xr:uid="{00000000-0005-0000-0000-000084940000}"/>
    <cellStyle name="20% - Accent1 4 2 6 4 3 2" xfId="38205" xr:uid="{00000000-0005-0000-0000-000085940000}"/>
    <cellStyle name="20% - Accent1 4 2 6 4 3 2 2" xfId="38206" xr:uid="{00000000-0005-0000-0000-000086940000}"/>
    <cellStyle name="20% - Accent1 4 2 6 4 3 2 2 2" xfId="38207" xr:uid="{00000000-0005-0000-0000-000087940000}"/>
    <cellStyle name="20% - Accent1 4 2 6 4 3 2 2 2 2" xfId="38208" xr:uid="{00000000-0005-0000-0000-000088940000}"/>
    <cellStyle name="20% - Accent1 4 2 6 4 3 2 2 3" xfId="38209" xr:uid="{00000000-0005-0000-0000-000089940000}"/>
    <cellStyle name="20% - Accent1 4 2 6 4 3 2 3" xfId="38210" xr:uid="{00000000-0005-0000-0000-00008A940000}"/>
    <cellStyle name="20% - Accent1 4 2 6 4 3 2 3 2" xfId="38211" xr:uid="{00000000-0005-0000-0000-00008B940000}"/>
    <cellStyle name="20% - Accent1 4 2 6 4 3 2 4" xfId="38212" xr:uid="{00000000-0005-0000-0000-00008C940000}"/>
    <cellStyle name="20% - Accent1 4 2 6 4 3 3" xfId="38213" xr:uid="{00000000-0005-0000-0000-00008D940000}"/>
    <cellStyle name="20% - Accent1 4 2 6 4 3 3 2" xfId="38214" xr:uid="{00000000-0005-0000-0000-00008E940000}"/>
    <cellStyle name="20% - Accent1 4 2 6 4 3 3 2 2" xfId="38215" xr:uid="{00000000-0005-0000-0000-00008F940000}"/>
    <cellStyle name="20% - Accent1 4 2 6 4 3 3 2 2 2" xfId="38216" xr:uid="{00000000-0005-0000-0000-000090940000}"/>
    <cellStyle name="20% - Accent1 4 2 6 4 3 3 2 3" xfId="38217" xr:uid="{00000000-0005-0000-0000-000091940000}"/>
    <cellStyle name="20% - Accent1 4 2 6 4 3 3 3" xfId="38218" xr:uid="{00000000-0005-0000-0000-000092940000}"/>
    <cellStyle name="20% - Accent1 4 2 6 4 3 3 3 2" xfId="38219" xr:uid="{00000000-0005-0000-0000-000093940000}"/>
    <cellStyle name="20% - Accent1 4 2 6 4 3 3 4" xfId="38220" xr:uid="{00000000-0005-0000-0000-000094940000}"/>
    <cellStyle name="20% - Accent1 4 2 6 4 3 4" xfId="38221" xr:uid="{00000000-0005-0000-0000-000095940000}"/>
    <cellStyle name="20% - Accent1 4 2 6 4 3 4 2" xfId="38222" xr:uid="{00000000-0005-0000-0000-000096940000}"/>
    <cellStyle name="20% - Accent1 4 2 6 4 3 4 2 2" xfId="38223" xr:uid="{00000000-0005-0000-0000-000097940000}"/>
    <cellStyle name="20% - Accent1 4 2 6 4 3 4 2 2 2" xfId="38224" xr:uid="{00000000-0005-0000-0000-000098940000}"/>
    <cellStyle name="20% - Accent1 4 2 6 4 3 4 2 3" xfId="38225" xr:uid="{00000000-0005-0000-0000-000099940000}"/>
    <cellStyle name="20% - Accent1 4 2 6 4 3 4 3" xfId="38226" xr:uid="{00000000-0005-0000-0000-00009A940000}"/>
    <cellStyle name="20% - Accent1 4 2 6 4 3 4 3 2" xfId="38227" xr:uid="{00000000-0005-0000-0000-00009B940000}"/>
    <cellStyle name="20% - Accent1 4 2 6 4 3 4 4" xfId="38228" xr:uid="{00000000-0005-0000-0000-00009C940000}"/>
    <cellStyle name="20% - Accent1 4 2 6 4 3 5" xfId="38229" xr:uid="{00000000-0005-0000-0000-00009D940000}"/>
    <cellStyle name="20% - Accent1 4 2 6 4 3 5 2" xfId="38230" xr:uid="{00000000-0005-0000-0000-00009E940000}"/>
    <cellStyle name="20% - Accent1 4 2 6 4 3 5 2 2" xfId="38231" xr:uid="{00000000-0005-0000-0000-00009F940000}"/>
    <cellStyle name="20% - Accent1 4 2 6 4 3 5 3" xfId="38232" xr:uid="{00000000-0005-0000-0000-0000A0940000}"/>
    <cellStyle name="20% - Accent1 4 2 6 4 3 6" xfId="38233" xr:uid="{00000000-0005-0000-0000-0000A1940000}"/>
    <cellStyle name="20% - Accent1 4 2 6 4 3 6 2" xfId="38234" xr:uid="{00000000-0005-0000-0000-0000A2940000}"/>
    <cellStyle name="20% - Accent1 4 2 6 4 3 6 2 2" xfId="38235" xr:uid="{00000000-0005-0000-0000-0000A3940000}"/>
    <cellStyle name="20% - Accent1 4 2 6 4 3 6 3" xfId="38236" xr:uid="{00000000-0005-0000-0000-0000A4940000}"/>
    <cellStyle name="20% - Accent1 4 2 6 4 3 7" xfId="38237" xr:uid="{00000000-0005-0000-0000-0000A5940000}"/>
    <cellStyle name="20% - Accent1 4 2 6 4 3 7 2" xfId="38238" xr:uid="{00000000-0005-0000-0000-0000A6940000}"/>
    <cellStyle name="20% - Accent1 4 2 6 4 3 8" xfId="38239" xr:uid="{00000000-0005-0000-0000-0000A7940000}"/>
    <cellStyle name="20% - Accent1 4 2 6 4 3 8 2" xfId="38240" xr:uid="{00000000-0005-0000-0000-0000A8940000}"/>
    <cellStyle name="20% - Accent1 4 2 6 4 3 9" xfId="38241" xr:uid="{00000000-0005-0000-0000-0000A9940000}"/>
    <cellStyle name="20% - Accent1 4 2 6 4 4" xfId="38242" xr:uid="{00000000-0005-0000-0000-0000AA940000}"/>
    <cellStyle name="20% - Accent1 4 2 6 4 4 2" xfId="38243" xr:uid="{00000000-0005-0000-0000-0000AB940000}"/>
    <cellStyle name="20% - Accent1 4 2 6 4 4 2 2" xfId="38244" xr:uid="{00000000-0005-0000-0000-0000AC940000}"/>
    <cellStyle name="20% - Accent1 4 2 6 4 4 2 2 2" xfId="38245" xr:uid="{00000000-0005-0000-0000-0000AD940000}"/>
    <cellStyle name="20% - Accent1 4 2 6 4 4 2 3" xfId="38246" xr:uid="{00000000-0005-0000-0000-0000AE940000}"/>
    <cellStyle name="20% - Accent1 4 2 6 4 4 3" xfId="38247" xr:uid="{00000000-0005-0000-0000-0000AF940000}"/>
    <cellStyle name="20% - Accent1 4 2 6 4 4 3 2" xfId="38248" xr:uid="{00000000-0005-0000-0000-0000B0940000}"/>
    <cellStyle name="20% - Accent1 4 2 6 4 4 4" xfId="38249" xr:uid="{00000000-0005-0000-0000-0000B1940000}"/>
    <cellStyle name="20% - Accent1 4 2 6 4 5" xfId="38250" xr:uid="{00000000-0005-0000-0000-0000B2940000}"/>
    <cellStyle name="20% - Accent1 4 2 6 4 5 2" xfId="38251" xr:uid="{00000000-0005-0000-0000-0000B3940000}"/>
    <cellStyle name="20% - Accent1 4 2 6 4 5 2 2" xfId="38252" xr:uid="{00000000-0005-0000-0000-0000B4940000}"/>
    <cellStyle name="20% - Accent1 4 2 6 4 5 2 2 2" xfId="38253" xr:uid="{00000000-0005-0000-0000-0000B5940000}"/>
    <cellStyle name="20% - Accent1 4 2 6 4 5 2 3" xfId="38254" xr:uid="{00000000-0005-0000-0000-0000B6940000}"/>
    <cellStyle name="20% - Accent1 4 2 6 4 5 3" xfId="38255" xr:uid="{00000000-0005-0000-0000-0000B7940000}"/>
    <cellStyle name="20% - Accent1 4 2 6 4 5 3 2" xfId="38256" xr:uid="{00000000-0005-0000-0000-0000B8940000}"/>
    <cellStyle name="20% - Accent1 4 2 6 4 5 4" xfId="38257" xr:uid="{00000000-0005-0000-0000-0000B9940000}"/>
    <cellStyle name="20% - Accent1 4 2 6 4 6" xfId="38258" xr:uid="{00000000-0005-0000-0000-0000BA940000}"/>
    <cellStyle name="20% - Accent1 4 2 6 4 6 2" xfId="38259" xr:uid="{00000000-0005-0000-0000-0000BB940000}"/>
    <cellStyle name="20% - Accent1 4 2 6 4 6 2 2" xfId="38260" xr:uid="{00000000-0005-0000-0000-0000BC940000}"/>
    <cellStyle name="20% - Accent1 4 2 6 4 6 2 2 2" xfId="38261" xr:uid="{00000000-0005-0000-0000-0000BD940000}"/>
    <cellStyle name="20% - Accent1 4 2 6 4 6 2 3" xfId="38262" xr:uid="{00000000-0005-0000-0000-0000BE940000}"/>
    <cellStyle name="20% - Accent1 4 2 6 4 6 3" xfId="38263" xr:uid="{00000000-0005-0000-0000-0000BF940000}"/>
    <cellStyle name="20% - Accent1 4 2 6 4 6 3 2" xfId="38264" xr:uid="{00000000-0005-0000-0000-0000C0940000}"/>
    <cellStyle name="20% - Accent1 4 2 6 4 6 4" xfId="38265" xr:uid="{00000000-0005-0000-0000-0000C1940000}"/>
    <cellStyle name="20% - Accent1 4 2 6 4 7" xfId="38266" xr:uid="{00000000-0005-0000-0000-0000C2940000}"/>
    <cellStyle name="20% - Accent1 4 2 6 4 7 2" xfId="38267" xr:uid="{00000000-0005-0000-0000-0000C3940000}"/>
    <cellStyle name="20% - Accent1 4 2 6 4 7 2 2" xfId="38268" xr:uid="{00000000-0005-0000-0000-0000C4940000}"/>
    <cellStyle name="20% - Accent1 4 2 6 4 7 3" xfId="38269" xr:uid="{00000000-0005-0000-0000-0000C5940000}"/>
    <cellStyle name="20% - Accent1 4 2 6 4 8" xfId="38270" xr:uid="{00000000-0005-0000-0000-0000C6940000}"/>
    <cellStyle name="20% - Accent1 4 2 6 4 8 2" xfId="38271" xr:uid="{00000000-0005-0000-0000-0000C7940000}"/>
    <cellStyle name="20% - Accent1 4 2 6 4 8 2 2" xfId="38272" xr:uid="{00000000-0005-0000-0000-0000C8940000}"/>
    <cellStyle name="20% - Accent1 4 2 6 4 8 3" xfId="38273" xr:uid="{00000000-0005-0000-0000-0000C9940000}"/>
    <cellStyle name="20% - Accent1 4 2 6 4 9" xfId="38274" xr:uid="{00000000-0005-0000-0000-0000CA940000}"/>
    <cellStyle name="20% - Accent1 4 2 6 4 9 2" xfId="38275" xr:uid="{00000000-0005-0000-0000-0000CB940000}"/>
    <cellStyle name="20% - Accent1 4 2 6 5" xfId="38276" xr:uid="{00000000-0005-0000-0000-0000CC940000}"/>
    <cellStyle name="20% - Accent1 4 2 6 5 2" xfId="38277" xr:uid="{00000000-0005-0000-0000-0000CD940000}"/>
    <cellStyle name="20% - Accent1 4 2 6 5 2 2" xfId="38278" xr:uid="{00000000-0005-0000-0000-0000CE940000}"/>
    <cellStyle name="20% - Accent1 4 2 6 5 2 2 2" xfId="38279" xr:uid="{00000000-0005-0000-0000-0000CF940000}"/>
    <cellStyle name="20% - Accent1 4 2 6 5 2 2 2 2" xfId="38280" xr:uid="{00000000-0005-0000-0000-0000D0940000}"/>
    <cellStyle name="20% - Accent1 4 2 6 5 2 2 3" xfId="38281" xr:uid="{00000000-0005-0000-0000-0000D1940000}"/>
    <cellStyle name="20% - Accent1 4 2 6 5 2 3" xfId="38282" xr:uid="{00000000-0005-0000-0000-0000D2940000}"/>
    <cellStyle name="20% - Accent1 4 2 6 5 2 3 2" xfId="38283" xr:uid="{00000000-0005-0000-0000-0000D3940000}"/>
    <cellStyle name="20% - Accent1 4 2 6 5 2 4" xfId="38284" xr:uid="{00000000-0005-0000-0000-0000D4940000}"/>
    <cellStyle name="20% - Accent1 4 2 6 5 3" xfId="38285" xr:uid="{00000000-0005-0000-0000-0000D5940000}"/>
    <cellStyle name="20% - Accent1 4 2 6 5 3 2" xfId="38286" xr:uid="{00000000-0005-0000-0000-0000D6940000}"/>
    <cellStyle name="20% - Accent1 4 2 6 5 3 2 2" xfId="38287" xr:uid="{00000000-0005-0000-0000-0000D7940000}"/>
    <cellStyle name="20% - Accent1 4 2 6 5 3 2 2 2" xfId="38288" xr:uid="{00000000-0005-0000-0000-0000D8940000}"/>
    <cellStyle name="20% - Accent1 4 2 6 5 3 2 3" xfId="38289" xr:uid="{00000000-0005-0000-0000-0000D9940000}"/>
    <cellStyle name="20% - Accent1 4 2 6 5 3 3" xfId="38290" xr:uid="{00000000-0005-0000-0000-0000DA940000}"/>
    <cellStyle name="20% - Accent1 4 2 6 5 3 3 2" xfId="38291" xr:uid="{00000000-0005-0000-0000-0000DB940000}"/>
    <cellStyle name="20% - Accent1 4 2 6 5 3 4" xfId="38292" xr:uid="{00000000-0005-0000-0000-0000DC940000}"/>
    <cellStyle name="20% - Accent1 4 2 6 5 4" xfId="38293" xr:uid="{00000000-0005-0000-0000-0000DD940000}"/>
    <cellStyle name="20% - Accent1 4 2 6 5 4 2" xfId="38294" xr:uid="{00000000-0005-0000-0000-0000DE940000}"/>
    <cellStyle name="20% - Accent1 4 2 6 5 4 2 2" xfId="38295" xr:uid="{00000000-0005-0000-0000-0000DF940000}"/>
    <cellStyle name="20% - Accent1 4 2 6 5 4 2 2 2" xfId="38296" xr:uid="{00000000-0005-0000-0000-0000E0940000}"/>
    <cellStyle name="20% - Accent1 4 2 6 5 4 2 3" xfId="38297" xr:uid="{00000000-0005-0000-0000-0000E1940000}"/>
    <cellStyle name="20% - Accent1 4 2 6 5 4 3" xfId="38298" xr:uid="{00000000-0005-0000-0000-0000E2940000}"/>
    <cellStyle name="20% - Accent1 4 2 6 5 4 3 2" xfId="38299" xr:uid="{00000000-0005-0000-0000-0000E3940000}"/>
    <cellStyle name="20% - Accent1 4 2 6 5 4 4" xfId="38300" xr:uid="{00000000-0005-0000-0000-0000E4940000}"/>
    <cellStyle name="20% - Accent1 4 2 6 5 5" xfId="38301" xr:uid="{00000000-0005-0000-0000-0000E5940000}"/>
    <cellStyle name="20% - Accent1 4 2 6 5 5 2" xfId="38302" xr:uid="{00000000-0005-0000-0000-0000E6940000}"/>
    <cellStyle name="20% - Accent1 4 2 6 5 5 2 2" xfId="38303" xr:uid="{00000000-0005-0000-0000-0000E7940000}"/>
    <cellStyle name="20% - Accent1 4 2 6 5 5 3" xfId="38304" xr:uid="{00000000-0005-0000-0000-0000E8940000}"/>
    <cellStyle name="20% - Accent1 4 2 6 5 6" xfId="38305" xr:uid="{00000000-0005-0000-0000-0000E9940000}"/>
    <cellStyle name="20% - Accent1 4 2 6 5 6 2" xfId="38306" xr:uid="{00000000-0005-0000-0000-0000EA940000}"/>
    <cellStyle name="20% - Accent1 4 2 6 5 6 2 2" xfId="38307" xr:uid="{00000000-0005-0000-0000-0000EB940000}"/>
    <cellStyle name="20% - Accent1 4 2 6 5 6 3" xfId="38308" xr:uid="{00000000-0005-0000-0000-0000EC940000}"/>
    <cellStyle name="20% - Accent1 4 2 6 5 7" xfId="38309" xr:uid="{00000000-0005-0000-0000-0000ED940000}"/>
    <cellStyle name="20% - Accent1 4 2 6 5 7 2" xfId="38310" xr:uid="{00000000-0005-0000-0000-0000EE940000}"/>
    <cellStyle name="20% - Accent1 4 2 6 5 8" xfId="38311" xr:uid="{00000000-0005-0000-0000-0000EF940000}"/>
    <cellStyle name="20% - Accent1 4 2 6 5 8 2" xfId="38312" xr:uid="{00000000-0005-0000-0000-0000F0940000}"/>
    <cellStyle name="20% - Accent1 4 2 6 5 9" xfId="38313" xr:uid="{00000000-0005-0000-0000-0000F1940000}"/>
    <cellStyle name="20% - Accent1 4 2 6 6" xfId="38314" xr:uid="{00000000-0005-0000-0000-0000F2940000}"/>
    <cellStyle name="20% - Accent1 4 2 6 6 2" xfId="38315" xr:uid="{00000000-0005-0000-0000-0000F3940000}"/>
    <cellStyle name="20% - Accent1 4 2 6 6 2 2" xfId="38316" xr:uid="{00000000-0005-0000-0000-0000F4940000}"/>
    <cellStyle name="20% - Accent1 4 2 6 6 2 2 2" xfId="38317" xr:uid="{00000000-0005-0000-0000-0000F5940000}"/>
    <cellStyle name="20% - Accent1 4 2 6 6 2 2 2 2" xfId="38318" xr:uid="{00000000-0005-0000-0000-0000F6940000}"/>
    <cellStyle name="20% - Accent1 4 2 6 6 2 2 3" xfId="38319" xr:uid="{00000000-0005-0000-0000-0000F7940000}"/>
    <cellStyle name="20% - Accent1 4 2 6 6 2 3" xfId="38320" xr:uid="{00000000-0005-0000-0000-0000F8940000}"/>
    <cellStyle name="20% - Accent1 4 2 6 6 2 3 2" xfId="38321" xr:uid="{00000000-0005-0000-0000-0000F9940000}"/>
    <cellStyle name="20% - Accent1 4 2 6 6 2 4" xfId="38322" xr:uid="{00000000-0005-0000-0000-0000FA940000}"/>
    <cellStyle name="20% - Accent1 4 2 6 6 3" xfId="38323" xr:uid="{00000000-0005-0000-0000-0000FB940000}"/>
    <cellStyle name="20% - Accent1 4 2 6 6 3 2" xfId="38324" xr:uid="{00000000-0005-0000-0000-0000FC940000}"/>
    <cellStyle name="20% - Accent1 4 2 6 6 3 2 2" xfId="38325" xr:uid="{00000000-0005-0000-0000-0000FD940000}"/>
    <cellStyle name="20% - Accent1 4 2 6 6 3 2 2 2" xfId="38326" xr:uid="{00000000-0005-0000-0000-0000FE940000}"/>
    <cellStyle name="20% - Accent1 4 2 6 6 3 2 3" xfId="38327" xr:uid="{00000000-0005-0000-0000-0000FF940000}"/>
    <cellStyle name="20% - Accent1 4 2 6 6 3 3" xfId="38328" xr:uid="{00000000-0005-0000-0000-000000950000}"/>
    <cellStyle name="20% - Accent1 4 2 6 6 3 3 2" xfId="38329" xr:uid="{00000000-0005-0000-0000-000001950000}"/>
    <cellStyle name="20% - Accent1 4 2 6 6 3 4" xfId="38330" xr:uid="{00000000-0005-0000-0000-000002950000}"/>
    <cellStyle name="20% - Accent1 4 2 6 6 4" xfId="38331" xr:uid="{00000000-0005-0000-0000-000003950000}"/>
    <cellStyle name="20% - Accent1 4 2 6 6 4 2" xfId="38332" xr:uid="{00000000-0005-0000-0000-000004950000}"/>
    <cellStyle name="20% - Accent1 4 2 6 6 4 2 2" xfId="38333" xr:uid="{00000000-0005-0000-0000-000005950000}"/>
    <cellStyle name="20% - Accent1 4 2 6 6 4 2 2 2" xfId="38334" xr:uid="{00000000-0005-0000-0000-000006950000}"/>
    <cellStyle name="20% - Accent1 4 2 6 6 4 2 3" xfId="38335" xr:uid="{00000000-0005-0000-0000-000007950000}"/>
    <cellStyle name="20% - Accent1 4 2 6 6 4 3" xfId="38336" xr:uid="{00000000-0005-0000-0000-000008950000}"/>
    <cellStyle name="20% - Accent1 4 2 6 6 4 3 2" xfId="38337" xr:uid="{00000000-0005-0000-0000-000009950000}"/>
    <cellStyle name="20% - Accent1 4 2 6 6 4 4" xfId="38338" xr:uid="{00000000-0005-0000-0000-00000A950000}"/>
    <cellStyle name="20% - Accent1 4 2 6 6 5" xfId="38339" xr:uid="{00000000-0005-0000-0000-00000B950000}"/>
    <cellStyle name="20% - Accent1 4 2 6 6 5 2" xfId="38340" xr:uid="{00000000-0005-0000-0000-00000C950000}"/>
    <cellStyle name="20% - Accent1 4 2 6 6 5 2 2" xfId="38341" xr:uid="{00000000-0005-0000-0000-00000D950000}"/>
    <cellStyle name="20% - Accent1 4 2 6 6 5 3" xfId="38342" xr:uid="{00000000-0005-0000-0000-00000E950000}"/>
    <cellStyle name="20% - Accent1 4 2 6 6 6" xfId="38343" xr:uid="{00000000-0005-0000-0000-00000F950000}"/>
    <cellStyle name="20% - Accent1 4 2 6 6 6 2" xfId="38344" xr:uid="{00000000-0005-0000-0000-000010950000}"/>
    <cellStyle name="20% - Accent1 4 2 6 6 6 2 2" xfId="38345" xr:uid="{00000000-0005-0000-0000-000011950000}"/>
    <cellStyle name="20% - Accent1 4 2 6 6 6 3" xfId="38346" xr:uid="{00000000-0005-0000-0000-000012950000}"/>
    <cellStyle name="20% - Accent1 4 2 6 6 7" xfId="38347" xr:uid="{00000000-0005-0000-0000-000013950000}"/>
    <cellStyle name="20% - Accent1 4 2 6 6 7 2" xfId="38348" xr:uid="{00000000-0005-0000-0000-000014950000}"/>
    <cellStyle name="20% - Accent1 4 2 6 6 8" xfId="38349" xr:uid="{00000000-0005-0000-0000-000015950000}"/>
    <cellStyle name="20% - Accent1 4 2 6 6 8 2" xfId="38350" xr:uid="{00000000-0005-0000-0000-000016950000}"/>
    <cellStyle name="20% - Accent1 4 2 6 6 9" xfId="38351" xr:uid="{00000000-0005-0000-0000-000017950000}"/>
    <cellStyle name="20% - Accent1 4 2 6 7" xfId="38352" xr:uid="{00000000-0005-0000-0000-000018950000}"/>
    <cellStyle name="20% - Accent1 4 2 6 7 2" xfId="38353" xr:uid="{00000000-0005-0000-0000-000019950000}"/>
    <cellStyle name="20% - Accent1 4 2 6 7 2 2" xfId="38354" xr:uid="{00000000-0005-0000-0000-00001A950000}"/>
    <cellStyle name="20% - Accent1 4 2 6 7 2 2 2" xfId="38355" xr:uid="{00000000-0005-0000-0000-00001B950000}"/>
    <cellStyle name="20% - Accent1 4 2 6 7 2 3" xfId="38356" xr:uid="{00000000-0005-0000-0000-00001C950000}"/>
    <cellStyle name="20% - Accent1 4 2 6 7 3" xfId="38357" xr:uid="{00000000-0005-0000-0000-00001D950000}"/>
    <cellStyle name="20% - Accent1 4 2 6 7 3 2" xfId="38358" xr:uid="{00000000-0005-0000-0000-00001E950000}"/>
    <cellStyle name="20% - Accent1 4 2 6 7 4" xfId="38359" xr:uid="{00000000-0005-0000-0000-00001F950000}"/>
    <cellStyle name="20% - Accent1 4 2 6 8" xfId="38360" xr:uid="{00000000-0005-0000-0000-000020950000}"/>
    <cellStyle name="20% - Accent1 4 2 6 8 2" xfId="38361" xr:uid="{00000000-0005-0000-0000-000021950000}"/>
    <cellStyle name="20% - Accent1 4 2 6 8 2 2" xfId="38362" xr:uid="{00000000-0005-0000-0000-000022950000}"/>
    <cellStyle name="20% - Accent1 4 2 6 8 2 2 2" xfId="38363" xr:uid="{00000000-0005-0000-0000-000023950000}"/>
    <cellStyle name="20% - Accent1 4 2 6 8 2 3" xfId="38364" xr:uid="{00000000-0005-0000-0000-000024950000}"/>
    <cellStyle name="20% - Accent1 4 2 6 8 3" xfId="38365" xr:uid="{00000000-0005-0000-0000-000025950000}"/>
    <cellStyle name="20% - Accent1 4 2 6 8 3 2" xfId="38366" xr:uid="{00000000-0005-0000-0000-000026950000}"/>
    <cellStyle name="20% - Accent1 4 2 6 8 4" xfId="38367" xr:uid="{00000000-0005-0000-0000-000027950000}"/>
    <cellStyle name="20% - Accent1 4 2 6 9" xfId="38368" xr:uid="{00000000-0005-0000-0000-000028950000}"/>
    <cellStyle name="20% - Accent1 4 2 6 9 2" xfId="38369" xr:uid="{00000000-0005-0000-0000-000029950000}"/>
    <cellStyle name="20% - Accent1 4 2 6 9 2 2" xfId="38370" xr:uid="{00000000-0005-0000-0000-00002A950000}"/>
    <cellStyle name="20% - Accent1 4 2 6 9 2 2 2" xfId="38371" xr:uid="{00000000-0005-0000-0000-00002B950000}"/>
    <cellStyle name="20% - Accent1 4 2 6 9 2 3" xfId="38372" xr:uid="{00000000-0005-0000-0000-00002C950000}"/>
    <cellStyle name="20% - Accent1 4 2 6 9 3" xfId="38373" xr:uid="{00000000-0005-0000-0000-00002D950000}"/>
    <cellStyle name="20% - Accent1 4 2 6 9 3 2" xfId="38374" xr:uid="{00000000-0005-0000-0000-00002E950000}"/>
    <cellStyle name="20% - Accent1 4 2 6 9 4" xfId="38375" xr:uid="{00000000-0005-0000-0000-00002F950000}"/>
    <cellStyle name="20% - Accent1 4 2 7" xfId="38376" xr:uid="{00000000-0005-0000-0000-000030950000}"/>
    <cellStyle name="20% - Accent1 4 2 7 10" xfId="38377" xr:uid="{00000000-0005-0000-0000-000031950000}"/>
    <cellStyle name="20% - Accent1 4 2 7 10 2" xfId="38378" xr:uid="{00000000-0005-0000-0000-000032950000}"/>
    <cellStyle name="20% - Accent1 4 2 7 11" xfId="38379" xr:uid="{00000000-0005-0000-0000-000033950000}"/>
    <cellStyle name="20% - Accent1 4 2 7 11 2" xfId="38380" xr:uid="{00000000-0005-0000-0000-000034950000}"/>
    <cellStyle name="20% - Accent1 4 2 7 12" xfId="38381" xr:uid="{00000000-0005-0000-0000-000035950000}"/>
    <cellStyle name="20% - Accent1 4 2 7 2" xfId="38382" xr:uid="{00000000-0005-0000-0000-000036950000}"/>
    <cellStyle name="20% - Accent1 4 2 7 2 10" xfId="38383" xr:uid="{00000000-0005-0000-0000-000037950000}"/>
    <cellStyle name="20% - Accent1 4 2 7 2 10 2" xfId="38384" xr:uid="{00000000-0005-0000-0000-000038950000}"/>
    <cellStyle name="20% - Accent1 4 2 7 2 11" xfId="38385" xr:uid="{00000000-0005-0000-0000-000039950000}"/>
    <cellStyle name="20% - Accent1 4 2 7 2 2" xfId="38386" xr:uid="{00000000-0005-0000-0000-00003A950000}"/>
    <cellStyle name="20% - Accent1 4 2 7 2 2 2" xfId="38387" xr:uid="{00000000-0005-0000-0000-00003B950000}"/>
    <cellStyle name="20% - Accent1 4 2 7 2 2 2 2" xfId="38388" xr:uid="{00000000-0005-0000-0000-00003C950000}"/>
    <cellStyle name="20% - Accent1 4 2 7 2 2 2 2 2" xfId="38389" xr:uid="{00000000-0005-0000-0000-00003D950000}"/>
    <cellStyle name="20% - Accent1 4 2 7 2 2 2 2 2 2" xfId="38390" xr:uid="{00000000-0005-0000-0000-00003E950000}"/>
    <cellStyle name="20% - Accent1 4 2 7 2 2 2 2 3" xfId="38391" xr:uid="{00000000-0005-0000-0000-00003F950000}"/>
    <cellStyle name="20% - Accent1 4 2 7 2 2 2 3" xfId="38392" xr:uid="{00000000-0005-0000-0000-000040950000}"/>
    <cellStyle name="20% - Accent1 4 2 7 2 2 2 3 2" xfId="38393" xr:uid="{00000000-0005-0000-0000-000041950000}"/>
    <cellStyle name="20% - Accent1 4 2 7 2 2 2 4" xfId="38394" xr:uid="{00000000-0005-0000-0000-000042950000}"/>
    <cellStyle name="20% - Accent1 4 2 7 2 2 3" xfId="38395" xr:uid="{00000000-0005-0000-0000-000043950000}"/>
    <cellStyle name="20% - Accent1 4 2 7 2 2 3 2" xfId="38396" xr:uid="{00000000-0005-0000-0000-000044950000}"/>
    <cellStyle name="20% - Accent1 4 2 7 2 2 3 2 2" xfId="38397" xr:uid="{00000000-0005-0000-0000-000045950000}"/>
    <cellStyle name="20% - Accent1 4 2 7 2 2 3 2 2 2" xfId="38398" xr:uid="{00000000-0005-0000-0000-000046950000}"/>
    <cellStyle name="20% - Accent1 4 2 7 2 2 3 2 3" xfId="38399" xr:uid="{00000000-0005-0000-0000-000047950000}"/>
    <cellStyle name="20% - Accent1 4 2 7 2 2 3 3" xfId="38400" xr:uid="{00000000-0005-0000-0000-000048950000}"/>
    <cellStyle name="20% - Accent1 4 2 7 2 2 3 3 2" xfId="38401" xr:uid="{00000000-0005-0000-0000-000049950000}"/>
    <cellStyle name="20% - Accent1 4 2 7 2 2 3 4" xfId="38402" xr:uid="{00000000-0005-0000-0000-00004A950000}"/>
    <cellStyle name="20% - Accent1 4 2 7 2 2 4" xfId="38403" xr:uid="{00000000-0005-0000-0000-00004B950000}"/>
    <cellStyle name="20% - Accent1 4 2 7 2 2 4 2" xfId="38404" xr:uid="{00000000-0005-0000-0000-00004C950000}"/>
    <cellStyle name="20% - Accent1 4 2 7 2 2 4 2 2" xfId="38405" xr:uid="{00000000-0005-0000-0000-00004D950000}"/>
    <cellStyle name="20% - Accent1 4 2 7 2 2 4 2 2 2" xfId="38406" xr:uid="{00000000-0005-0000-0000-00004E950000}"/>
    <cellStyle name="20% - Accent1 4 2 7 2 2 4 2 3" xfId="38407" xr:uid="{00000000-0005-0000-0000-00004F950000}"/>
    <cellStyle name="20% - Accent1 4 2 7 2 2 4 3" xfId="38408" xr:uid="{00000000-0005-0000-0000-000050950000}"/>
    <cellStyle name="20% - Accent1 4 2 7 2 2 4 3 2" xfId="38409" xr:uid="{00000000-0005-0000-0000-000051950000}"/>
    <cellStyle name="20% - Accent1 4 2 7 2 2 4 4" xfId="38410" xr:uid="{00000000-0005-0000-0000-000052950000}"/>
    <cellStyle name="20% - Accent1 4 2 7 2 2 5" xfId="38411" xr:uid="{00000000-0005-0000-0000-000053950000}"/>
    <cellStyle name="20% - Accent1 4 2 7 2 2 5 2" xfId="38412" xr:uid="{00000000-0005-0000-0000-000054950000}"/>
    <cellStyle name="20% - Accent1 4 2 7 2 2 5 2 2" xfId="38413" xr:uid="{00000000-0005-0000-0000-000055950000}"/>
    <cellStyle name="20% - Accent1 4 2 7 2 2 5 3" xfId="38414" xr:uid="{00000000-0005-0000-0000-000056950000}"/>
    <cellStyle name="20% - Accent1 4 2 7 2 2 6" xfId="38415" xr:uid="{00000000-0005-0000-0000-000057950000}"/>
    <cellStyle name="20% - Accent1 4 2 7 2 2 6 2" xfId="38416" xr:uid="{00000000-0005-0000-0000-000058950000}"/>
    <cellStyle name="20% - Accent1 4 2 7 2 2 6 2 2" xfId="38417" xr:uid="{00000000-0005-0000-0000-000059950000}"/>
    <cellStyle name="20% - Accent1 4 2 7 2 2 6 3" xfId="38418" xr:uid="{00000000-0005-0000-0000-00005A950000}"/>
    <cellStyle name="20% - Accent1 4 2 7 2 2 7" xfId="38419" xr:uid="{00000000-0005-0000-0000-00005B950000}"/>
    <cellStyle name="20% - Accent1 4 2 7 2 2 7 2" xfId="38420" xr:uid="{00000000-0005-0000-0000-00005C950000}"/>
    <cellStyle name="20% - Accent1 4 2 7 2 2 8" xfId="38421" xr:uid="{00000000-0005-0000-0000-00005D950000}"/>
    <cellStyle name="20% - Accent1 4 2 7 2 2 8 2" xfId="38422" xr:uid="{00000000-0005-0000-0000-00005E950000}"/>
    <cellStyle name="20% - Accent1 4 2 7 2 2 9" xfId="38423" xr:uid="{00000000-0005-0000-0000-00005F950000}"/>
    <cellStyle name="20% - Accent1 4 2 7 2 3" xfId="38424" xr:uid="{00000000-0005-0000-0000-000060950000}"/>
    <cellStyle name="20% - Accent1 4 2 7 2 3 2" xfId="38425" xr:uid="{00000000-0005-0000-0000-000061950000}"/>
    <cellStyle name="20% - Accent1 4 2 7 2 3 2 2" xfId="38426" xr:uid="{00000000-0005-0000-0000-000062950000}"/>
    <cellStyle name="20% - Accent1 4 2 7 2 3 2 2 2" xfId="38427" xr:uid="{00000000-0005-0000-0000-000063950000}"/>
    <cellStyle name="20% - Accent1 4 2 7 2 3 2 2 2 2" xfId="38428" xr:uid="{00000000-0005-0000-0000-000064950000}"/>
    <cellStyle name="20% - Accent1 4 2 7 2 3 2 2 3" xfId="38429" xr:uid="{00000000-0005-0000-0000-000065950000}"/>
    <cellStyle name="20% - Accent1 4 2 7 2 3 2 3" xfId="38430" xr:uid="{00000000-0005-0000-0000-000066950000}"/>
    <cellStyle name="20% - Accent1 4 2 7 2 3 2 3 2" xfId="38431" xr:uid="{00000000-0005-0000-0000-000067950000}"/>
    <cellStyle name="20% - Accent1 4 2 7 2 3 2 4" xfId="38432" xr:uid="{00000000-0005-0000-0000-000068950000}"/>
    <cellStyle name="20% - Accent1 4 2 7 2 3 3" xfId="38433" xr:uid="{00000000-0005-0000-0000-000069950000}"/>
    <cellStyle name="20% - Accent1 4 2 7 2 3 3 2" xfId="38434" xr:uid="{00000000-0005-0000-0000-00006A950000}"/>
    <cellStyle name="20% - Accent1 4 2 7 2 3 3 2 2" xfId="38435" xr:uid="{00000000-0005-0000-0000-00006B950000}"/>
    <cellStyle name="20% - Accent1 4 2 7 2 3 3 2 2 2" xfId="38436" xr:uid="{00000000-0005-0000-0000-00006C950000}"/>
    <cellStyle name="20% - Accent1 4 2 7 2 3 3 2 3" xfId="38437" xr:uid="{00000000-0005-0000-0000-00006D950000}"/>
    <cellStyle name="20% - Accent1 4 2 7 2 3 3 3" xfId="38438" xr:uid="{00000000-0005-0000-0000-00006E950000}"/>
    <cellStyle name="20% - Accent1 4 2 7 2 3 3 3 2" xfId="38439" xr:uid="{00000000-0005-0000-0000-00006F950000}"/>
    <cellStyle name="20% - Accent1 4 2 7 2 3 3 4" xfId="38440" xr:uid="{00000000-0005-0000-0000-000070950000}"/>
    <cellStyle name="20% - Accent1 4 2 7 2 3 4" xfId="38441" xr:uid="{00000000-0005-0000-0000-000071950000}"/>
    <cellStyle name="20% - Accent1 4 2 7 2 3 4 2" xfId="38442" xr:uid="{00000000-0005-0000-0000-000072950000}"/>
    <cellStyle name="20% - Accent1 4 2 7 2 3 4 2 2" xfId="38443" xr:uid="{00000000-0005-0000-0000-000073950000}"/>
    <cellStyle name="20% - Accent1 4 2 7 2 3 4 2 2 2" xfId="38444" xr:uid="{00000000-0005-0000-0000-000074950000}"/>
    <cellStyle name="20% - Accent1 4 2 7 2 3 4 2 3" xfId="38445" xr:uid="{00000000-0005-0000-0000-000075950000}"/>
    <cellStyle name="20% - Accent1 4 2 7 2 3 4 3" xfId="38446" xr:uid="{00000000-0005-0000-0000-000076950000}"/>
    <cellStyle name="20% - Accent1 4 2 7 2 3 4 3 2" xfId="38447" xr:uid="{00000000-0005-0000-0000-000077950000}"/>
    <cellStyle name="20% - Accent1 4 2 7 2 3 4 4" xfId="38448" xr:uid="{00000000-0005-0000-0000-000078950000}"/>
    <cellStyle name="20% - Accent1 4 2 7 2 3 5" xfId="38449" xr:uid="{00000000-0005-0000-0000-000079950000}"/>
    <cellStyle name="20% - Accent1 4 2 7 2 3 5 2" xfId="38450" xr:uid="{00000000-0005-0000-0000-00007A950000}"/>
    <cellStyle name="20% - Accent1 4 2 7 2 3 5 2 2" xfId="38451" xr:uid="{00000000-0005-0000-0000-00007B950000}"/>
    <cellStyle name="20% - Accent1 4 2 7 2 3 5 3" xfId="38452" xr:uid="{00000000-0005-0000-0000-00007C950000}"/>
    <cellStyle name="20% - Accent1 4 2 7 2 3 6" xfId="38453" xr:uid="{00000000-0005-0000-0000-00007D950000}"/>
    <cellStyle name="20% - Accent1 4 2 7 2 3 6 2" xfId="38454" xr:uid="{00000000-0005-0000-0000-00007E950000}"/>
    <cellStyle name="20% - Accent1 4 2 7 2 3 6 2 2" xfId="38455" xr:uid="{00000000-0005-0000-0000-00007F950000}"/>
    <cellStyle name="20% - Accent1 4 2 7 2 3 6 3" xfId="38456" xr:uid="{00000000-0005-0000-0000-000080950000}"/>
    <cellStyle name="20% - Accent1 4 2 7 2 3 7" xfId="38457" xr:uid="{00000000-0005-0000-0000-000081950000}"/>
    <cellStyle name="20% - Accent1 4 2 7 2 3 7 2" xfId="38458" xr:uid="{00000000-0005-0000-0000-000082950000}"/>
    <cellStyle name="20% - Accent1 4 2 7 2 3 8" xfId="38459" xr:uid="{00000000-0005-0000-0000-000083950000}"/>
    <cellStyle name="20% - Accent1 4 2 7 2 3 8 2" xfId="38460" xr:uid="{00000000-0005-0000-0000-000084950000}"/>
    <cellStyle name="20% - Accent1 4 2 7 2 3 9" xfId="38461" xr:uid="{00000000-0005-0000-0000-000085950000}"/>
    <cellStyle name="20% - Accent1 4 2 7 2 4" xfId="38462" xr:uid="{00000000-0005-0000-0000-000086950000}"/>
    <cellStyle name="20% - Accent1 4 2 7 2 4 2" xfId="38463" xr:uid="{00000000-0005-0000-0000-000087950000}"/>
    <cellStyle name="20% - Accent1 4 2 7 2 4 2 2" xfId="38464" xr:uid="{00000000-0005-0000-0000-000088950000}"/>
    <cellStyle name="20% - Accent1 4 2 7 2 4 2 2 2" xfId="38465" xr:uid="{00000000-0005-0000-0000-000089950000}"/>
    <cellStyle name="20% - Accent1 4 2 7 2 4 2 3" xfId="38466" xr:uid="{00000000-0005-0000-0000-00008A950000}"/>
    <cellStyle name="20% - Accent1 4 2 7 2 4 3" xfId="38467" xr:uid="{00000000-0005-0000-0000-00008B950000}"/>
    <cellStyle name="20% - Accent1 4 2 7 2 4 3 2" xfId="38468" xr:uid="{00000000-0005-0000-0000-00008C950000}"/>
    <cellStyle name="20% - Accent1 4 2 7 2 4 4" xfId="38469" xr:uid="{00000000-0005-0000-0000-00008D950000}"/>
    <cellStyle name="20% - Accent1 4 2 7 2 5" xfId="38470" xr:uid="{00000000-0005-0000-0000-00008E950000}"/>
    <cellStyle name="20% - Accent1 4 2 7 2 5 2" xfId="38471" xr:uid="{00000000-0005-0000-0000-00008F950000}"/>
    <cellStyle name="20% - Accent1 4 2 7 2 5 2 2" xfId="38472" xr:uid="{00000000-0005-0000-0000-000090950000}"/>
    <cellStyle name="20% - Accent1 4 2 7 2 5 2 2 2" xfId="38473" xr:uid="{00000000-0005-0000-0000-000091950000}"/>
    <cellStyle name="20% - Accent1 4 2 7 2 5 2 3" xfId="38474" xr:uid="{00000000-0005-0000-0000-000092950000}"/>
    <cellStyle name="20% - Accent1 4 2 7 2 5 3" xfId="38475" xr:uid="{00000000-0005-0000-0000-000093950000}"/>
    <cellStyle name="20% - Accent1 4 2 7 2 5 3 2" xfId="38476" xr:uid="{00000000-0005-0000-0000-000094950000}"/>
    <cellStyle name="20% - Accent1 4 2 7 2 5 4" xfId="38477" xr:uid="{00000000-0005-0000-0000-000095950000}"/>
    <cellStyle name="20% - Accent1 4 2 7 2 6" xfId="38478" xr:uid="{00000000-0005-0000-0000-000096950000}"/>
    <cellStyle name="20% - Accent1 4 2 7 2 6 2" xfId="38479" xr:uid="{00000000-0005-0000-0000-000097950000}"/>
    <cellStyle name="20% - Accent1 4 2 7 2 6 2 2" xfId="38480" xr:uid="{00000000-0005-0000-0000-000098950000}"/>
    <cellStyle name="20% - Accent1 4 2 7 2 6 2 2 2" xfId="38481" xr:uid="{00000000-0005-0000-0000-000099950000}"/>
    <cellStyle name="20% - Accent1 4 2 7 2 6 2 3" xfId="38482" xr:uid="{00000000-0005-0000-0000-00009A950000}"/>
    <cellStyle name="20% - Accent1 4 2 7 2 6 3" xfId="38483" xr:uid="{00000000-0005-0000-0000-00009B950000}"/>
    <cellStyle name="20% - Accent1 4 2 7 2 6 3 2" xfId="38484" xr:uid="{00000000-0005-0000-0000-00009C950000}"/>
    <cellStyle name="20% - Accent1 4 2 7 2 6 4" xfId="38485" xr:uid="{00000000-0005-0000-0000-00009D950000}"/>
    <cellStyle name="20% - Accent1 4 2 7 2 7" xfId="38486" xr:uid="{00000000-0005-0000-0000-00009E950000}"/>
    <cellStyle name="20% - Accent1 4 2 7 2 7 2" xfId="38487" xr:uid="{00000000-0005-0000-0000-00009F950000}"/>
    <cellStyle name="20% - Accent1 4 2 7 2 7 2 2" xfId="38488" xr:uid="{00000000-0005-0000-0000-0000A0950000}"/>
    <cellStyle name="20% - Accent1 4 2 7 2 7 3" xfId="38489" xr:uid="{00000000-0005-0000-0000-0000A1950000}"/>
    <cellStyle name="20% - Accent1 4 2 7 2 8" xfId="38490" xr:uid="{00000000-0005-0000-0000-0000A2950000}"/>
    <cellStyle name="20% - Accent1 4 2 7 2 8 2" xfId="38491" xr:uid="{00000000-0005-0000-0000-0000A3950000}"/>
    <cellStyle name="20% - Accent1 4 2 7 2 8 2 2" xfId="38492" xr:uid="{00000000-0005-0000-0000-0000A4950000}"/>
    <cellStyle name="20% - Accent1 4 2 7 2 8 3" xfId="38493" xr:uid="{00000000-0005-0000-0000-0000A5950000}"/>
    <cellStyle name="20% - Accent1 4 2 7 2 9" xfId="38494" xr:uid="{00000000-0005-0000-0000-0000A6950000}"/>
    <cellStyle name="20% - Accent1 4 2 7 2 9 2" xfId="38495" xr:uid="{00000000-0005-0000-0000-0000A7950000}"/>
    <cellStyle name="20% - Accent1 4 2 7 3" xfId="38496" xr:uid="{00000000-0005-0000-0000-0000A8950000}"/>
    <cellStyle name="20% - Accent1 4 2 7 3 2" xfId="38497" xr:uid="{00000000-0005-0000-0000-0000A9950000}"/>
    <cellStyle name="20% - Accent1 4 2 7 3 2 2" xfId="38498" xr:uid="{00000000-0005-0000-0000-0000AA950000}"/>
    <cellStyle name="20% - Accent1 4 2 7 3 2 2 2" xfId="38499" xr:uid="{00000000-0005-0000-0000-0000AB950000}"/>
    <cellStyle name="20% - Accent1 4 2 7 3 2 2 2 2" xfId="38500" xr:uid="{00000000-0005-0000-0000-0000AC950000}"/>
    <cellStyle name="20% - Accent1 4 2 7 3 2 2 3" xfId="38501" xr:uid="{00000000-0005-0000-0000-0000AD950000}"/>
    <cellStyle name="20% - Accent1 4 2 7 3 2 3" xfId="38502" xr:uid="{00000000-0005-0000-0000-0000AE950000}"/>
    <cellStyle name="20% - Accent1 4 2 7 3 2 3 2" xfId="38503" xr:uid="{00000000-0005-0000-0000-0000AF950000}"/>
    <cellStyle name="20% - Accent1 4 2 7 3 2 4" xfId="38504" xr:uid="{00000000-0005-0000-0000-0000B0950000}"/>
    <cellStyle name="20% - Accent1 4 2 7 3 3" xfId="38505" xr:uid="{00000000-0005-0000-0000-0000B1950000}"/>
    <cellStyle name="20% - Accent1 4 2 7 3 3 2" xfId="38506" xr:uid="{00000000-0005-0000-0000-0000B2950000}"/>
    <cellStyle name="20% - Accent1 4 2 7 3 3 2 2" xfId="38507" xr:uid="{00000000-0005-0000-0000-0000B3950000}"/>
    <cellStyle name="20% - Accent1 4 2 7 3 3 2 2 2" xfId="38508" xr:uid="{00000000-0005-0000-0000-0000B4950000}"/>
    <cellStyle name="20% - Accent1 4 2 7 3 3 2 3" xfId="38509" xr:uid="{00000000-0005-0000-0000-0000B5950000}"/>
    <cellStyle name="20% - Accent1 4 2 7 3 3 3" xfId="38510" xr:uid="{00000000-0005-0000-0000-0000B6950000}"/>
    <cellStyle name="20% - Accent1 4 2 7 3 3 3 2" xfId="38511" xr:uid="{00000000-0005-0000-0000-0000B7950000}"/>
    <cellStyle name="20% - Accent1 4 2 7 3 3 4" xfId="38512" xr:uid="{00000000-0005-0000-0000-0000B8950000}"/>
    <cellStyle name="20% - Accent1 4 2 7 3 4" xfId="38513" xr:uid="{00000000-0005-0000-0000-0000B9950000}"/>
    <cellStyle name="20% - Accent1 4 2 7 3 4 2" xfId="38514" xr:uid="{00000000-0005-0000-0000-0000BA950000}"/>
    <cellStyle name="20% - Accent1 4 2 7 3 4 2 2" xfId="38515" xr:uid="{00000000-0005-0000-0000-0000BB950000}"/>
    <cellStyle name="20% - Accent1 4 2 7 3 4 2 2 2" xfId="38516" xr:uid="{00000000-0005-0000-0000-0000BC950000}"/>
    <cellStyle name="20% - Accent1 4 2 7 3 4 2 3" xfId="38517" xr:uid="{00000000-0005-0000-0000-0000BD950000}"/>
    <cellStyle name="20% - Accent1 4 2 7 3 4 3" xfId="38518" xr:uid="{00000000-0005-0000-0000-0000BE950000}"/>
    <cellStyle name="20% - Accent1 4 2 7 3 4 3 2" xfId="38519" xr:uid="{00000000-0005-0000-0000-0000BF950000}"/>
    <cellStyle name="20% - Accent1 4 2 7 3 4 4" xfId="38520" xr:uid="{00000000-0005-0000-0000-0000C0950000}"/>
    <cellStyle name="20% - Accent1 4 2 7 3 5" xfId="38521" xr:uid="{00000000-0005-0000-0000-0000C1950000}"/>
    <cellStyle name="20% - Accent1 4 2 7 3 5 2" xfId="38522" xr:uid="{00000000-0005-0000-0000-0000C2950000}"/>
    <cellStyle name="20% - Accent1 4 2 7 3 5 2 2" xfId="38523" xr:uid="{00000000-0005-0000-0000-0000C3950000}"/>
    <cellStyle name="20% - Accent1 4 2 7 3 5 3" xfId="38524" xr:uid="{00000000-0005-0000-0000-0000C4950000}"/>
    <cellStyle name="20% - Accent1 4 2 7 3 6" xfId="38525" xr:uid="{00000000-0005-0000-0000-0000C5950000}"/>
    <cellStyle name="20% - Accent1 4 2 7 3 6 2" xfId="38526" xr:uid="{00000000-0005-0000-0000-0000C6950000}"/>
    <cellStyle name="20% - Accent1 4 2 7 3 6 2 2" xfId="38527" xr:uid="{00000000-0005-0000-0000-0000C7950000}"/>
    <cellStyle name="20% - Accent1 4 2 7 3 6 3" xfId="38528" xr:uid="{00000000-0005-0000-0000-0000C8950000}"/>
    <cellStyle name="20% - Accent1 4 2 7 3 7" xfId="38529" xr:uid="{00000000-0005-0000-0000-0000C9950000}"/>
    <cellStyle name="20% - Accent1 4 2 7 3 7 2" xfId="38530" xr:uid="{00000000-0005-0000-0000-0000CA950000}"/>
    <cellStyle name="20% - Accent1 4 2 7 3 8" xfId="38531" xr:uid="{00000000-0005-0000-0000-0000CB950000}"/>
    <cellStyle name="20% - Accent1 4 2 7 3 8 2" xfId="38532" xr:uid="{00000000-0005-0000-0000-0000CC950000}"/>
    <cellStyle name="20% - Accent1 4 2 7 3 9" xfId="38533" xr:uid="{00000000-0005-0000-0000-0000CD950000}"/>
    <cellStyle name="20% - Accent1 4 2 7 4" xfId="38534" xr:uid="{00000000-0005-0000-0000-0000CE950000}"/>
    <cellStyle name="20% - Accent1 4 2 7 4 2" xfId="38535" xr:uid="{00000000-0005-0000-0000-0000CF950000}"/>
    <cellStyle name="20% - Accent1 4 2 7 4 2 2" xfId="38536" xr:uid="{00000000-0005-0000-0000-0000D0950000}"/>
    <cellStyle name="20% - Accent1 4 2 7 4 2 2 2" xfId="38537" xr:uid="{00000000-0005-0000-0000-0000D1950000}"/>
    <cellStyle name="20% - Accent1 4 2 7 4 2 2 2 2" xfId="38538" xr:uid="{00000000-0005-0000-0000-0000D2950000}"/>
    <cellStyle name="20% - Accent1 4 2 7 4 2 2 3" xfId="38539" xr:uid="{00000000-0005-0000-0000-0000D3950000}"/>
    <cellStyle name="20% - Accent1 4 2 7 4 2 3" xfId="38540" xr:uid="{00000000-0005-0000-0000-0000D4950000}"/>
    <cellStyle name="20% - Accent1 4 2 7 4 2 3 2" xfId="38541" xr:uid="{00000000-0005-0000-0000-0000D5950000}"/>
    <cellStyle name="20% - Accent1 4 2 7 4 2 4" xfId="38542" xr:uid="{00000000-0005-0000-0000-0000D6950000}"/>
    <cellStyle name="20% - Accent1 4 2 7 4 3" xfId="38543" xr:uid="{00000000-0005-0000-0000-0000D7950000}"/>
    <cellStyle name="20% - Accent1 4 2 7 4 3 2" xfId="38544" xr:uid="{00000000-0005-0000-0000-0000D8950000}"/>
    <cellStyle name="20% - Accent1 4 2 7 4 3 2 2" xfId="38545" xr:uid="{00000000-0005-0000-0000-0000D9950000}"/>
    <cellStyle name="20% - Accent1 4 2 7 4 3 2 2 2" xfId="38546" xr:uid="{00000000-0005-0000-0000-0000DA950000}"/>
    <cellStyle name="20% - Accent1 4 2 7 4 3 2 3" xfId="38547" xr:uid="{00000000-0005-0000-0000-0000DB950000}"/>
    <cellStyle name="20% - Accent1 4 2 7 4 3 3" xfId="38548" xr:uid="{00000000-0005-0000-0000-0000DC950000}"/>
    <cellStyle name="20% - Accent1 4 2 7 4 3 3 2" xfId="38549" xr:uid="{00000000-0005-0000-0000-0000DD950000}"/>
    <cellStyle name="20% - Accent1 4 2 7 4 3 4" xfId="38550" xr:uid="{00000000-0005-0000-0000-0000DE950000}"/>
    <cellStyle name="20% - Accent1 4 2 7 4 4" xfId="38551" xr:uid="{00000000-0005-0000-0000-0000DF950000}"/>
    <cellStyle name="20% - Accent1 4 2 7 4 4 2" xfId="38552" xr:uid="{00000000-0005-0000-0000-0000E0950000}"/>
    <cellStyle name="20% - Accent1 4 2 7 4 4 2 2" xfId="38553" xr:uid="{00000000-0005-0000-0000-0000E1950000}"/>
    <cellStyle name="20% - Accent1 4 2 7 4 4 2 2 2" xfId="38554" xr:uid="{00000000-0005-0000-0000-0000E2950000}"/>
    <cellStyle name="20% - Accent1 4 2 7 4 4 2 3" xfId="38555" xr:uid="{00000000-0005-0000-0000-0000E3950000}"/>
    <cellStyle name="20% - Accent1 4 2 7 4 4 3" xfId="38556" xr:uid="{00000000-0005-0000-0000-0000E4950000}"/>
    <cellStyle name="20% - Accent1 4 2 7 4 4 3 2" xfId="38557" xr:uid="{00000000-0005-0000-0000-0000E5950000}"/>
    <cellStyle name="20% - Accent1 4 2 7 4 4 4" xfId="38558" xr:uid="{00000000-0005-0000-0000-0000E6950000}"/>
    <cellStyle name="20% - Accent1 4 2 7 4 5" xfId="38559" xr:uid="{00000000-0005-0000-0000-0000E7950000}"/>
    <cellStyle name="20% - Accent1 4 2 7 4 5 2" xfId="38560" xr:uid="{00000000-0005-0000-0000-0000E8950000}"/>
    <cellStyle name="20% - Accent1 4 2 7 4 5 2 2" xfId="38561" xr:uid="{00000000-0005-0000-0000-0000E9950000}"/>
    <cellStyle name="20% - Accent1 4 2 7 4 5 3" xfId="38562" xr:uid="{00000000-0005-0000-0000-0000EA950000}"/>
    <cellStyle name="20% - Accent1 4 2 7 4 6" xfId="38563" xr:uid="{00000000-0005-0000-0000-0000EB950000}"/>
    <cellStyle name="20% - Accent1 4 2 7 4 6 2" xfId="38564" xr:uid="{00000000-0005-0000-0000-0000EC950000}"/>
    <cellStyle name="20% - Accent1 4 2 7 4 6 2 2" xfId="38565" xr:uid="{00000000-0005-0000-0000-0000ED950000}"/>
    <cellStyle name="20% - Accent1 4 2 7 4 6 3" xfId="38566" xr:uid="{00000000-0005-0000-0000-0000EE950000}"/>
    <cellStyle name="20% - Accent1 4 2 7 4 7" xfId="38567" xr:uid="{00000000-0005-0000-0000-0000EF950000}"/>
    <cellStyle name="20% - Accent1 4 2 7 4 7 2" xfId="38568" xr:uid="{00000000-0005-0000-0000-0000F0950000}"/>
    <cellStyle name="20% - Accent1 4 2 7 4 8" xfId="38569" xr:uid="{00000000-0005-0000-0000-0000F1950000}"/>
    <cellStyle name="20% - Accent1 4 2 7 4 8 2" xfId="38570" xr:uid="{00000000-0005-0000-0000-0000F2950000}"/>
    <cellStyle name="20% - Accent1 4 2 7 4 9" xfId="38571" xr:uid="{00000000-0005-0000-0000-0000F3950000}"/>
    <cellStyle name="20% - Accent1 4 2 7 5" xfId="38572" xr:uid="{00000000-0005-0000-0000-0000F4950000}"/>
    <cellStyle name="20% - Accent1 4 2 7 5 2" xfId="38573" xr:uid="{00000000-0005-0000-0000-0000F5950000}"/>
    <cellStyle name="20% - Accent1 4 2 7 5 2 2" xfId="38574" xr:uid="{00000000-0005-0000-0000-0000F6950000}"/>
    <cellStyle name="20% - Accent1 4 2 7 5 2 2 2" xfId="38575" xr:uid="{00000000-0005-0000-0000-0000F7950000}"/>
    <cellStyle name="20% - Accent1 4 2 7 5 2 3" xfId="38576" xr:uid="{00000000-0005-0000-0000-0000F8950000}"/>
    <cellStyle name="20% - Accent1 4 2 7 5 3" xfId="38577" xr:uid="{00000000-0005-0000-0000-0000F9950000}"/>
    <cellStyle name="20% - Accent1 4 2 7 5 3 2" xfId="38578" xr:uid="{00000000-0005-0000-0000-0000FA950000}"/>
    <cellStyle name="20% - Accent1 4 2 7 5 4" xfId="38579" xr:uid="{00000000-0005-0000-0000-0000FB950000}"/>
    <cellStyle name="20% - Accent1 4 2 7 6" xfId="38580" xr:uid="{00000000-0005-0000-0000-0000FC950000}"/>
    <cellStyle name="20% - Accent1 4 2 7 6 2" xfId="38581" xr:uid="{00000000-0005-0000-0000-0000FD950000}"/>
    <cellStyle name="20% - Accent1 4 2 7 6 2 2" xfId="38582" xr:uid="{00000000-0005-0000-0000-0000FE950000}"/>
    <cellStyle name="20% - Accent1 4 2 7 6 2 2 2" xfId="38583" xr:uid="{00000000-0005-0000-0000-0000FF950000}"/>
    <cellStyle name="20% - Accent1 4 2 7 6 2 3" xfId="38584" xr:uid="{00000000-0005-0000-0000-000000960000}"/>
    <cellStyle name="20% - Accent1 4 2 7 6 3" xfId="38585" xr:uid="{00000000-0005-0000-0000-000001960000}"/>
    <cellStyle name="20% - Accent1 4 2 7 6 3 2" xfId="38586" xr:uid="{00000000-0005-0000-0000-000002960000}"/>
    <cellStyle name="20% - Accent1 4 2 7 6 4" xfId="38587" xr:uid="{00000000-0005-0000-0000-000003960000}"/>
    <cellStyle name="20% - Accent1 4 2 7 7" xfId="38588" xr:uid="{00000000-0005-0000-0000-000004960000}"/>
    <cellStyle name="20% - Accent1 4 2 7 7 2" xfId="38589" xr:uid="{00000000-0005-0000-0000-000005960000}"/>
    <cellStyle name="20% - Accent1 4 2 7 7 2 2" xfId="38590" xr:uid="{00000000-0005-0000-0000-000006960000}"/>
    <cellStyle name="20% - Accent1 4 2 7 7 2 2 2" xfId="38591" xr:uid="{00000000-0005-0000-0000-000007960000}"/>
    <cellStyle name="20% - Accent1 4 2 7 7 2 3" xfId="38592" xr:uid="{00000000-0005-0000-0000-000008960000}"/>
    <cellStyle name="20% - Accent1 4 2 7 7 3" xfId="38593" xr:uid="{00000000-0005-0000-0000-000009960000}"/>
    <cellStyle name="20% - Accent1 4 2 7 7 3 2" xfId="38594" xr:uid="{00000000-0005-0000-0000-00000A960000}"/>
    <cellStyle name="20% - Accent1 4 2 7 7 4" xfId="38595" xr:uid="{00000000-0005-0000-0000-00000B960000}"/>
    <cellStyle name="20% - Accent1 4 2 7 8" xfId="38596" xr:uid="{00000000-0005-0000-0000-00000C960000}"/>
    <cellStyle name="20% - Accent1 4 2 7 8 2" xfId="38597" xr:uid="{00000000-0005-0000-0000-00000D960000}"/>
    <cellStyle name="20% - Accent1 4 2 7 8 2 2" xfId="38598" xr:uid="{00000000-0005-0000-0000-00000E960000}"/>
    <cellStyle name="20% - Accent1 4 2 7 8 3" xfId="38599" xr:uid="{00000000-0005-0000-0000-00000F960000}"/>
    <cellStyle name="20% - Accent1 4 2 7 9" xfId="38600" xr:uid="{00000000-0005-0000-0000-000010960000}"/>
    <cellStyle name="20% - Accent1 4 2 7 9 2" xfId="38601" xr:uid="{00000000-0005-0000-0000-000011960000}"/>
    <cellStyle name="20% - Accent1 4 2 7 9 2 2" xfId="38602" xr:uid="{00000000-0005-0000-0000-000012960000}"/>
    <cellStyle name="20% - Accent1 4 2 7 9 3" xfId="38603" xr:uid="{00000000-0005-0000-0000-000013960000}"/>
    <cellStyle name="20% - Accent1 4 2 8" xfId="38604" xr:uid="{00000000-0005-0000-0000-000014960000}"/>
    <cellStyle name="20% - Accent1 4 2 8 10" xfId="38605" xr:uid="{00000000-0005-0000-0000-000015960000}"/>
    <cellStyle name="20% - Accent1 4 2 8 10 2" xfId="38606" xr:uid="{00000000-0005-0000-0000-000016960000}"/>
    <cellStyle name="20% - Accent1 4 2 8 11" xfId="38607" xr:uid="{00000000-0005-0000-0000-000017960000}"/>
    <cellStyle name="20% - Accent1 4 2 8 2" xfId="38608" xr:uid="{00000000-0005-0000-0000-000018960000}"/>
    <cellStyle name="20% - Accent1 4 2 8 2 2" xfId="38609" xr:uid="{00000000-0005-0000-0000-000019960000}"/>
    <cellStyle name="20% - Accent1 4 2 8 2 2 2" xfId="38610" xr:uid="{00000000-0005-0000-0000-00001A960000}"/>
    <cellStyle name="20% - Accent1 4 2 8 2 2 2 2" xfId="38611" xr:uid="{00000000-0005-0000-0000-00001B960000}"/>
    <cellStyle name="20% - Accent1 4 2 8 2 2 2 2 2" xfId="38612" xr:uid="{00000000-0005-0000-0000-00001C960000}"/>
    <cellStyle name="20% - Accent1 4 2 8 2 2 2 3" xfId="38613" xr:uid="{00000000-0005-0000-0000-00001D960000}"/>
    <cellStyle name="20% - Accent1 4 2 8 2 2 3" xfId="38614" xr:uid="{00000000-0005-0000-0000-00001E960000}"/>
    <cellStyle name="20% - Accent1 4 2 8 2 2 3 2" xfId="38615" xr:uid="{00000000-0005-0000-0000-00001F960000}"/>
    <cellStyle name="20% - Accent1 4 2 8 2 2 4" xfId="38616" xr:uid="{00000000-0005-0000-0000-000020960000}"/>
    <cellStyle name="20% - Accent1 4 2 8 2 3" xfId="38617" xr:uid="{00000000-0005-0000-0000-000021960000}"/>
    <cellStyle name="20% - Accent1 4 2 8 2 3 2" xfId="38618" xr:uid="{00000000-0005-0000-0000-000022960000}"/>
    <cellStyle name="20% - Accent1 4 2 8 2 3 2 2" xfId="38619" xr:uid="{00000000-0005-0000-0000-000023960000}"/>
    <cellStyle name="20% - Accent1 4 2 8 2 3 2 2 2" xfId="38620" xr:uid="{00000000-0005-0000-0000-000024960000}"/>
    <cellStyle name="20% - Accent1 4 2 8 2 3 2 3" xfId="38621" xr:uid="{00000000-0005-0000-0000-000025960000}"/>
    <cellStyle name="20% - Accent1 4 2 8 2 3 3" xfId="38622" xr:uid="{00000000-0005-0000-0000-000026960000}"/>
    <cellStyle name="20% - Accent1 4 2 8 2 3 3 2" xfId="38623" xr:uid="{00000000-0005-0000-0000-000027960000}"/>
    <cellStyle name="20% - Accent1 4 2 8 2 3 4" xfId="38624" xr:uid="{00000000-0005-0000-0000-000028960000}"/>
    <cellStyle name="20% - Accent1 4 2 8 2 4" xfId="38625" xr:uid="{00000000-0005-0000-0000-000029960000}"/>
    <cellStyle name="20% - Accent1 4 2 8 2 4 2" xfId="38626" xr:uid="{00000000-0005-0000-0000-00002A960000}"/>
    <cellStyle name="20% - Accent1 4 2 8 2 4 2 2" xfId="38627" xr:uid="{00000000-0005-0000-0000-00002B960000}"/>
    <cellStyle name="20% - Accent1 4 2 8 2 4 2 2 2" xfId="38628" xr:uid="{00000000-0005-0000-0000-00002C960000}"/>
    <cellStyle name="20% - Accent1 4 2 8 2 4 2 3" xfId="38629" xr:uid="{00000000-0005-0000-0000-00002D960000}"/>
    <cellStyle name="20% - Accent1 4 2 8 2 4 3" xfId="38630" xr:uid="{00000000-0005-0000-0000-00002E960000}"/>
    <cellStyle name="20% - Accent1 4 2 8 2 4 3 2" xfId="38631" xr:uid="{00000000-0005-0000-0000-00002F960000}"/>
    <cellStyle name="20% - Accent1 4 2 8 2 4 4" xfId="38632" xr:uid="{00000000-0005-0000-0000-000030960000}"/>
    <cellStyle name="20% - Accent1 4 2 8 2 5" xfId="38633" xr:uid="{00000000-0005-0000-0000-000031960000}"/>
    <cellStyle name="20% - Accent1 4 2 8 2 5 2" xfId="38634" xr:uid="{00000000-0005-0000-0000-000032960000}"/>
    <cellStyle name="20% - Accent1 4 2 8 2 5 2 2" xfId="38635" xr:uid="{00000000-0005-0000-0000-000033960000}"/>
    <cellStyle name="20% - Accent1 4 2 8 2 5 3" xfId="38636" xr:uid="{00000000-0005-0000-0000-000034960000}"/>
    <cellStyle name="20% - Accent1 4 2 8 2 6" xfId="38637" xr:uid="{00000000-0005-0000-0000-000035960000}"/>
    <cellStyle name="20% - Accent1 4 2 8 2 6 2" xfId="38638" xr:uid="{00000000-0005-0000-0000-000036960000}"/>
    <cellStyle name="20% - Accent1 4 2 8 2 6 2 2" xfId="38639" xr:uid="{00000000-0005-0000-0000-000037960000}"/>
    <cellStyle name="20% - Accent1 4 2 8 2 6 3" xfId="38640" xr:uid="{00000000-0005-0000-0000-000038960000}"/>
    <cellStyle name="20% - Accent1 4 2 8 2 7" xfId="38641" xr:uid="{00000000-0005-0000-0000-000039960000}"/>
    <cellStyle name="20% - Accent1 4 2 8 2 7 2" xfId="38642" xr:uid="{00000000-0005-0000-0000-00003A960000}"/>
    <cellStyle name="20% - Accent1 4 2 8 2 8" xfId="38643" xr:uid="{00000000-0005-0000-0000-00003B960000}"/>
    <cellStyle name="20% - Accent1 4 2 8 2 8 2" xfId="38644" xr:uid="{00000000-0005-0000-0000-00003C960000}"/>
    <cellStyle name="20% - Accent1 4 2 8 2 9" xfId="38645" xr:uid="{00000000-0005-0000-0000-00003D960000}"/>
    <cellStyle name="20% - Accent1 4 2 8 3" xfId="38646" xr:uid="{00000000-0005-0000-0000-00003E960000}"/>
    <cellStyle name="20% - Accent1 4 2 8 3 2" xfId="38647" xr:uid="{00000000-0005-0000-0000-00003F960000}"/>
    <cellStyle name="20% - Accent1 4 2 8 3 2 2" xfId="38648" xr:uid="{00000000-0005-0000-0000-000040960000}"/>
    <cellStyle name="20% - Accent1 4 2 8 3 2 2 2" xfId="38649" xr:uid="{00000000-0005-0000-0000-000041960000}"/>
    <cellStyle name="20% - Accent1 4 2 8 3 2 2 2 2" xfId="38650" xr:uid="{00000000-0005-0000-0000-000042960000}"/>
    <cellStyle name="20% - Accent1 4 2 8 3 2 2 3" xfId="38651" xr:uid="{00000000-0005-0000-0000-000043960000}"/>
    <cellStyle name="20% - Accent1 4 2 8 3 2 3" xfId="38652" xr:uid="{00000000-0005-0000-0000-000044960000}"/>
    <cellStyle name="20% - Accent1 4 2 8 3 2 3 2" xfId="38653" xr:uid="{00000000-0005-0000-0000-000045960000}"/>
    <cellStyle name="20% - Accent1 4 2 8 3 2 4" xfId="38654" xr:uid="{00000000-0005-0000-0000-000046960000}"/>
    <cellStyle name="20% - Accent1 4 2 8 3 3" xfId="38655" xr:uid="{00000000-0005-0000-0000-000047960000}"/>
    <cellStyle name="20% - Accent1 4 2 8 3 3 2" xfId="38656" xr:uid="{00000000-0005-0000-0000-000048960000}"/>
    <cellStyle name="20% - Accent1 4 2 8 3 3 2 2" xfId="38657" xr:uid="{00000000-0005-0000-0000-000049960000}"/>
    <cellStyle name="20% - Accent1 4 2 8 3 3 2 2 2" xfId="38658" xr:uid="{00000000-0005-0000-0000-00004A960000}"/>
    <cellStyle name="20% - Accent1 4 2 8 3 3 2 3" xfId="38659" xr:uid="{00000000-0005-0000-0000-00004B960000}"/>
    <cellStyle name="20% - Accent1 4 2 8 3 3 3" xfId="38660" xr:uid="{00000000-0005-0000-0000-00004C960000}"/>
    <cellStyle name="20% - Accent1 4 2 8 3 3 3 2" xfId="38661" xr:uid="{00000000-0005-0000-0000-00004D960000}"/>
    <cellStyle name="20% - Accent1 4 2 8 3 3 4" xfId="38662" xr:uid="{00000000-0005-0000-0000-00004E960000}"/>
    <cellStyle name="20% - Accent1 4 2 8 3 4" xfId="38663" xr:uid="{00000000-0005-0000-0000-00004F960000}"/>
    <cellStyle name="20% - Accent1 4 2 8 3 4 2" xfId="38664" xr:uid="{00000000-0005-0000-0000-000050960000}"/>
    <cellStyle name="20% - Accent1 4 2 8 3 4 2 2" xfId="38665" xr:uid="{00000000-0005-0000-0000-000051960000}"/>
    <cellStyle name="20% - Accent1 4 2 8 3 4 2 2 2" xfId="38666" xr:uid="{00000000-0005-0000-0000-000052960000}"/>
    <cellStyle name="20% - Accent1 4 2 8 3 4 2 3" xfId="38667" xr:uid="{00000000-0005-0000-0000-000053960000}"/>
    <cellStyle name="20% - Accent1 4 2 8 3 4 3" xfId="38668" xr:uid="{00000000-0005-0000-0000-000054960000}"/>
    <cellStyle name="20% - Accent1 4 2 8 3 4 3 2" xfId="38669" xr:uid="{00000000-0005-0000-0000-000055960000}"/>
    <cellStyle name="20% - Accent1 4 2 8 3 4 4" xfId="38670" xr:uid="{00000000-0005-0000-0000-000056960000}"/>
    <cellStyle name="20% - Accent1 4 2 8 3 5" xfId="38671" xr:uid="{00000000-0005-0000-0000-000057960000}"/>
    <cellStyle name="20% - Accent1 4 2 8 3 5 2" xfId="38672" xr:uid="{00000000-0005-0000-0000-000058960000}"/>
    <cellStyle name="20% - Accent1 4 2 8 3 5 2 2" xfId="38673" xr:uid="{00000000-0005-0000-0000-000059960000}"/>
    <cellStyle name="20% - Accent1 4 2 8 3 5 3" xfId="38674" xr:uid="{00000000-0005-0000-0000-00005A960000}"/>
    <cellStyle name="20% - Accent1 4 2 8 3 6" xfId="38675" xr:uid="{00000000-0005-0000-0000-00005B960000}"/>
    <cellStyle name="20% - Accent1 4 2 8 3 6 2" xfId="38676" xr:uid="{00000000-0005-0000-0000-00005C960000}"/>
    <cellStyle name="20% - Accent1 4 2 8 3 6 2 2" xfId="38677" xr:uid="{00000000-0005-0000-0000-00005D960000}"/>
    <cellStyle name="20% - Accent1 4 2 8 3 6 3" xfId="38678" xr:uid="{00000000-0005-0000-0000-00005E960000}"/>
    <cellStyle name="20% - Accent1 4 2 8 3 7" xfId="38679" xr:uid="{00000000-0005-0000-0000-00005F960000}"/>
    <cellStyle name="20% - Accent1 4 2 8 3 7 2" xfId="38680" xr:uid="{00000000-0005-0000-0000-000060960000}"/>
    <cellStyle name="20% - Accent1 4 2 8 3 8" xfId="38681" xr:uid="{00000000-0005-0000-0000-000061960000}"/>
    <cellStyle name="20% - Accent1 4 2 8 3 8 2" xfId="38682" xr:uid="{00000000-0005-0000-0000-000062960000}"/>
    <cellStyle name="20% - Accent1 4 2 8 3 9" xfId="38683" xr:uid="{00000000-0005-0000-0000-000063960000}"/>
    <cellStyle name="20% - Accent1 4 2 8 4" xfId="38684" xr:uid="{00000000-0005-0000-0000-000064960000}"/>
    <cellStyle name="20% - Accent1 4 2 8 4 2" xfId="38685" xr:uid="{00000000-0005-0000-0000-000065960000}"/>
    <cellStyle name="20% - Accent1 4 2 8 4 2 2" xfId="38686" xr:uid="{00000000-0005-0000-0000-000066960000}"/>
    <cellStyle name="20% - Accent1 4 2 8 4 2 2 2" xfId="38687" xr:uid="{00000000-0005-0000-0000-000067960000}"/>
    <cellStyle name="20% - Accent1 4 2 8 4 2 3" xfId="38688" xr:uid="{00000000-0005-0000-0000-000068960000}"/>
    <cellStyle name="20% - Accent1 4 2 8 4 3" xfId="38689" xr:uid="{00000000-0005-0000-0000-000069960000}"/>
    <cellStyle name="20% - Accent1 4 2 8 4 3 2" xfId="38690" xr:uid="{00000000-0005-0000-0000-00006A960000}"/>
    <cellStyle name="20% - Accent1 4 2 8 4 4" xfId="38691" xr:uid="{00000000-0005-0000-0000-00006B960000}"/>
    <cellStyle name="20% - Accent1 4 2 8 5" xfId="38692" xr:uid="{00000000-0005-0000-0000-00006C960000}"/>
    <cellStyle name="20% - Accent1 4 2 8 5 2" xfId="38693" xr:uid="{00000000-0005-0000-0000-00006D960000}"/>
    <cellStyle name="20% - Accent1 4 2 8 5 2 2" xfId="38694" xr:uid="{00000000-0005-0000-0000-00006E960000}"/>
    <cellStyle name="20% - Accent1 4 2 8 5 2 2 2" xfId="38695" xr:uid="{00000000-0005-0000-0000-00006F960000}"/>
    <cellStyle name="20% - Accent1 4 2 8 5 2 3" xfId="38696" xr:uid="{00000000-0005-0000-0000-000070960000}"/>
    <cellStyle name="20% - Accent1 4 2 8 5 3" xfId="38697" xr:uid="{00000000-0005-0000-0000-000071960000}"/>
    <cellStyle name="20% - Accent1 4 2 8 5 3 2" xfId="38698" xr:uid="{00000000-0005-0000-0000-000072960000}"/>
    <cellStyle name="20% - Accent1 4 2 8 5 4" xfId="38699" xr:uid="{00000000-0005-0000-0000-000073960000}"/>
    <cellStyle name="20% - Accent1 4 2 8 6" xfId="38700" xr:uid="{00000000-0005-0000-0000-000074960000}"/>
    <cellStyle name="20% - Accent1 4 2 8 6 2" xfId="38701" xr:uid="{00000000-0005-0000-0000-000075960000}"/>
    <cellStyle name="20% - Accent1 4 2 8 6 2 2" xfId="38702" xr:uid="{00000000-0005-0000-0000-000076960000}"/>
    <cellStyle name="20% - Accent1 4 2 8 6 2 2 2" xfId="38703" xr:uid="{00000000-0005-0000-0000-000077960000}"/>
    <cellStyle name="20% - Accent1 4 2 8 6 2 3" xfId="38704" xr:uid="{00000000-0005-0000-0000-000078960000}"/>
    <cellStyle name="20% - Accent1 4 2 8 6 3" xfId="38705" xr:uid="{00000000-0005-0000-0000-000079960000}"/>
    <cellStyle name="20% - Accent1 4 2 8 6 3 2" xfId="38706" xr:uid="{00000000-0005-0000-0000-00007A960000}"/>
    <cellStyle name="20% - Accent1 4 2 8 6 4" xfId="38707" xr:uid="{00000000-0005-0000-0000-00007B960000}"/>
    <cellStyle name="20% - Accent1 4 2 8 7" xfId="38708" xr:uid="{00000000-0005-0000-0000-00007C960000}"/>
    <cellStyle name="20% - Accent1 4 2 8 7 2" xfId="38709" xr:uid="{00000000-0005-0000-0000-00007D960000}"/>
    <cellStyle name="20% - Accent1 4 2 8 7 2 2" xfId="38710" xr:uid="{00000000-0005-0000-0000-00007E960000}"/>
    <cellStyle name="20% - Accent1 4 2 8 7 3" xfId="38711" xr:uid="{00000000-0005-0000-0000-00007F960000}"/>
    <cellStyle name="20% - Accent1 4 2 8 8" xfId="38712" xr:uid="{00000000-0005-0000-0000-000080960000}"/>
    <cellStyle name="20% - Accent1 4 2 8 8 2" xfId="38713" xr:uid="{00000000-0005-0000-0000-000081960000}"/>
    <cellStyle name="20% - Accent1 4 2 8 8 2 2" xfId="38714" xr:uid="{00000000-0005-0000-0000-000082960000}"/>
    <cellStyle name="20% - Accent1 4 2 8 8 3" xfId="38715" xr:uid="{00000000-0005-0000-0000-000083960000}"/>
    <cellStyle name="20% - Accent1 4 2 8 9" xfId="38716" xr:uid="{00000000-0005-0000-0000-000084960000}"/>
    <cellStyle name="20% - Accent1 4 2 8 9 2" xfId="38717" xr:uid="{00000000-0005-0000-0000-000085960000}"/>
    <cellStyle name="20% - Accent1 4 2 9" xfId="38718" xr:uid="{00000000-0005-0000-0000-000086960000}"/>
    <cellStyle name="20% - Accent1 4 2 9 10" xfId="38719" xr:uid="{00000000-0005-0000-0000-000087960000}"/>
    <cellStyle name="20% - Accent1 4 2 9 10 2" xfId="38720" xr:uid="{00000000-0005-0000-0000-000088960000}"/>
    <cellStyle name="20% - Accent1 4 2 9 11" xfId="38721" xr:uid="{00000000-0005-0000-0000-000089960000}"/>
    <cellStyle name="20% - Accent1 4 2 9 2" xfId="38722" xr:uid="{00000000-0005-0000-0000-00008A960000}"/>
    <cellStyle name="20% - Accent1 4 2 9 2 2" xfId="38723" xr:uid="{00000000-0005-0000-0000-00008B960000}"/>
    <cellStyle name="20% - Accent1 4 2 9 2 2 2" xfId="38724" xr:uid="{00000000-0005-0000-0000-00008C960000}"/>
    <cellStyle name="20% - Accent1 4 2 9 2 2 2 2" xfId="38725" xr:uid="{00000000-0005-0000-0000-00008D960000}"/>
    <cellStyle name="20% - Accent1 4 2 9 2 2 2 2 2" xfId="38726" xr:uid="{00000000-0005-0000-0000-00008E960000}"/>
    <cellStyle name="20% - Accent1 4 2 9 2 2 2 3" xfId="38727" xr:uid="{00000000-0005-0000-0000-00008F960000}"/>
    <cellStyle name="20% - Accent1 4 2 9 2 2 3" xfId="38728" xr:uid="{00000000-0005-0000-0000-000090960000}"/>
    <cellStyle name="20% - Accent1 4 2 9 2 2 3 2" xfId="38729" xr:uid="{00000000-0005-0000-0000-000091960000}"/>
    <cellStyle name="20% - Accent1 4 2 9 2 2 4" xfId="38730" xr:uid="{00000000-0005-0000-0000-000092960000}"/>
    <cellStyle name="20% - Accent1 4 2 9 2 3" xfId="38731" xr:uid="{00000000-0005-0000-0000-000093960000}"/>
    <cellStyle name="20% - Accent1 4 2 9 2 3 2" xfId="38732" xr:uid="{00000000-0005-0000-0000-000094960000}"/>
    <cellStyle name="20% - Accent1 4 2 9 2 3 2 2" xfId="38733" xr:uid="{00000000-0005-0000-0000-000095960000}"/>
    <cellStyle name="20% - Accent1 4 2 9 2 3 2 2 2" xfId="38734" xr:uid="{00000000-0005-0000-0000-000096960000}"/>
    <cellStyle name="20% - Accent1 4 2 9 2 3 2 3" xfId="38735" xr:uid="{00000000-0005-0000-0000-000097960000}"/>
    <cellStyle name="20% - Accent1 4 2 9 2 3 3" xfId="38736" xr:uid="{00000000-0005-0000-0000-000098960000}"/>
    <cellStyle name="20% - Accent1 4 2 9 2 3 3 2" xfId="38737" xr:uid="{00000000-0005-0000-0000-000099960000}"/>
    <cellStyle name="20% - Accent1 4 2 9 2 3 4" xfId="38738" xr:uid="{00000000-0005-0000-0000-00009A960000}"/>
    <cellStyle name="20% - Accent1 4 2 9 2 4" xfId="38739" xr:uid="{00000000-0005-0000-0000-00009B960000}"/>
    <cellStyle name="20% - Accent1 4 2 9 2 4 2" xfId="38740" xr:uid="{00000000-0005-0000-0000-00009C960000}"/>
    <cellStyle name="20% - Accent1 4 2 9 2 4 2 2" xfId="38741" xr:uid="{00000000-0005-0000-0000-00009D960000}"/>
    <cellStyle name="20% - Accent1 4 2 9 2 4 2 2 2" xfId="38742" xr:uid="{00000000-0005-0000-0000-00009E960000}"/>
    <cellStyle name="20% - Accent1 4 2 9 2 4 2 3" xfId="38743" xr:uid="{00000000-0005-0000-0000-00009F960000}"/>
    <cellStyle name="20% - Accent1 4 2 9 2 4 3" xfId="38744" xr:uid="{00000000-0005-0000-0000-0000A0960000}"/>
    <cellStyle name="20% - Accent1 4 2 9 2 4 3 2" xfId="38745" xr:uid="{00000000-0005-0000-0000-0000A1960000}"/>
    <cellStyle name="20% - Accent1 4 2 9 2 4 4" xfId="38746" xr:uid="{00000000-0005-0000-0000-0000A2960000}"/>
    <cellStyle name="20% - Accent1 4 2 9 2 5" xfId="38747" xr:uid="{00000000-0005-0000-0000-0000A3960000}"/>
    <cellStyle name="20% - Accent1 4 2 9 2 5 2" xfId="38748" xr:uid="{00000000-0005-0000-0000-0000A4960000}"/>
    <cellStyle name="20% - Accent1 4 2 9 2 5 2 2" xfId="38749" xr:uid="{00000000-0005-0000-0000-0000A5960000}"/>
    <cellStyle name="20% - Accent1 4 2 9 2 5 3" xfId="38750" xr:uid="{00000000-0005-0000-0000-0000A6960000}"/>
    <cellStyle name="20% - Accent1 4 2 9 2 6" xfId="38751" xr:uid="{00000000-0005-0000-0000-0000A7960000}"/>
    <cellStyle name="20% - Accent1 4 2 9 2 6 2" xfId="38752" xr:uid="{00000000-0005-0000-0000-0000A8960000}"/>
    <cellStyle name="20% - Accent1 4 2 9 2 6 2 2" xfId="38753" xr:uid="{00000000-0005-0000-0000-0000A9960000}"/>
    <cellStyle name="20% - Accent1 4 2 9 2 6 3" xfId="38754" xr:uid="{00000000-0005-0000-0000-0000AA960000}"/>
    <cellStyle name="20% - Accent1 4 2 9 2 7" xfId="38755" xr:uid="{00000000-0005-0000-0000-0000AB960000}"/>
    <cellStyle name="20% - Accent1 4 2 9 2 7 2" xfId="38756" xr:uid="{00000000-0005-0000-0000-0000AC960000}"/>
    <cellStyle name="20% - Accent1 4 2 9 2 8" xfId="38757" xr:uid="{00000000-0005-0000-0000-0000AD960000}"/>
    <cellStyle name="20% - Accent1 4 2 9 2 8 2" xfId="38758" xr:uid="{00000000-0005-0000-0000-0000AE960000}"/>
    <cellStyle name="20% - Accent1 4 2 9 2 9" xfId="38759" xr:uid="{00000000-0005-0000-0000-0000AF960000}"/>
    <cellStyle name="20% - Accent1 4 2 9 3" xfId="38760" xr:uid="{00000000-0005-0000-0000-0000B0960000}"/>
    <cellStyle name="20% - Accent1 4 2 9 3 2" xfId="38761" xr:uid="{00000000-0005-0000-0000-0000B1960000}"/>
    <cellStyle name="20% - Accent1 4 2 9 3 2 2" xfId="38762" xr:uid="{00000000-0005-0000-0000-0000B2960000}"/>
    <cellStyle name="20% - Accent1 4 2 9 3 2 2 2" xfId="38763" xr:uid="{00000000-0005-0000-0000-0000B3960000}"/>
    <cellStyle name="20% - Accent1 4 2 9 3 2 2 2 2" xfId="38764" xr:uid="{00000000-0005-0000-0000-0000B4960000}"/>
    <cellStyle name="20% - Accent1 4 2 9 3 2 2 3" xfId="38765" xr:uid="{00000000-0005-0000-0000-0000B5960000}"/>
    <cellStyle name="20% - Accent1 4 2 9 3 2 3" xfId="38766" xr:uid="{00000000-0005-0000-0000-0000B6960000}"/>
    <cellStyle name="20% - Accent1 4 2 9 3 2 3 2" xfId="38767" xr:uid="{00000000-0005-0000-0000-0000B7960000}"/>
    <cellStyle name="20% - Accent1 4 2 9 3 2 4" xfId="38768" xr:uid="{00000000-0005-0000-0000-0000B8960000}"/>
    <cellStyle name="20% - Accent1 4 2 9 3 3" xfId="38769" xr:uid="{00000000-0005-0000-0000-0000B9960000}"/>
    <cellStyle name="20% - Accent1 4 2 9 3 3 2" xfId="38770" xr:uid="{00000000-0005-0000-0000-0000BA960000}"/>
    <cellStyle name="20% - Accent1 4 2 9 3 3 2 2" xfId="38771" xr:uid="{00000000-0005-0000-0000-0000BB960000}"/>
    <cellStyle name="20% - Accent1 4 2 9 3 3 2 2 2" xfId="38772" xr:uid="{00000000-0005-0000-0000-0000BC960000}"/>
    <cellStyle name="20% - Accent1 4 2 9 3 3 2 3" xfId="38773" xr:uid="{00000000-0005-0000-0000-0000BD960000}"/>
    <cellStyle name="20% - Accent1 4 2 9 3 3 3" xfId="38774" xr:uid="{00000000-0005-0000-0000-0000BE960000}"/>
    <cellStyle name="20% - Accent1 4 2 9 3 3 3 2" xfId="38775" xr:uid="{00000000-0005-0000-0000-0000BF960000}"/>
    <cellStyle name="20% - Accent1 4 2 9 3 3 4" xfId="38776" xr:uid="{00000000-0005-0000-0000-0000C0960000}"/>
    <cellStyle name="20% - Accent1 4 2 9 3 4" xfId="38777" xr:uid="{00000000-0005-0000-0000-0000C1960000}"/>
    <cellStyle name="20% - Accent1 4 2 9 3 4 2" xfId="38778" xr:uid="{00000000-0005-0000-0000-0000C2960000}"/>
    <cellStyle name="20% - Accent1 4 2 9 3 4 2 2" xfId="38779" xr:uid="{00000000-0005-0000-0000-0000C3960000}"/>
    <cellStyle name="20% - Accent1 4 2 9 3 4 2 2 2" xfId="38780" xr:uid="{00000000-0005-0000-0000-0000C4960000}"/>
    <cellStyle name="20% - Accent1 4 2 9 3 4 2 3" xfId="38781" xr:uid="{00000000-0005-0000-0000-0000C5960000}"/>
    <cellStyle name="20% - Accent1 4 2 9 3 4 3" xfId="38782" xr:uid="{00000000-0005-0000-0000-0000C6960000}"/>
    <cellStyle name="20% - Accent1 4 2 9 3 4 3 2" xfId="38783" xr:uid="{00000000-0005-0000-0000-0000C7960000}"/>
    <cellStyle name="20% - Accent1 4 2 9 3 4 4" xfId="38784" xr:uid="{00000000-0005-0000-0000-0000C8960000}"/>
    <cellStyle name="20% - Accent1 4 2 9 3 5" xfId="38785" xr:uid="{00000000-0005-0000-0000-0000C9960000}"/>
    <cellStyle name="20% - Accent1 4 2 9 3 5 2" xfId="38786" xr:uid="{00000000-0005-0000-0000-0000CA960000}"/>
    <cellStyle name="20% - Accent1 4 2 9 3 5 2 2" xfId="38787" xr:uid="{00000000-0005-0000-0000-0000CB960000}"/>
    <cellStyle name="20% - Accent1 4 2 9 3 5 3" xfId="38788" xr:uid="{00000000-0005-0000-0000-0000CC960000}"/>
    <cellStyle name="20% - Accent1 4 2 9 3 6" xfId="38789" xr:uid="{00000000-0005-0000-0000-0000CD960000}"/>
    <cellStyle name="20% - Accent1 4 2 9 3 6 2" xfId="38790" xr:uid="{00000000-0005-0000-0000-0000CE960000}"/>
    <cellStyle name="20% - Accent1 4 2 9 3 6 2 2" xfId="38791" xr:uid="{00000000-0005-0000-0000-0000CF960000}"/>
    <cellStyle name="20% - Accent1 4 2 9 3 6 3" xfId="38792" xr:uid="{00000000-0005-0000-0000-0000D0960000}"/>
    <cellStyle name="20% - Accent1 4 2 9 3 7" xfId="38793" xr:uid="{00000000-0005-0000-0000-0000D1960000}"/>
    <cellStyle name="20% - Accent1 4 2 9 3 7 2" xfId="38794" xr:uid="{00000000-0005-0000-0000-0000D2960000}"/>
    <cellStyle name="20% - Accent1 4 2 9 3 8" xfId="38795" xr:uid="{00000000-0005-0000-0000-0000D3960000}"/>
    <cellStyle name="20% - Accent1 4 2 9 3 8 2" xfId="38796" xr:uid="{00000000-0005-0000-0000-0000D4960000}"/>
    <cellStyle name="20% - Accent1 4 2 9 3 9" xfId="38797" xr:uid="{00000000-0005-0000-0000-0000D5960000}"/>
    <cellStyle name="20% - Accent1 4 2 9 4" xfId="38798" xr:uid="{00000000-0005-0000-0000-0000D6960000}"/>
    <cellStyle name="20% - Accent1 4 2 9 4 2" xfId="38799" xr:uid="{00000000-0005-0000-0000-0000D7960000}"/>
    <cellStyle name="20% - Accent1 4 2 9 4 2 2" xfId="38800" xr:uid="{00000000-0005-0000-0000-0000D8960000}"/>
    <cellStyle name="20% - Accent1 4 2 9 4 2 2 2" xfId="38801" xr:uid="{00000000-0005-0000-0000-0000D9960000}"/>
    <cellStyle name="20% - Accent1 4 2 9 4 2 3" xfId="38802" xr:uid="{00000000-0005-0000-0000-0000DA960000}"/>
    <cellStyle name="20% - Accent1 4 2 9 4 3" xfId="38803" xr:uid="{00000000-0005-0000-0000-0000DB960000}"/>
    <cellStyle name="20% - Accent1 4 2 9 4 3 2" xfId="38804" xr:uid="{00000000-0005-0000-0000-0000DC960000}"/>
    <cellStyle name="20% - Accent1 4 2 9 4 4" xfId="38805" xr:uid="{00000000-0005-0000-0000-0000DD960000}"/>
    <cellStyle name="20% - Accent1 4 2 9 5" xfId="38806" xr:uid="{00000000-0005-0000-0000-0000DE960000}"/>
    <cellStyle name="20% - Accent1 4 2 9 5 2" xfId="38807" xr:uid="{00000000-0005-0000-0000-0000DF960000}"/>
    <cellStyle name="20% - Accent1 4 2 9 5 2 2" xfId="38808" xr:uid="{00000000-0005-0000-0000-0000E0960000}"/>
    <cellStyle name="20% - Accent1 4 2 9 5 2 2 2" xfId="38809" xr:uid="{00000000-0005-0000-0000-0000E1960000}"/>
    <cellStyle name="20% - Accent1 4 2 9 5 2 3" xfId="38810" xr:uid="{00000000-0005-0000-0000-0000E2960000}"/>
    <cellStyle name="20% - Accent1 4 2 9 5 3" xfId="38811" xr:uid="{00000000-0005-0000-0000-0000E3960000}"/>
    <cellStyle name="20% - Accent1 4 2 9 5 3 2" xfId="38812" xr:uid="{00000000-0005-0000-0000-0000E4960000}"/>
    <cellStyle name="20% - Accent1 4 2 9 5 4" xfId="38813" xr:uid="{00000000-0005-0000-0000-0000E5960000}"/>
    <cellStyle name="20% - Accent1 4 2 9 6" xfId="38814" xr:uid="{00000000-0005-0000-0000-0000E6960000}"/>
    <cellStyle name="20% - Accent1 4 2 9 6 2" xfId="38815" xr:uid="{00000000-0005-0000-0000-0000E7960000}"/>
    <cellStyle name="20% - Accent1 4 2 9 6 2 2" xfId="38816" xr:uid="{00000000-0005-0000-0000-0000E8960000}"/>
    <cellStyle name="20% - Accent1 4 2 9 6 2 2 2" xfId="38817" xr:uid="{00000000-0005-0000-0000-0000E9960000}"/>
    <cellStyle name="20% - Accent1 4 2 9 6 2 3" xfId="38818" xr:uid="{00000000-0005-0000-0000-0000EA960000}"/>
    <cellStyle name="20% - Accent1 4 2 9 6 3" xfId="38819" xr:uid="{00000000-0005-0000-0000-0000EB960000}"/>
    <cellStyle name="20% - Accent1 4 2 9 6 3 2" xfId="38820" xr:uid="{00000000-0005-0000-0000-0000EC960000}"/>
    <cellStyle name="20% - Accent1 4 2 9 6 4" xfId="38821" xr:uid="{00000000-0005-0000-0000-0000ED960000}"/>
    <cellStyle name="20% - Accent1 4 2 9 7" xfId="38822" xr:uid="{00000000-0005-0000-0000-0000EE960000}"/>
    <cellStyle name="20% - Accent1 4 2 9 7 2" xfId="38823" xr:uid="{00000000-0005-0000-0000-0000EF960000}"/>
    <cellStyle name="20% - Accent1 4 2 9 7 2 2" xfId="38824" xr:uid="{00000000-0005-0000-0000-0000F0960000}"/>
    <cellStyle name="20% - Accent1 4 2 9 7 3" xfId="38825" xr:uid="{00000000-0005-0000-0000-0000F1960000}"/>
    <cellStyle name="20% - Accent1 4 2 9 8" xfId="38826" xr:uid="{00000000-0005-0000-0000-0000F2960000}"/>
    <cellStyle name="20% - Accent1 4 2 9 8 2" xfId="38827" xr:uid="{00000000-0005-0000-0000-0000F3960000}"/>
    <cellStyle name="20% - Accent1 4 2 9 8 2 2" xfId="38828" xr:uid="{00000000-0005-0000-0000-0000F4960000}"/>
    <cellStyle name="20% - Accent1 4 2 9 8 3" xfId="38829" xr:uid="{00000000-0005-0000-0000-0000F5960000}"/>
    <cellStyle name="20% - Accent1 4 2 9 9" xfId="38830" xr:uid="{00000000-0005-0000-0000-0000F6960000}"/>
    <cellStyle name="20% - Accent1 4 2 9 9 2" xfId="38831" xr:uid="{00000000-0005-0000-0000-0000F7960000}"/>
    <cellStyle name="20% - Accent1 4 20" xfId="38832" xr:uid="{00000000-0005-0000-0000-0000F8960000}"/>
    <cellStyle name="20% - Accent1 4 20 2" xfId="38833" xr:uid="{00000000-0005-0000-0000-0000F9960000}"/>
    <cellStyle name="20% - Accent1 4 21" xfId="38834" xr:uid="{00000000-0005-0000-0000-0000FA960000}"/>
    <cellStyle name="20% - Accent1 4 3" xfId="38835" xr:uid="{00000000-0005-0000-0000-0000FB960000}"/>
    <cellStyle name="20% - Accent1 4 3 10" xfId="38836" xr:uid="{00000000-0005-0000-0000-0000FC960000}"/>
    <cellStyle name="20% - Accent1 4 3 10 2" xfId="38837" xr:uid="{00000000-0005-0000-0000-0000FD960000}"/>
    <cellStyle name="20% - Accent1 4 3 10 2 2" xfId="38838" xr:uid="{00000000-0005-0000-0000-0000FE960000}"/>
    <cellStyle name="20% - Accent1 4 3 10 2 2 2" xfId="38839" xr:uid="{00000000-0005-0000-0000-0000FF960000}"/>
    <cellStyle name="20% - Accent1 4 3 10 2 3" xfId="38840" xr:uid="{00000000-0005-0000-0000-000000970000}"/>
    <cellStyle name="20% - Accent1 4 3 10 3" xfId="38841" xr:uid="{00000000-0005-0000-0000-000001970000}"/>
    <cellStyle name="20% - Accent1 4 3 10 3 2" xfId="38842" xr:uid="{00000000-0005-0000-0000-000002970000}"/>
    <cellStyle name="20% - Accent1 4 3 10 4" xfId="38843" xr:uid="{00000000-0005-0000-0000-000003970000}"/>
    <cellStyle name="20% - Accent1 4 3 11" xfId="38844" xr:uid="{00000000-0005-0000-0000-000004970000}"/>
    <cellStyle name="20% - Accent1 4 3 11 2" xfId="38845" xr:uid="{00000000-0005-0000-0000-000005970000}"/>
    <cellStyle name="20% - Accent1 4 3 11 2 2" xfId="38846" xr:uid="{00000000-0005-0000-0000-000006970000}"/>
    <cellStyle name="20% - Accent1 4 3 11 2 2 2" xfId="38847" xr:uid="{00000000-0005-0000-0000-000007970000}"/>
    <cellStyle name="20% - Accent1 4 3 11 2 3" xfId="38848" xr:uid="{00000000-0005-0000-0000-000008970000}"/>
    <cellStyle name="20% - Accent1 4 3 11 3" xfId="38849" xr:uid="{00000000-0005-0000-0000-000009970000}"/>
    <cellStyle name="20% - Accent1 4 3 11 3 2" xfId="38850" xr:uid="{00000000-0005-0000-0000-00000A970000}"/>
    <cellStyle name="20% - Accent1 4 3 11 4" xfId="38851" xr:uid="{00000000-0005-0000-0000-00000B970000}"/>
    <cellStyle name="20% - Accent1 4 3 12" xfId="38852" xr:uid="{00000000-0005-0000-0000-00000C970000}"/>
    <cellStyle name="20% - Accent1 4 3 12 2" xfId="38853" xr:uid="{00000000-0005-0000-0000-00000D970000}"/>
    <cellStyle name="20% - Accent1 4 3 12 2 2" xfId="38854" xr:uid="{00000000-0005-0000-0000-00000E970000}"/>
    <cellStyle name="20% - Accent1 4 3 12 3" xfId="38855" xr:uid="{00000000-0005-0000-0000-00000F970000}"/>
    <cellStyle name="20% - Accent1 4 3 13" xfId="38856" xr:uid="{00000000-0005-0000-0000-000010970000}"/>
    <cellStyle name="20% - Accent1 4 3 13 2" xfId="38857" xr:uid="{00000000-0005-0000-0000-000011970000}"/>
    <cellStyle name="20% - Accent1 4 3 13 2 2" xfId="38858" xr:uid="{00000000-0005-0000-0000-000012970000}"/>
    <cellStyle name="20% - Accent1 4 3 13 3" xfId="38859" xr:uid="{00000000-0005-0000-0000-000013970000}"/>
    <cellStyle name="20% - Accent1 4 3 14" xfId="38860" xr:uid="{00000000-0005-0000-0000-000014970000}"/>
    <cellStyle name="20% - Accent1 4 3 14 2" xfId="38861" xr:uid="{00000000-0005-0000-0000-000015970000}"/>
    <cellStyle name="20% - Accent1 4 3 15" xfId="38862" xr:uid="{00000000-0005-0000-0000-000016970000}"/>
    <cellStyle name="20% - Accent1 4 3 15 2" xfId="38863" xr:uid="{00000000-0005-0000-0000-000017970000}"/>
    <cellStyle name="20% - Accent1 4 3 16" xfId="38864" xr:uid="{00000000-0005-0000-0000-000018970000}"/>
    <cellStyle name="20% - Accent1 4 3 2" xfId="38865" xr:uid="{00000000-0005-0000-0000-000019970000}"/>
    <cellStyle name="20% - Accent1 4 3 2 10" xfId="38866" xr:uid="{00000000-0005-0000-0000-00001A970000}"/>
    <cellStyle name="20% - Accent1 4 3 2 10 2" xfId="38867" xr:uid="{00000000-0005-0000-0000-00001B970000}"/>
    <cellStyle name="20% - Accent1 4 3 2 10 2 2" xfId="38868" xr:uid="{00000000-0005-0000-0000-00001C970000}"/>
    <cellStyle name="20% - Accent1 4 3 2 10 2 2 2" xfId="38869" xr:uid="{00000000-0005-0000-0000-00001D970000}"/>
    <cellStyle name="20% - Accent1 4 3 2 10 2 3" xfId="38870" xr:uid="{00000000-0005-0000-0000-00001E970000}"/>
    <cellStyle name="20% - Accent1 4 3 2 10 3" xfId="38871" xr:uid="{00000000-0005-0000-0000-00001F970000}"/>
    <cellStyle name="20% - Accent1 4 3 2 10 3 2" xfId="38872" xr:uid="{00000000-0005-0000-0000-000020970000}"/>
    <cellStyle name="20% - Accent1 4 3 2 10 4" xfId="38873" xr:uid="{00000000-0005-0000-0000-000021970000}"/>
    <cellStyle name="20% - Accent1 4 3 2 11" xfId="38874" xr:uid="{00000000-0005-0000-0000-000022970000}"/>
    <cellStyle name="20% - Accent1 4 3 2 11 2" xfId="38875" xr:uid="{00000000-0005-0000-0000-000023970000}"/>
    <cellStyle name="20% - Accent1 4 3 2 11 2 2" xfId="38876" xr:uid="{00000000-0005-0000-0000-000024970000}"/>
    <cellStyle name="20% - Accent1 4 3 2 11 3" xfId="38877" xr:uid="{00000000-0005-0000-0000-000025970000}"/>
    <cellStyle name="20% - Accent1 4 3 2 12" xfId="38878" xr:uid="{00000000-0005-0000-0000-000026970000}"/>
    <cellStyle name="20% - Accent1 4 3 2 12 2" xfId="38879" xr:uid="{00000000-0005-0000-0000-000027970000}"/>
    <cellStyle name="20% - Accent1 4 3 2 12 2 2" xfId="38880" xr:uid="{00000000-0005-0000-0000-000028970000}"/>
    <cellStyle name="20% - Accent1 4 3 2 12 3" xfId="38881" xr:uid="{00000000-0005-0000-0000-000029970000}"/>
    <cellStyle name="20% - Accent1 4 3 2 13" xfId="38882" xr:uid="{00000000-0005-0000-0000-00002A970000}"/>
    <cellStyle name="20% - Accent1 4 3 2 13 2" xfId="38883" xr:uid="{00000000-0005-0000-0000-00002B970000}"/>
    <cellStyle name="20% - Accent1 4 3 2 14" xfId="38884" xr:uid="{00000000-0005-0000-0000-00002C970000}"/>
    <cellStyle name="20% - Accent1 4 3 2 14 2" xfId="38885" xr:uid="{00000000-0005-0000-0000-00002D970000}"/>
    <cellStyle name="20% - Accent1 4 3 2 15" xfId="38886" xr:uid="{00000000-0005-0000-0000-00002E970000}"/>
    <cellStyle name="20% - Accent1 4 3 2 2" xfId="38887" xr:uid="{00000000-0005-0000-0000-00002F970000}"/>
    <cellStyle name="20% - Accent1 4 3 2 2 10" xfId="38888" xr:uid="{00000000-0005-0000-0000-000030970000}"/>
    <cellStyle name="20% - Accent1 4 3 2 2 10 2" xfId="38889" xr:uid="{00000000-0005-0000-0000-000031970000}"/>
    <cellStyle name="20% - Accent1 4 3 2 2 10 2 2" xfId="38890" xr:uid="{00000000-0005-0000-0000-000032970000}"/>
    <cellStyle name="20% - Accent1 4 3 2 2 10 3" xfId="38891" xr:uid="{00000000-0005-0000-0000-000033970000}"/>
    <cellStyle name="20% - Accent1 4 3 2 2 11" xfId="38892" xr:uid="{00000000-0005-0000-0000-000034970000}"/>
    <cellStyle name="20% - Accent1 4 3 2 2 11 2" xfId="38893" xr:uid="{00000000-0005-0000-0000-000035970000}"/>
    <cellStyle name="20% - Accent1 4 3 2 2 11 2 2" xfId="38894" xr:uid="{00000000-0005-0000-0000-000036970000}"/>
    <cellStyle name="20% - Accent1 4 3 2 2 11 3" xfId="38895" xr:uid="{00000000-0005-0000-0000-000037970000}"/>
    <cellStyle name="20% - Accent1 4 3 2 2 12" xfId="38896" xr:uid="{00000000-0005-0000-0000-000038970000}"/>
    <cellStyle name="20% - Accent1 4 3 2 2 12 2" xfId="38897" xr:uid="{00000000-0005-0000-0000-000039970000}"/>
    <cellStyle name="20% - Accent1 4 3 2 2 13" xfId="38898" xr:uid="{00000000-0005-0000-0000-00003A970000}"/>
    <cellStyle name="20% - Accent1 4 3 2 2 13 2" xfId="38899" xr:uid="{00000000-0005-0000-0000-00003B970000}"/>
    <cellStyle name="20% - Accent1 4 3 2 2 14" xfId="38900" xr:uid="{00000000-0005-0000-0000-00003C970000}"/>
    <cellStyle name="20% - Accent1 4 3 2 2 2" xfId="38901" xr:uid="{00000000-0005-0000-0000-00003D970000}"/>
    <cellStyle name="20% - Accent1 4 3 2 2 2 10" xfId="38902" xr:uid="{00000000-0005-0000-0000-00003E970000}"/>
    <cellStyle name="20% - Accent1 4 3 2 2 2 10 2" xfId="38903" xr:uid="{00000000-0005-0000-0000-00003F970000}"/>
    <cellStyle name="20% - Accent1 4 3 2 2 2 11" xfId="38904" xr:uid="{00000000-0005-0000-0000-000040970000}"/>
    <cellStyle name="20% - Accent1 4 3 2 2 2 2" xfId="38905" xr:uid="{00000000-0005-0000-0000-000041970000}"/>
    <cellStyle name="20% - Accent1 4 3 2 2 2 2 2" xfId="38906" xr:uid="{00000000-0005-0000-0000-000042970000}"/>
    <cellStyle name="20% - Accent1 4 3 2 2 2 2 2 2" xfId="38907" xr:uid="{00000000-0005-0000-0000-000043970000}"/>
    <cellStyle name="20% - Accent1 4 3 2 2 2 2 2 2 2" xfId="38908" xr:uid="{00000000-0005-0000-0000-000044970000}"/>
    <cellStyle name="20% - Accent1 4 3 2 2 2 2 2 2 2 2" xfId="38909" xr:uid="{00000000-0005-0000-0000-000045970000}"/>
    <cellStyle name="20% - Accent1 4 3 2 2 2 2 2 2 3" xfId="38910" xr:uid="{00000000-0005-0000-0000-000046970000}"/>
    <cellStyle name="20% - Accent1 4 3 2 2 2 2 2 3" xfId="38911" xr:uid="{00000000-0005-0000-0000-000047970000}"/>
    <cellStyle name="20% - Accent1 4 3 2 2 2 2 2 3 2" xfId="38912" xr:uid="{00000000-0005-0000-0000-000048970000}"/>
    <cellStyle name="20% - Accent1 4 3 2 2 2 2 2 4" xfId="38913" xr:uid="{00000000-0005-0000-0000-000049970000}"/>
    <cellStyle name="20% - Accent1 4 3 2 2 2 2 3" xfId="38914" xr:uid="{00000000-0005-0000-0000-00004A970000}"/>
    <cellStyle name="20% - Accent1 4 3 2 2 2 2 3 2" xfId="38915" xr:uid="{00000000-0005-0000-0000-00004B970000}"/>
    <cellStyle name="20% - Accent1 4 3 2 2 2 2 3 2 2" xfId="38916" xr:uid="{00000000-0005-0000-0000-00004C970000}"/>
    <cellStyle name="20% - Accent1 4 3 2 2 2 2 3 2 2 2" xfId="38917" xr:uid="{00000000-0005-0000-0000-00004D970000}"/>
    <cellStyle name="20% - Accent1 4 3 2 2 2 2 3 2 3" xfId="38918" xr:uid="{00000000-0005-0000-0000-00004E970000}"/>
    <cellStyle name="20% - Accent1 4 3 2 2 2 2 3 3" xfId="38919" xr:uid="{00000000-0005-0000-0000-00004F970000}"/>
    <cellStyle name="20% - Accent1 4 3 2 2 2 2 3 3 2" xfId="38920" xr:uid="{00000000-0005-0000-0000-000050970000}"/>
    <cellStyle name="20% - Accent1 4 3 2 2 2 2 3 4" xfId="38921" xr:uid="{00000000-0005-0000-0000-000051970000}"/>
    <cellStyle name="20% - Accent1 4 3 2 2 2 2 4" xfId="38922" xr:uid="{00000000-0005-0000-0000-000052970000}"/>
    <cellStyle name="20% - Accent1 4 3 2 2 2 2 4 2" xfId="38923" xr:uid="{00000000-0005-0000-0000-000053970000}"/>
    <cellStyle name="20% - Accent1 4 3 2 2 2 2 4 2 2" xfId="38924" xr:uid="{00000000-0005-0000-0000-000054970000}"/>
    <cellStyle name="20% - Accent1 4 3 2 2 2 2 4 2 2 2" xfId="38925" xr:uid="{00000000-0005-0000-0000-000055970000}"/>
    <cellStyle name="20% - Accent1 4 3 2 2 2 2 4 2 3" xfId="38926" xr:uid="{00000000-0005-0000-0000-000056970000}"/>
    <cellStyle name="20% - Accent1 4 3 2 2 2 2 4 3" xfId="38927" xr:uid="{00000000-0005-0000-0000-000057970000}"/>
    <cellStyle name="20% - Accent1 4 3 2 2 2 2 4 3 2" xfId="38928" xr:uid="{00000000-0005-0000-0000-000058970000}"/>
    <cellStyle name="20% - Accent1 4 3 2 2 2 2 4 4" xfId="38929" xr:uid="{00000000-0005-0000-0000-000059970000}"/>
    <cellStyle name="20% - Accent1 4 3 2 2 2 2 5" xfId="38930" xr:uid="{00000000-0005-0000-0000-00005A970000}"/>
    <cellStyle name="20% - Accent1 4 3 2 2 2 2 5 2" xfId="38931" xr:uid="{00000000-0005-0000-0000-00005B970000}"/>
    <cellStyle name="20% - Accent1 4 3 2 2 2 2 5 2 2" xfId="38932" xr:uid="{00000000-0005-0000-0000-00005C970000}"/>
    <cellStyle name="20% - Accent1 4 3 2 2 2 2 5 3" xfId="38933" xr:uid="{00000000-0005-0000-0000-00005D970000}"/>
    <cellStyle name="20% - Accent1 4 3 2 2 2 2 6" xfId="38934" xr:uid="{00000000-0005-0000-0000-00005E970000}"/>
    <cellStyle name="20% - Accent1 4 3 2 2 2 2 6 2" xfId="38935" xr:uid="{00000000-0005-0000-0000-00005F970000}"/>
    <cellStyle name="20% - Accent1 4 3 2 2 2 2 6 2 2" xfId="38936" xr:uid="{00000000-0005-0000-0000-000060970000}"/>
    <cellStyle name="20% - Accent1 4 3 2 2 2 2 6 3" xfId="38937" xr:uid="{00000000-0005-0000-0000-000061970000}"/>
    <cellStyle name="20% - Accent1 4 3 2 2 2 2 7" xfId="38938" xr:uid="{00000000-0005-0000-0000-000062970000}"/>
    <cellStyle name="20% - Accent1 4 3 2 2 2 2 7 2" xfId="38939" xr:uid="{00000000-0005-0000-0000-000063970000}"/>
    <cellStyle name="20% - Accent1 4 3 2 2 2 2 8" xfId="38940" xr:uid="{00000000-0005-0000-0000-000064970000}"/>
    <cellStyle name="20% - Accent1 4 3 2 2 2 2 8 2" xfId="38941" xr:uid="{00000000-0005-0000-0000-000065970000}"/>
    <cellStyle name="20% - Accent1 4 3 2 2 2 2 9" xfId="38942" xr:uid="{00000000-0005-0000-0000-000066970000}"/>
    <cellStyle name="20% - Accent1 4 3 2 2 2 3" xfId="38943" xr:uid="{00000000-0005-0000-0000-000067970000}"/>
    <cellStyle name="20% - Accent1 4 3 2 2 2 3 2" xfId="38944" xr:uid="{00000000-0005-0000-0000-000068970000}"/>
    <cellStyle name="20% - Accent1 4 3 2 2 2 3 2 2" xfId="38945" xr:uid="{00000000-0005-0000-0000-000069970000}"/>
    <cellStyle name="20% - Accent1 4 3 2 2 2 3 2 2 2" xfId="38946" xr:uid="{00000000-0005-0000-0000-00006A970000}"/>
    <cellStyle name="20% - Accent1 4 3 2 2 2 3 2 2 2 2" xfId="38947" xr:uid="{00000000-0005-0000-0000-00006B970000}"/>
    <cellStyle name="20% - Accent1 4 3 2 2 2 3 2 2 3" xfId="38948" xr:uid="{00000000-0005-0000-0000-00006C970000}"/>
    <cellStyle name="20% - Accent1 4 3 2 2 2 3 2 3" xfId="38949" xr:uid="{00000000-0005-0000-0000-00006D970000}"/>
    <cellStyle name="20% - Accent1 4 3 2 2 2 3 2 3 2" xfId="38950" xr:uid="{00000000-0005-0000-0000-00006E970000}"/>
    <cellStyle name="20% - Accent1 4 3 2 2 2 3 2 4" xfId="38951" xr:uid="{00000000-0005-0000-0000-00006F970000}"/>
    <cellStyle name="20% - Accent1 4 3 2 2 2 3 3" xfId="38952" xr:uid="{00000000-0005-0000-0000-000070970000}"/>
    <cellStyle name="20% - Accent1 4 3 2 2 2 3 3 2" xfId="38953" xr:uid="{00000000-0005-0000-0000-000071970000}"/>
    <cellStyle name="20% - Accent1 4 3 2 2 2 3 3 2 2" xfId="38954" xr:uid="{00000000-0005-0000-0000-000072970000}"/>
    <cellStyle name="20% - Accent1 4 3 2 2 2 3 3 2 2 2" xfId="38955" xr:uid="{00000000-0005-0000-0000-000073970000}"/>
    <cellStyle name="20% - Accent1 4 3 2 2 2 3 3 2 3" xfId="38956" xr:uid="{00000000-0005-0000-0000-000074970000}"/>
    <cellStyle name="20% - Accent1 4 3 2 2 2 3 3 3" xfId="38957" xr:uid="{00000000-0005-0000-0000-000075970000}"/>
    <cellStyle name="20% - Accent1 4 3 2 2 2 3 3 3 2" xfId="38958" xr:uid="{00000000-0005-0000-0000-000076970000}"/>
    <cellStyle name="20% - Accent1 4 3 2 2 2 3 3 4" xfId="38959" xr:uid="{00000000-0005-0000-0000-000077970000}"/>
    <cellStyle name="20% - Accent1 4 3 2 2 2 3 4" xfId="38960" xr:uid="{00000000-0005-0000-0000-000078970000}"/>
    <cellStyle name="20% - Accent1 4 3 2 2 2 3 4 2" xfId="38961" xr:uid="{00000000-0005-0000-0000-000079970000}"/>
    <cellStyle name="20% - Accent1 4 3 2 2 2 3 4 2 2" xfId="38962" xr:uid="{00000000-0005-0000-0000-00007A970000}"/>
    <cellStyle name="20% - Accent1 4 3 2 2 2 3 4 2 2 2" xfId="38963" xr:uid="{00000000-0005-0000-0000-00007B970000}"/>
    <cellStyle name="20% - Accent1 4 3 2 2 2 3 4 2 3" xfId="38964" xr:uid="{00000000-0005-0000-0000-00007C970000}"/>
    <cellStyle name="20% - Accent1 4 3 2 2 2 3 4 3" xfId="38965" xr:uid="{00000000-0005-0000-0000-00007D970000}"/>
    <cellStyle name="20% - Accent1 4 3 2 2 2 3 4 3 2" xfId="38966" xr:uid="{00000000-0005-0000-0000-00007E970000}"/>
    <cellStyle name="20% - Accent1 4 3 2 2 2 3 4 4" xfId="38967" xr:uid="{00000000-0005-0000-0000-00007F970000}"/>
    <cellStyle name="20% - Accent1 4 3 2 2 2 3 5" xfId="38968" xr:uid="{00000000-0005-0000-0000-000080970000}"/>
    <cellStyle name="20% - Accent1 4 3 2 2 2 3 5 2" xfId="38969" xr:uid="{00000000-0005-0000-0000-000081970000}"/>
    <cellStyle name="20% - Accent1 4 3 2 2 2 3 5 2 2" xfId="38970" xr:uid="{00000000-0005-0000-0000-000082970000}"/>
    <cellStyle name="20% - Accent1 4 3 2 2 2 3 5 3" xfId="38971" xr:uid="{00000000-0005-0000-0000-000083970000}"/>
    <cellStyle name="20% - Accent1 4 3 2 2 2 3 6" xfId="38972" xr:uid="{00000000-0005-0000-0000-000084970000}"/>
    <cellStyle name="20% - Accent1 4 3 2 2 2 3 6 2" xfId="38973" xr:uid="{00000000-0005-0000-0000-000085970000}"/>
    <cellStyle name="20% - Accent1 4 3 2 2 2 3 6 2 2" xfId="38974" xr:uid="{00000000-0005-0000-0000-000086970000}"/>
    <cellStyle name="20% - Accent1 4 3 2 2 2 3 6 3" xfId="38975" xr:uid="{00000000-0005-0000-0000-000087970000}"/>
    <cellStyle name="20% - Accent1 4 3 2 2 2 3 7" xfId="38976" xr:uid="{00000000-0005-0000-0000-000088970000}"/>
    <cellStyle name="20% - Accent1 4 3 2 2 2 3 7 2" xfId="38977" xr:uid="{00000000-0005-0000-0000-000089970000}"/>
    <cellStyle name="20% - Accent1 4 3 2 2 2 3 8" xfId="38978" xr:uid="{00000000-0005-0000-0000-00008A970000}"/>
    <cellStyle name="20% - Accent1 4 3 2 2 2 3 8 2" xfId="38979" xr:uid="{00000000-0005-0000-0000-00008B970000}"/>
    <cellStyle name="20% - Accent1 4 3 2 2 2 3 9" xfId="38980" xr:uid="{00000000-0005-0000-0000-00008C970000}"/>
    <cellStyle name="20% - Accent1 4 3 2 2 2 4" xfId="38981" xr:uid="{00000000-0005-0000-0000-00008D970000}"/>
    <cellStyle name="20% - Accent1 4 3 2 2 2 4 2" xfId="38982" xr:uid="{00000000-0005-0000-0000-00008E970000}"/>
    <cellStyle name="20% - Accent1 4 3 2 2 2 4 2 2" xfId="38983" xr:uid="{00000000-0005-0000-0000-00008F970000}"/>
    <cellStyle name="20% - Accent1 4 3 2 2 2 4 2 2 2" xfId="38984" xr:uid="{00000000-0005-0000-0000-000090970000}"/>
    <cellStyle name="20% - Accent1 4 3 2 2 2 4 2 3" xfId="38985" xr:uid="{00000000-0005-0000-0000-000091970000}"/>
    <cellStyle name="20% - Accent1 4 3 2 2 2 4 3" xfId="38986" xr:uid="{00000000-0005-0000-0000-000092970000}"/>
    <cellStyle name="20% - Accent1 4 3 2 2 2 4 3 2" xfId="38987" xr:uid="{00000000-0005-0000-0000-000093970000}"/>
    <cellStyle name="20% - Accent1 4 3 2 2 2 4 4" xfId="38988" xr:uid="{00000000-0005-0000-0000-000094970000}"/>
    <cellStyle name="20% - Accent1 4 3 2 2 2 5" xfId="38989" xr:uid="{00000000-0005-0000-0000-000095970000}"/>
    <cellStyle name="20% - Accent1 4 3 2 2 2 5 2" xfId="38990" xr:uid="{00000000-0005-0000-0000-000096970000}"/>
    <cellStyle name="20% - Accent1 4 3 2 2 2 5 2 2" xfId="38991" xr:uid="{00000000-0005-0000-0000-000097970000}"/>
    <cellStyle name="20% - Accent1 4 3 2 2 2 5 2 2 2" xfId="38992" xr:uid="{00000000-0005-0000-0000-000098970000}"/>
    <cellStyle name="20% - Accent1 4 3 2 2 2 5 2 3" xfId="38993" xr:uid="{00000000-0005-0000-0000-000099970000}"/>
    <cellStyle name="20% - Accent1 4 3 2 2 2 5 3" xfId="38994" xr:uid="{00000000-0005-0000-0000-00009A970000}"/>
    <cellStyle name="20% - Accent1 4 3 2 2 2 5 3 2" xfId="38995" xr:uid="{00000000-0005-0000-0000-00009B970000}"/>
    <cellStyle name="20% - Accent1 4 3 2 2 2 5 4" xfId="38996" xr:uid="{00000000-0005-0000-0000-00009C970000}"/>
    <cellStyle name="20% - Accent1 4 3 2 2 2 6" xfId="38997" xr:uid="{00000000-0005-0000-0000-00009D970000}"/>
    <cellStyle name="20% - Accent1 4 3 2 2 2 6 2" xfId="38998" xr:uid="{00000000-0005-0000-0000-00009E970000}"/>
    <cellStyle name="20% - Accent1 4 3 2 2 2 6 2 2" xfId="38999" xr:uid="{00000000-0005-0000-0000-00009F970000}"/>
    <cellStyle name="20% - Accent1 4 3 2 2 2 6 2 2 2" xfId="39000" xr:uid="{00000000-0005-0000-0000-0000A0970000}"/>
    <cellStyle name="20% - Accent1 4 3 2 2 2 6 2 3" xfId="39001" xr:uid="{00000000-0005-0000-0000-0000A1970000}"/>
    <cellStyle name="20% - Accent1 4 3 2 2 2 6 3" xfId="39002" xr:uid="{00000000-0005-0000-0000-0000A2970000}"/>
    <cellStyle name="20% - Accent1 4 3 2 2 2 6 3 2" xfId="39003" xr:uid="{00000000-0005-0000-0000-0000A3970000}"/>
    <cellStyle name="20% - Accent1 4 3 2 2 2 6 4" xfId="39004" xr:uid="{00000000-0005-0000-0000-0000A4970000}"/>
    <cellStyle name="20% - Accent1 4 3 2 2 2 7" xfId="39005" xr:uid="{00000000-0005-0000-0000-0000A5970000}"/>
    <cellStyle name="20% - Accent1 4 3 2 2 2 7 2" xfId="39006" xr:uid="{00000000-0005-0000-0000-0000A6970000}"/>
    <cellStyle name="20% - Accent1 4 3 2 2 2 7 2 2" xfId="39007" xr:uid="{00000000-0005-0000-0000-0000A7970000}"/>
    <cellStyle name="20% - Accent1 4 3 2 2 2 7 3" xfId="39008" xr:uid="{00000000-0005-0000-0000-0000A8970000}"/>
    <cellStyle name="20% - Accent1 4 3 2 2 2 8" xfId="39009" xr:uid="{00000000-0005-0000-0000-0000A9970000}"/>
    <cellStyle name="20% - Accent1 4 3 2 2 2 8 2" xfId="39010" xr:uid="{00000000-0005-0000-0000-0000AA970000}"/>
    <cellStyle name="20% - Accent1 4 3 2 2 2 8 2 2" xfId="39011" xr:uid="{00000000-0005-0000-0000-0000AB970000}"/>
    <cellStyle name="20% - Accent1 4 3 2 2 2 8 3" xfId="39012" xr:uid="{00000000-0005-0000-0000-0000AC970000}"/>
    <cellStyle name="20% - Accent1 4 3 2 2 2 9" xfId="39013" xr:uid="{00000000-0005-0000-0000-0000AD970000}"/>
    <cellStyle name="20% - Accent1 4 3 2 2 2 9 2" xfId="39014" xr:uid="{00000000-0005-0000-0000-0000AE970000}"/>
    <cellStyle name="20% - Accent1 4 3 2 2 3" xfId="39015" xr:uid="{00000000-0005-0000-0000-0000AF970000}"/>
    <cellStyle name="20% - Accent1 4 3 2 2 3 10" xfId="39016" xr:uid="{00000000-0005-0000-0000-0000B0970000}"/>
    <cellStyle name="20% - Accent1 4 3 2 2 3 10 2" xfId="39017" xr:uid="{00000000-0005-0000-0000-0000B1970000}"/>
    <cellStyle name="20% - Accent1 4 3 2 2 3 11" xfId="39018" xr:uid="{00000000-0005-0000-0000-0000B2970000}"/>
    <cellStyle name="20% - Accent1 4 3 2 2 3 2" xfId="39019" xr:uid="{00000000-0005-0000-0000-0000B3970000}"/>
    <cellStyle name="20% - Accent1 4 3 2 2 3 2 2" xfId="39020" xr:uid="{00000000-0005-0000-0000-0000B4970000}"/>
    <cellStyle name="20% - Accent1 4 3 2 2 3 2 2 2" xfId="39021" xr:uid="{00000000-0005-0000-0000-0000B5970000}"/>
    <cellStyle name="20% - Accent1 4 3 2 2 3 2 2 2 2" xfId="39022" xr:uid="{00000000-0005-0000-0000-0000B6970000}"/>
    <cellStyle name="20% - Accent1 4 3 2 2 3 2 2 2 2 2" xfId="39023" xr:uid="{00000000-0005-0000-0000-0000B7970000}"/>
    <cellStyle name="20% - Accent1 4 3 2 2 3 2 2 2 3" xfId="39024" xr:uid="{00000000-0005-0000-0000-0000B8970000}"/>
    <cellStyle name="20% - Accent1 4 3 2 2 3 2 2 3" xfId="39025" xr:uid="{00000000-0005-0000-0000-0000B9970000}"/>
    <cellStyle name="20% - Accent1 4 3 2 2 3 2 2 3 2" xfId="39026" xr:uid="{00000000-0005-0000-0000-0000BA970000}"/>
    <cellStyle name="20% - Accent1 4 3 2 2 3 2 2 4" xfId="39027" xr:uid="{00000000-0005-0000-0000-0000BB970000}"/>
    <cellStyle name="20% - Accent1 4 3 2 2 3 2 3" xfId="39028" xr:uid="{00000000-0005-0000-0000-0000BC970000}"/>
    <cellStyle name="20% - Accent1 4 3 2 2 3 2 3 2" xfId="39029" xr:uid="{00000000-0005-0000-0000-0000BD970000}"/>
    <cellStyle name="20% - Accent1 4 3 2 2 3 2 3 2 2" xfId="39030" xr:uid="{00000000-0005-0000-0000-0000BE970000}"/>
    <cellStyle name="20% - Accent1 4 3 2 2 3 2 3 2 2 2" xfId="39031" xr:uid="{00000000-0005-0000-0000-0000BF970000}"/>
    <cellStyle name="20% - Accent1 4 3 2 2 3 2 3 2 3" xfId="39032" xr:uid="{00000000-0005-0000-0000-0000C0970000}"/>
    <cellStyle name="20% - Accent1 4 3 2 2 3 2 3 3" xfId="39033" xr:uid="{00000000-0005-0000-0000-0000C1970000}"/>
    <cellStyle name="20% - Accent1 4 3 2 2 3 2 3 3 2" xfId="39034" xr:uid="{00000000-0005-0000-0000-0000C2970000}"/>
    <cellStyle name="20% - Accent1 4 3 2 2 3 2 3 4" xfId="39035" xr:uid="{00000000-0005-0000-0000-0000C3970000}"/>
    <cellStyle name="20% - Accent1 4 3 2 2 3 2 4" xfId="39036" xr:uid="{00000000-0005-0000-0000-0000C4970000}"/>
    <cellStyle name="20% - Accent1 4 3 2 2 3 2 4 2" xfId="39037" xr:uid="{00000000-0005-0000-0000-0000C5970000}"/>
    <cellStyle name="20% - Accent1 4 3 2 2 3 2 4 2 2" xfId="39038" xr:uid="{00000000-0005-0000-0000-0000C6970000}"/>
    <cellStyle name="20% - Accent1 4 3 2 2 3 2 4 2 2 2" xfId="39039" xr:uid="{00000000-0005-0000-0000-0000C7970000}"/>
    <cellStyle name="20% - Accent1 4 3 2 2 3 2 4 2 3" xfId="39040" xr:uid="{00000000-0005-0000-0000-0000C8970000}"/>
    <cellStyle name="20% - Accent1 4 3 2 2 3 2 4 3" xfId="39041" xr:uid="{00000000-0005-0000-0000-0000C9970000}"/>
    <cellStyle name="20% - Accent1 4 3 2 2 3 2 4 3 2" xfId="39042" xr:uid="{00000000-0005-0000-0000-0000CA970000}"/>
    <cellStyle name="20% - Accent1 4 3 2 2 3 2 4 4" xfId="39043" xr:uid="{00000000-0005-0000-0000-0000CB970000}"/>
    <cellStyle name="20% - Accent1 4 3 2 2 3 2 5" xfId="39044" xr:uid="{00000000-0005-0000-0000-0000CC970000}"/>
    <cellStyle name="20% - Accent1 4 3 2 2 3 2 5 2" xfId="39045" xr:uid="{00000000-0005-0000-0000-0000CD970000}"/>
    <cellStyle name="20% - Accent1 4 3 2 2 3 2 5 2 2" xfId="39046" xr:uid="{00000000-0005-0000-0000-0000CE970000}"/>
    <cellStyle name="20% - Accent1 4 3 2 2 3 2 5 3" xfId="39047" xr:uid="{00000000-0005-0000-0000-0000CF970000}"/>
    <cellStyle name="20% - Accent1 4 3 2 2 3 2 6" xfId="39048" xr:uid="{00000000-0005-0000-0000-0000D0970000}"/>
    <cellStyle name="20% - Accent1 4 3 2 2 3 2 6 2" xfId="39049" xr:uid="{00000000-0005-0000-0000-0000D1970000}"/>
    <cellStyle name="20% - Accent1 4 3 2 2 3 2 6 2 2" xfId="39050" xr:uid="{00000000-0005-0000-0000-0000D2970000}"/>
    <cellStyle name="20% - Accent1 4 3 2 2 3 2 6 3" xfId="39051" xr:uid="{00000000-0005-0000-0000-0000D3970000}"/>
    <cellStyle name="20% - Accent1 4 3 2 2 3 2 7" xfId="39052" xr:uid="{00000000-0005-0000-0000-0000D4970000}"/>
    <cellStyle name="20% - Accent1 4 3 2 2 3 2 7 2" xfId="39053" xr:uid="{00000000-0005-0000-0000-0000D5970000}"/>
    <cellStyle name="20% - Accent1 4 3 2 2 3 2 8" xfId="39054" xr:uid="{00000000-0005-0000-0000-0000D6970000}"/>
    <cellStyle name="20% - Accent1 4 3 2 2 3 2 8 2" xfId="39055" xr:uid="{00000000-0005-0000-0000-0000D7970000}"/>
    <cellStyle name="20% - Accent1 4 3 2 2 3 2 9" xfId="39056" xr:uid="{00000000-0005-0000-0000-0000D8970000}"/>
    <cellStyle name="20% - Accent1 4 3 2 2 3 3" xfId="39057" xr:uid="{00000000-0005-0000-0000-0000D9970000}"/>
    <cellStyle name="20% - Accent1 4 3 2 2 3 3 2" xfId="39058" xr:uid="{00000000-0005-0000-0000-0000DA970000}"/>
    <cellStyle name="20% - Accent1 4 3 2 2 3 3 2 2" xfId="39059" xr:uid="{00000000-0005-0000-0000-0000DB970000}"/>
    <cellStyle name="20% - Accent1 4 3 2 2 3 3 2 2 2" xfId="39060" xr:uid="{00000000-0005-0000-0000-0000DC970000}"/>
    <cellStyle name="20% - Accent1 4 3 2 2 3 3 2 2 2 2" xfId="39061" xr:uid="{00000000-0005-0000-0000-0000DD970000}"/>
    <cellStyle name="20% - Accent1 4 3 2 2 3 3 2 2 3" xfId="39062" xr:uid="{00000000-0005-0000-0000-0000DE970000}"/>
    <cellStyle name="20% - Accent1 4 3 2 2 3 3 2 3" xfId="39063" xr:uid="{00000000-0005-0000-0000-0000DF970000}"/>
    <cellStyle name="20% - Accent1 4 3 2 2 3 3 2 3 2" xfId="39064" xr:uid="{00000000-0005-0000-0000-0000E0970000}"/>
    <cellStyle name="20% - Accent1 4 3 2 2 3 3 2 4" xfId="39065" xr:uid="{00000000-0005-0000-0000-0000E1970000}"/>
    <cellStyle name="20% - Accent1 4 3 2 2 3 3 3" xfId="39066" xr:uid="{00000000-0005-0000-0000-0000E2970000}"/>
    <cellStyle name="20% - Accent1 4 3 2 2 3 3 3 2" xfId="39067" xr:uid="{00000000-0005-0000-0000-0000E3970000}"/>
    <cellStyle name="20% - Accent1 4 3 2 2 3 3 3 2 2" xfId="39068" xr:uid="{00000000-0005-0000-0000-0000E4970000}"/>
    <cellStyle name="20% - Accent1 4 3 2 2 3 3 3 2 2 2" xfId="39069" xr:uid="{00000000-0005-0000-0000-0000E5970000}"/>
    <cellStyle name="20% - Accent1 4 3 2 2 3 3 3 2 3" xfId="39070" xr:uid="{00000000-0005-0000-0000-0000E6970000}"/>
    <cellStyle name="20% - Accent1 4 3 2 2 3 3 3 3" xfId="39071" xr:uid="{00000000-0005-0000-0000-0000E7970000}"/>
    <cellStyle name="20% - Accent1 4 3 2 2 3 3 3 3 2" xfId="39072" xr:uid="{00000000-0005-0000-0000-0000E8970000}"/>
    <cellStyle name="20% - Accent1 4 3 2 2 3 3 3 4" xfId="39073" xr:uid="{00000000-0005-0000-0000-0000E9970000}"/>
    <cellStyle name="20% - Accent1 4 3 2 2 3 3 4" xfId="39074" xr:uid="{00000000-0005-0000-0000-0000EA970000}"/>
    <cellStyle name="20% - Accent1 4 3 2 2 3 3 4 2" xfId="39075" xr:uid="{00000000-0005-0000-0000-0000EB970000}"/>
    <cellStyle name="20% - Accent1 4 3 2 2 3 3 4 2 2" xfId="39076" xr:uid="{00000000-0005-0000-0000-0000EC970000}"/>
    <cellStyle name="20% - Accent1 4 3 2 2 3 3 4 2 2 2" xfId="39077" xr:uid="{00000000-0005-0000-0000-0000ED970000}"/>
    <cellStyle name="20% - Accent1 4 3 2 2 3 3 4 2 3" xfId="39078" xr:uid="{00000000-0005-0000-0000-0000EE970000}"/>
    <cellStyle name="20% - Accent1 4 3 2 2 3 3 4 3" xfId="39079" xr:uid="{00000000-0005-0000-0000-0000EF970000}"/>
    <cellStyle name="20% - Accent1 4 3 2 2 3 3 4 3 2" xfId="39080" xr:uid="{00000000-0005-0000-0000-0000F0970000}"/>
    <cellStyle name="20% - Accent1 4 3 2 2 3 3 4 4" xfId="39081" xr:uid="{00000000-0005-0000-0000-0000F1970000}"/>
    <cellStyle name="20% - Accent1 4 3 2 2 3 3 5" xfId="39082" xr:uid="{00000000-0005-0000-0000-0000F2970000}"/>
    <cellStyle name="20% - Accent1 4 3 2 2 3 3 5 2" xfId="39083" xr:uid="{00000000-0005-0000-0000-0000F3970000}"/>
    <cellStyle name="20% - Accent1 4 3 2 2 3 3 5 2 2" xfId="39084" xr:uid="{00000000-0005-0000-0000-0000F4970000}"/>
    <cellStyle name="20% - Accent1 4 3 2 2 3 3 5 3" xfId="39085" xr:uid="{00000000-0005-0000-0000-0000F5970000}"/>
    <cellStyle name="20% - Accent1 4 3 2 2 3 3 6" xfId="39086" xr:uid="{00000000-0005-0000-0000-0000F6970000}"/>
    <cellStyle name="20% - Accent1 4 3 2 2 3 3 6 2" xfId="39087" xr:uid="{00000000-0005-0000-0000-0000F7970000}"/>
    <cellStyle name="20% - Accent1 4 3 2 2 3 3 6 2 2" xfId="39088" xr:uid="{00000000-0005-0000-0000-0000F8970000}"/>
    <cellStyle name="20% - Accent1 4 3 2 2 3 3 6 3" xfId="39089" xr:uid="{00000000-0005-0000-0000-0000F9970000}"/>
    <cellStyle name="20% - Accent1 4 3 2 2 3 3 7" xfId="39090" xr:uid="{00000000-0005-0000-0000-0000FA970000}"/>
    <cellStyle name="20% - Accent1 4 3 2 2 3 3 7 2" xfId="39091" xr:uid="{00000000-0005-0000-0000-0000FB970000}"/>
    <cellStyle name="20% - Accent1 4 3 2 2 3 3 8" xfId="39092" xr:uid="{00000000-0005-0000-0000-0000FC970000}"/>
    <cellStyle name="20% - Accent1 4 3 2 2 3 3 8 2" xfId="39093" xr:uid="{00000000-0005-0000-0000-0000FD970000}"/>
    <cellStyle name="20% - Accent1 4 3 2 2 3 3 9" xfId="39094" xr:uid="{00000000-0005-0000-0000-0000FE970000}"/>
    <cellStyle name="20% - Accent1 4 3 2 2 3 4" xfId="39095" xr:uid="{00000000-0005-0000-0000-0000FF970000}"/>
    <cellStyle name="20% - Accent1 4 3 2 2 3 4 2" xfId="39096" xr:uid="{00000000-0005-0000-0000-000000980000}"/>
    <cellStyle name="20% - Accent1 4 3 2 2 3 4 2 2" xfId="39097" xr:uid="{00000000-0005-0000-0000-000001980000}"/>
    <cellStyle name="20% - Accent1 4 3 2 2 3 4 2 2 2" xfId="39098" xr:uid="{00000000-0005-0000-0000-000002980000}"/>
    <cellStyle name="20% - Accent1 4 3 2 2 3 4 2 3" xfId="39099" xr:uid="{00000000-0005-0000-0000-000003980000}"/>
    <cellStyle name="20% - Accent1 4 3 2 2 3 4 3" xfId="39100" xr:uid="{00000000-0005-0000-0000-000004980000}"/>
    <cellStyle name="20% - Accent1 4 3 2 2 3 4 3 2" xfId="39101" xr:uid="{00000000-0005-0000-0000-000005980000}"/>
    <cellStyle name="20% - Accent1 4 3 2 2 3 4 4" xfId="39102" xr:uid="{00000000-0005-0000-0000-000006980000}"/>
    <cellStyle name="20% - Accent1 4 3 2 2 3 5" xfId="39103" xr:uid="{00000000-0005-0000-0000-000007980000}"/>
    <cellStyle name="20% - Accent1 4 3 2 2 3 5 2" xfId="39104" xr:uid="{00000000-0005-0000-0000-000008980000}"/>
    <cellStyle name="20% - Accent1 4 3 2 2 3 5 2 2" xfId="39105" xr:uid="{00000000-0005-0000-0000-000009980000}"/>
    <cellStyle name="20% - Accent1 4 3 2 2 3 5 2 2 2" xfId="39106" xr:uid="{00000000-0005-0000-0000-00000A980000}"/>
    <cellStyle name="20% - Accent1 4 3 2 2 3 5 2 3" xfId="39107" xr:uid="{00000000-0005-0000-0000-00000B980000}"/>
    <cellStyle name="20% - Accent1 4 3 2 2 3 5 3" xfId="39108" xr:uid="{00000000-0005-0000-0000-00000C980000}"/>
    <cellStyle name="20% - Accent1 4 3 2 2 3 5 3 2" xfId="39109" xr:uid="{00000000-0005-0000-0000-00000D980000}"/>
    <cellStyle name="20% - Accent1 4 3 2 2 3 5 4" xfId="39110" xr:uid="{00000000-0005-0000-0000-00000E980000}"/>
    <cellStyle name="20% - Accent1 4 3 2 2 3 6" xfId="39111" xr:uid="{00000000-0005-0000-0000-00000F980000}"/>
    <cellStyle name="20% - Accent1 4 3 2 2 3 6 2" xfId="39112" xr:uid="{00000000-0005-0000-0000-000010980000}"/>
    <cellStyle name="20% - Accent1 4 3 2 2 3 6 2 2" xfId="39113" xr:uid="{00000000-0005-0000-0000-000011980000}"/>
    <cellStyle name="20% - Accent1 4 3 2 2 3 6 2 2 2" xfId="39114" xr:uid="{00000000-0005-0000-0000-000012980000}"/>
    <cellStyle name="20% - Accent1 4 3 2 2 3 6 2 3" xfId="39115" xr:uid="{00000000-0005-0000-0000-000013980000}"/>
    <cellStyle name="20% - Accent1 4 3 2 2 3 6 3" xfId="39116" xr:uid="{00000000-0005-0000-0000-000014980000}"/>
    <cellStyle name="20% - Accent1 4 3 2 2 3 6 3 2" xfId="39117" xr:uid="{00000000-0005-0000-0000-000015980000}"/>
    <cellStyle name="20% - Accent1 4 3 2 2 3 6 4" xfId="39118" xr:uid="{00000000-0005-0000-0000-000016980000}"/>
    <cellStyle name="20% - Accent1 4 3 2 2 3 7" xfId="39119" xr:uid="{00000000-0005-0000-0000-000017980000}"/>
    <cellStyle name="20% - Accent1 4 3 2 2 3 7 2" xfId="39120" xr:uid="{00000000-0005-0000-0000-000018980000}"/>
    <cellStyle name="20% - Accent1 4 3 2 2 3 7 2 2" xfId="39121" xr:uid="{00000000-0005-0000-0000-000019980000}"/>
    <cellStyle name="20% - Accent1 4 3 2 2 3 7 3" xfId="39122" xr:uid="{00000000-0005-0000-0000-00001A980000}"/>
    <cellStyle name="20% - Accent1 4 3 2 2 3 8" xfId="39123" xr:uid="{00000000-0005-0000-0000-00001B980000}"/>
    <cellStyle name="20% - Accent1 4 3 2 2 3 8 2" xfId="39124" xr:uid="{00000000-0005-0000-0000-00001C980000}"/>
    <cellStyle name="20% - Accent1 4 3 2 2 3 8 2 2" xfId="39125" xr:uid="{00000000-0005-0000-0000-00001D980000}"/>
    <cellStyle name="20% - Accent1 4 3 2 2 3 8 3" xfId="39126" xr:uid="{00000000-0005-0000-0000-00001E980000}"/>
    <cellStyle name="20% - Accent1 4 3 2 2 3 9" xfId="39127" xr:uid="{00000000-0005-0000-0000-00001F980000}"/>
    <cellStyle name="20% - Accent1 4 3 2 2 3 9 2" xfId="39128" xr:uid="{00000000-0005-0000-0000-000020980000}"/>
    <cellStyle name="20% - Accent1 4 3 2 2 4" xfId="39129" xr:uid="{00000000-0005-0000-0000-000021980000}"/>
    <cellStyle name="20% - Accent1 4 3 2 2 4 10" xfId="39130" xr:uid="{00000000-0005-0000-0000-000022980000}"/>
    <cellStyle name="20% - Accent1 4 3 2 2 4 10 2" xfId="39131" xr:uid="{00000000-0005-0000-0000-000023980000}"/>
    <cellStyle name="20% - Accent1 4 3 2 2 4 11" xfId="39132" xr:uid="{00000000-0005-0000-0000-000024980000}"/>
    <cellStyle name="20% - Accent1 4 3 2 2 4 2" xfId="39133" xr:uid="{00000000-0005-0000-0000-000025980000}"/>
    <cellStyle name="20% - Accent1 4 3 2 2 4 2 2" xfId="39134" xr:uid="{00000000-0005-0000-0000-000026980000}"/>
    <cellStyle name="20% - Accent1 4 3 2 2 4 2 2 2" xfId="39135" xr:uid="{00000000-0005-0000-0000-000027980000}"/>
    <cellStyle name="20% - Accent1 4 3 2 2 4 2 2 2 2" xfId="39136" xr:uid="{00000000-0005-0000-0000-000028980000}"/>
    <cellStyle name="20% - Accent1 4 3 2 2 4 2 2 2 2 2" xfId="39137" xr:uid="{00000000-0005-0000-0000-000029980000}"/>
    <cellStyle name="20% - Accent1 4 3 2 2 4 2 2 2 3" xfId="39138" xr:uid="{00000000-0005-0000-0000-00002A980000}"/>
    <cellStyle name="20% - Accent1 4 3 2 2 4 2 2 3" xfId="39139" xr:uid="{00000000-0005-0000-0000-00002B980000}"/>
    <cellStyle name="20% - Accent1 4 3 2 2 4 2 2 3 2" xfId="39140" xr:uid="{00000000-0005-0000-0000-00002C980000}"/>
    <cellStyle name="20% - Accent1 4 3 2 2 4 2 2 4" xfId="39141" xr:uid="{00000000-0005-0000-0000-00002D980000}"/>
    <cellStyle name="20% - Accent1 4 3 2 2 4 2 3" xfId="39142" xr:uid="{00000000-0005-0000-0000-00002E980000}"/>
    <cellStyle name="20% - Accent1 4 3 2 2 4 2 3 2" xfId="39143" xr:uid="{00000000-0005-0000-0000-00002F980000}"/>
    <cellStyle name="20% - Accent1 4 3 2 2 4 2 3 2 2" xfId="39144" xr:uid="{00000000-0005-0000-0000-000030980000}"/>
    <cellStyle name="20% - Accent1 4 3 2 2 4 2 3 2 2 2" xfId="39145" xr:uid="{00000000-0005-0000-0000-000031980000}"/>
    <cellStyle name="20% - Accent1 4 3 2 2 4 2 3 2 3" xfId="39146" xr:uid="{00000000-0005-0000-0000-000032980000}"/>
    <cellStyle name="20% - Accent1 4 3 2 2 4 2 3 3" xfId="39147" xr:uid="{00000000-0005-0000-0000-000033980000}"/>
    <cellStyle name="20% - Accent1 4 3 2 2 4 2 3 3 2" xfId="39148" xr:uid="{00000000-0005-0000-0000-000034980000}"/>
    <cellStyle name="20% - Accent1 4 3 2 2 4 2 3 4" xfId="39149" xr:uid="{00000000-0005-0000-0000-000035980000}"/>
    <cellStyle name="20% - Accent1 4 3 2 2 4 2 4" xfId="39150" xr:uid="{00000000-0005-0000-0000-000036980000}"/>
    <cellStyle name="20% - Accent1 4 3 2 2 4 2 4 2" xfId="39151" xr:uid="{00000000-0005-0000-0000-000037980000}"/>
    <cellStyle name="20% - Accent1 4 3 2 2 4 2 4 2 2" xfId="39152" xr:uid="{00000000-0005-0000-0000-000038980000}"/>
    <cellStyle name="20% - Accent1 4 3 2 2 4 2 4 2 2 2" xfId="39153" xr:uid="{00000000-0005-0000-0000-000039980000}"/>
    <cellStyle name="20% - Accent1 4 3 2 2 4 2 4 2 3" xfId="39154" xr:uid="{00000000-0005-0000-0000-00003A980000}"/>
    <cellStyle name="20% - Accent1 4 3 2 2 4 2 4 3" xfId="39155" xr:uid="{00000000-0005-0000-0000-00003B980000}"/>
    <cellStyle name="20% - Accent1 4 3 2 2 4 2 4 3 2" xfId="39156" xr:uid="{00000000-0005-0000-0000-00003C980000}"/>
    <cellStyle name="20% - Accent1 4 3 2 2 4 2 4 4" xfId="39157" xr:uid="{00000000-0005-0000-0000-00003D980000}"/>
    <cellStyle name="20% - Accent1 4 3 2 2 4 2 5" xfId="39158" xr:uid="{00000000-0005-0000-0000-00003E980000}"/>
    <cellStyle name="20% - Accent1 4 3 2 2 4 2 5 2" xfId="39159" xr:uid="{00000000-0005-0000-0000-00003F980000}"/>
    <cellStyle name="20% - Accent1 4 3 2 2 4 2 5 2 2" xfId="39160" xr:uid="{00000000-0005-0000-0000-000040980000}"/>
    <cellStyle name="20% - Accent1 4 3 2 2 4 2 5 3" xfId="39161" xr:uid="{00000000-0005-0000-0000-000041980000}"/>
    <cellStyle name="20% - Accent1 4 3 2 2 4 2 6" xfId="39162" xr:uid="{00000000-0005-0000-0000-000042980000}"/>
    <cellStyle name="20% - Accent1 4 3 2 2 4 2 6 2" xfId="39163" xr:uid="{00000000-0005-0000-0000-000043980000}"/>
    <cellStyle name="20% - Accent1 4 3 2 2 4 2 6 2 2" xfId="39164" xr:uid="{00000000-0005-0000-0000-000044980000}"/>
    <cellStyle name="20% - Accent1 4 3 2 2 4 2 6 3" xfId="39165" xr:uid="{00000000-0005-0000-0000-000045980000}"/>
    <cellStyle name="20% - Accent1 4 3 2 2 4 2 7" xfId="39166" xr:uid="{00000000-0005-0000-0000-000046980000}"/>
    <cellStyle name="20% - Accent1 4 3 2 2 4 2 7 2" xfId="39167" xr:uid="{00000000-0005-0000-0000-000047980000}"/>
    <cellStyle name="20% - Accent1 4 3 2 2 4 2 8" xfId="39168" xr:uid="{00000000-0005-0000-0000-000048980000}"/>
    <cellStyle name="20% - Accent1 4 3 2 2 4 2 8 2" xfId="39169" xr:uid="{00000000-0005-0000-0000-000049980000}"/>
    <cellStyle name="20% - Accent1 4 3 2 2 4 2 9" xfId="39170" xr:uid="{00000000-0005-0000-0000-00004A980000}"/>
    <cellStyle name="20% - Accent1 4 3 2 2 4 3" xfId="39171" xr:uid="{00000000-0005-0000-0000-00004B980000}"/>
    <cellStyle name="20% - Accent1 4 3 2 2 4 3 2" xfId="39172" xr:uid="{00000000-0005-0000-0000-00004C980000}"/>
    <cellStyle name="20% - Accent1 4 3 2 2 4 3 2 2" xfId="39173" xr:uid="{00000000-0005-0000-0000-00004D980000}"/>
    <cellStyle name="20% - Accent1 4 3 2 2 4 3 2 2 2" xfId="39174" xr:uid="{00000000-0005-0000-0000-00004E980000}"/>
    <cellStyle name="20% - Accent1 4 3 2 2 4 3 2 2 2 2" xfId="39175" xr:uid="{00000000-0005-0000-0000-00004F980000}"/>
    <cellStyle name="20% - Accent1 4 3 2 2 4 3 2 2 3" xfId="39176" xr:uid="{00000000-0005-0000-0000-000050980000}"/>
    <cellStyle name="20% - Accent1 4 3 2 2 4 3 2 3" xfId="39177" xr:uid="{00000000-0005-0000-0000-000051980000}"/>
    <cellStyle name="20% - Accent1 4 3 2 2 4 3 2 3 2" xfId="39178" xr:uid="{00000000-0005-0000-0000-000052980000}"/>
    <cellStyle name="20% - Accent1 4 3 2 2 4 3 2 4" xfId="39179" xr:uid="{00000000-0005-0000-0000-000053980000}"/>
    <cellStyle name="20% - Accent1 4 3 2 2 4 3 3" xfId="39180" xr:uid="{00000000-0005-0000-0000-000054980000}"/>
    <cellStyle name="20% - Accent1 4 3 2 2 4 3 3 2" xfId="39181" xr:uid="{00000000-0005-0000-0000-000055980000}"/>
    <cellStyle name="20% - Accent1 4 3 2 2 4 3 3 2 2" xfId="39182" xr:uid="{00000000-0005-0000-0000-000056980000}"/>
    <cellStyle name="20% - Accent1 4 3 2 2 4 3 3 2 2 2" xfId="39183" xr:uid="{00000000-0005-0000-0000-000057980000}"/>
    <cellStyle name="20% - Accent1 4 3 2 2 4 3 3 2 3" xfId="39184" xr:uid="{00000000-0005-0000-0000-000058980000}"/>
    <cellStyle name="20% - Accent1 4 3 2 2 4 3 3 3" xfId="39185" xr:uid="{00000000-0005-0000-0000-000059980000}"/>
    <cellStyle name="20% - Accent1 4 3 2 2 4 3 3 3 2" xfId="39186" xr:uid="{00000000-0005-0000-0000-00005A980000}"/>
    <cellStyle name="20% - Accent1 4 3 2 2 4 3 3 4" xfId="39187" xr:uid="{00000000-0005-0000-0000-00005B980000}"/>
    <cellStyle name="20% - Accent1 4 3 2 2 4 3 4" xfId="39188" xr:uid="{00000000-0005-0000-0000-00005C980000}"/>
    <cellStyle name="20% - Accent1 4 3 2 2 4 3 4 2" xfId="39189" xr:uid="{00000000-0005-0000-0000-00005D980000}"/>
    <cellStyle name="20% - Accent1 4 3 2 2 4 3 4 2 2" xfId="39190" xr:uid="{00000000-0005-0000-0000-00005E980000}"/>
    <cellStyle name="20% - Accent1 4 3 2 2 4 3 4 2 2 2" xfId="39191" xr:uid="{00000000-0005-0000-0000-00005F980000}"/>
    <cellStyle name="20% - Accent1 4 3 2 2 4 3 4 2 3" xfId="39192" xr:uid="{00000000-0005-0000-0000-000060980000}"/>
    <cellStyle name="20% - Accent1 4 3 2 2 4 3 4 3" xfId="39193" xr:uid="{00000000-0005-0000-0000-000061980000}"/>
    <cellStyle name="20% - Accent1 4 3 2 2 4 3 4 3 2" xfId="39194" xr:uid="{00000000-0005-0000-0000-000062980000}"/>
    <cellStyle name="20% - Accent1 4 3 2 2 4 3 4 4" xfId="39195" xr:uid="{00000000-0005-0000-0000-000063980000}"/>
    <cellStyle name="20% - Accent1 4 3 2 2 4 3 5" xfId="39196" xr:uid="{00000000-0005-0000-0000-000064980000}"/>
    <cellStyle name="20% - Accent1 4 3 2 2 4 3 5 2" xfId="39197" xr:uid="{00000000-0005-0000-0000-000065980000}"/>
    <cellStyle name="20% - Accent1 4 3 2 2 4 3 5 2 2" xfId="39198" xr:uid="{00000000-0005-0000-0000-000066980000}"/>
    <cellStyle name="20% - Accent1 4 3 2 2 4 3 5 3" xfId="39199" xr:uid="{00000000-0005-0000-0000-000067980000}"/>
    <cellStyle name="20% - Accent1 4 3 2 2 4 3 6" xfId="39200" xr:uid="{00000000-0005-0000-0000-000068980000}"/>
    <cellStyle name="20% - Accent1 4 3 2 2 4 3 6 2" xfId="39201" xr:uid="{00000000-0005-0000-0000-000069980000}"/>
    <cellStyle name="20% - Accent1 4 3 2 2 4 3 6 2 2" xfId="39202" xr:uid="{00000000-0005-0000-0000-00006A980000}"/>
    <cellStyle name="20% - Accent1 4 3 2 2 4 3 6 3" xfId="39203" xr:uid="{00000000-0005-0000-0000-00006B980000}"/>
    <cellStyle name="20% - Accent1 4 3 2 2 4 3 7" xfId="39204" xr:uid="{00000000-0005-0000-0000-00006C980000}"/>
    <cellStyle name="20% - Accent1 4 3 2 2 4 3 7 2" xfId="39205" xr:uid="{00000000-0005-0000-0000-00006D980000}"/>
    <cellStyle name="20% - Accent1 4 3 2 2 4 3 8" xfId="39206" xr:uid="{00000000-0005-0000-0000-00006E980000}"/>
    <cellStyle name="20% - Accent1 4 3 2 2 4 3 8 2" xfId="39207" xr:uid="{00000000-0005-0000-0000-00006F980000}"/>
    <cellStyle name="20% - Accent1 4 3 2 2 4 3 9" xfId="39208" xr:uid="{00000000-0005-0000-0000-000070980000}"/>
    <cellStyle name="20% - Accent1 4 3 2 2 4 4" xfId="39209" xr:uid="{00000000-0005-0000-0000-000071980000}"/>
    <cellStyle name="20% - Accent1 4 3 2 2 4 4 2" xfId="39210" xr:uid="{00000000-0005-0000-0000-000072980000}"/>
    <cellStyle name="20% - Accent1 4 3 2 2 4 4 2 2" xfId="39211" xr:uid="{00000000-0005-0000-0000-000073980000}"/>
    <cellStyle name="20% - Accent1 4 3 2 2 4 4 2 2 2" xfId="39212" xr:uid="{00000000-0005-0000-0000-000074980000}"/>
    <cellStyle name="20% - Accent1 4 3 2 2 4 4 2 3" xfId="39213" xr:uid="{00000000-0005-0000-0000-000075980000}"/>
    <cellStyle name="20% - Accent1 4 3 2 2 4 4 3" xfId="39214" xr:uid="{00000000-0005-0000-0000-000076980000}"/>
    <cellStyle name="20% - Accent1 4 3 2 2 4 4 3 2" xfId="39215" xr:uid="{00000000-0005-0000-0000-000077980000}"/>
    <cellStyle name="20% - Accent1 4 3 2 2 4 4 4" xfId="39216" xr:uid="{00000000-0005-0000-0000-000078980000}"/>
    <cellStyle name="20% - Accent1 4 3 2 2 4 5" xfId="39217" xr:uid="{00000000-0005-0000-0000-000079980000}"/>
    <cellStyle name="20% - Accent1 4 3 2 2 4 5 2" xfId="39218" xr:uid="{00000000-0005-0000-0000-00007A980000}"/>
    <cellStyle name="20% - Accent1 4 3 2 2 4 5 2 2" xfId="39219" xr:uid="{00000000-0005-0000-0000-00007B980000}"/>
    <cellStyle name="20% - Accent1 4 3 2 2 4 5 2 2 2" xfId="39220" xr:uid="{00000000-0005-0000-0000-00007C980000}"/>
    <cellStyle name="20% - Accent1 4 3 2 2 4 5 2 3" xfId="39221" xr:uid="{00000000-0005-0000-0000-00007D980000}"/>
    <cellStyle name="20% - Accent1 4 3 2 2 4 5 3" xfId="39222" xr:uid="{00000000-0005-0000-0000-00007E980000}"/>
    <cellStyle name="20% - Accent1 4 3 2 2 4 5 3 2" xfId="39223" xr:uid="{00000000-0005-0000-0000-00007F980000}"/>
    <cellStyle name="20% - Accent1 4 3 2 2 4 5 4" xfId="39224" xr:uid="{00000000-0005-0000-0000-000080980000}"/>
    <cellStyle name="20% - Accent1 4 3 2 2 4 6" xfId="39225" xr:uid="{00000000-0005-0000-0000-000081980000}"/>
    <cellStyle name="20% - Accent1 4 3 2 2 4 6 2" xfId="39226" xr:uid="{00000000-0005-0000-0000-000082980000}"/>
    <cellStyle name="20% - Accent1 4 3 2 2 4 6 2 2" xfId="39227" xr:uid="{00000000-0005-0000-0000-000083980000}"/>
    <cellStyle name="20% - Accent1 4 3 2 2 4 6 2 2 2" xfId="39228" xr:uid="{00000000-0005-0000-0000-000084980000}"/>
    <cellStyle name="20% - Accent1 4 3 2 2 4 6 2 3" xfId="39229" xr:uid="{00000000-0005-0000-0000-000085980000}"/>
    <cellStyle name="20% - Accent1 4 3 2 2 4 6 3" xfId="39230" xr:uid="{00000000-0005-0000-0000-000086980000}"/>
    <cellStyle name="20% - Accent1 4 3 2 2 4 6 3 2" xfId="39231" xr:uid="{00000000-0005-0000-0000-000087980000}"/>
    <cellStyle name="20% - Accent1 4 3 2 2 4 6 4" xfId="39232" xr:uid="{00000000-0005-0000-0000-000088980000}"/>
    <cellStyle name="20% - Accent1 4 3 2 2 4 7" xfId="39233" xr:uid="{00000000-0005-0000-0000-000089980000}"/>
    <cellStyle name="20% - Accent1 4 3 2 2 4 7 2" xfId="39234" xr:uid="{00000000-0005-0000-0000-00008A980000}"/>
    <cellStyle name="20% - Accent1 4 3 2 2 4 7 2 2" xfId="39235" xr:uid="{00000000-0005-0000-0000-00008B980000}"/>
    <cellStyle name="20% - Accent1 4 3 2 2 4 7 3" xfId="39236" xr:uid="{00000000-0005-0000-0000-00008C980000}"/>
    <cellStyle name="20% - Accent1 4 3 2 2 4 8" xfId="39237" xr:uid="{00000000-0005-0000-0000-00008D980000}"/>
    <cellStyle name="20% - Accent1 4 3 2 2 4 8 2" xfId="39238" xr:uid="{00000000-0005-0000-0000-00008E980000}"/>
    <cellStyle name="20% - Accent1 4 3 2 2 4 8 2 2" xfId="39239" xr:uid="{00000000-0005-0000-0000-00008F980000}"/>
    <cellStyle name="20% - Accent1 4 3 2 2 4 8 3" xfId="39240" xr:uid="{00000000-0005-0000-0000-000090980000}"/>
    <cellStyle name="20% - Accent1 4 3 2 2 4 9" xfId="39241" xr:uid="{00000000-0005-0000-0000-000091980000}"/>
    <cellStyle name="20% - Accent1 4 3 2 2 4 9 2" xfId="39242" xr:uid="{00000000-0005-0000-0000-000092980000}"/>
    <cellStyle name="20% - Accent1 4 3 2 2 5" xfId="39243" xr:uid="{00000000-0005-0000-0000-000093980000}"/>
    <cellStyle name="20% - Accent1 4 3 2 2 5 2" xfId="39244" xr:uid="{00000000-0005-0000-0000-000094980000}"/>
    <cellStyle name="20% - Accent1 4 3 2 2 5 2 2" xfId="39245" xr:uid="{00000000-0005-0000-0000-000095980000}"/>
    <cellStyle name="20% - Accent1 4 3 2 2 5 2 2 2" xfId="39246" xr:uid="{00000000-0005-0000-0000-000096980000}"/>
    <cellStyle name="20% - Accent1 4 3 2 2 5 2 2 2 2" xfId="39247" xr:uid="{00000000-0005-0000-0000-000097980000}"/>
    <cellStyle name="20% - Accent1 4 3 2 2 5 2 2 3" xfId="39248" xr:uid="{00000000-0005-0000-0000-000098980000}"/>
    <cellStyle name="20% - Accent1 4 3 2 2 5 2 3" xfId="39249" xr:uid="{00000000-0005-0000-0000-000099980000}"/>
    <cellStyle name="20% - Accent1 4 3 2 2 5 2 3 2" xfId="39250" xr:uid="{00000000-0005-0000-0000-00009A980000}"/>
    <cellStyle name="20% - Accent1 4 3 2 2 5 2 4" xfId="39251" xr:uid="{00000000-0005-0000-0000-00009B980000}"/>
    <cellStyle name="20% - Accent1 4 3 2 2 5 3" xfId="39252" xr:uid="{00000000-0005-0000-0000-00009C980000}"/>
    <cellStyle name="20% - Accent1 4 3 2 2 5 3 2" xfId="39253" xr:uid="{00000000-0005-0000-0000-00009D980000}"/>
    <cellStyle name="20% - Accent1 4 3 2 2 5 3 2 2" xfId="39254" xr:uid="{00000000-0005-0000-0000-00009E980000}"/>
    <cellStyle name="20% - Accent1 4 3 2 2 5 3 2 2 2" xfId="39255" xr:uid="{00000000-0005-0000-0000-00009F980000}"/>
    <cellStyle name="20% - Accent1 4 3 2 2 5 3 2 3" xfId="39256" xr:uid="{00000000-0005-0000-0000-0000A0980000}"/>
    <cellStyle name="20% - Accent1 4 3 2 2 5 3 3" xfId="39257" xr:uid="{00000000-0005-0000-0000-0000A1980000}"/>
    <cellStyle name="20% - Accent1 4 3 2 2 5 3 3 2" xfId="39258" xr:uid="{00000000-0005-0000-0000-0000A2980000}"/>
    <cellStyle name="20% - Accent1 4 3 2 2 5 3 4" xfId="39259" xr:uid="{00000000-0005-0000-0000-0000A3980000}"/>
    <cellStyle name="20% - Accent1 4 3 2 2 5 4" xfId="39260" xr:uid="{00000000-0005-0000-0000-0000A4980000}"/>
    <cellStyle name="20% - Accent1 4 3 2 2 5 4 2" xfId="39261" xr:uid="{00000000-0005-0000-0000-0000A5980000}"/>
    <cellStyle name="20% - Accent1 4 3 2 2 5 4 2 2" xfId="39262" xr:uid="{00000000-0005-0000-0000-0000A6980000}"/>
    <cellStyle name="20% - Accent1 4 3 2 2 5 4 2 2 2" xfId="39263" xr:uid="{00000000-0005-0000-0000-0000A7980000}"/>
    <cellStyle name="20% - Accent1 4 3 2 2 5 4 2 3" xfId="39264" xr:uid="{00000000-0005-0000-0000-0000A8980000}"/>
    <cellStyle name="20% - Accent1 4 3 2 2 5 4 3" xfId="39265" xr:uid="{00000000-0005-0000-0000-0000A9980000}"/>
    <cellStyle name="20% - Accent1 4 3 2 2 5 4 3 2" xfId="39266" xr:uid="{00000000-0005-0000-0000-0000AA980000}"/>
    <cellStyle name="20% - Accent1 4 3 2 2 5 4 4" xfId="39267" xr:uid="{00000000-0005-0000-0000-0000AB980000}"/>
    <cellStyle name="20% - Accent1 4 3 2 2 5 5" xfId="39268" xr:uid="{00000000-0005-0000-0000-0000AC980000}"/>
    <cellStyle name="20% - Accent1 4 3 2 2 5 5 2" xfId="39269" xr:uid="{00000000-0005-0000-0000-0000AD980000}"/>
    <cellStyle name="20% - Accent1 4 3 2 2 5 5 2 2" xfId="39270" xr:uid="{00000000-0005-0000-0000-0000AE980000}"/>
    <cellStyle name="20% - Accent1 4 3 2 2 5 5 3" xfId="39271" xr:uid="{00000000-0005-0000-0000-0000AF980000}"/>
    <cellStyle name="20% - Accent1 4 3 2 2 5 6" xfId="39272" xr:uid="{00000000-0005-0000-0000-0000B0980000}"/>
    <cellStyle name="20% - Accent1 4 3 2 2 5 6 2" xfId="39273" xr:uid="{00000000-0005-0000-0000-0000B1980000}"/>
    <cellStyle name="20% - Accent1 4 3 2 2 5 6 2 2" xfId="39274" xr:uid="{00000000-0005-0000-0000-0000B2980000}"/>
    <cellStyle name="20% - Accent1 4 3 2 2 5 6 3" xfId="39275" xr:uid="{00000000-0005-0000-0000-0000B3980000}"/>
    <cellStyle name="20% - Accent1 4 3 2 2 5 7" xfId="39276" xr:uid="{00000000-0005-0000-0000-0000B4980000}"/>
    <cellStyle name="20% - Accent1 4 3 2 2 5 7 2" xfId="39277" xr:uid="{00000000-0005-0000-0000-0000B5980000}"/>
    <cellStyle name="20% - Accent1 4 3 2 2 5 8" xfId="39278" xr:uid="{00000000-0005-0000-0000-0000B6980000}"/>
    <cellStyle name="20% - Accent1 4 3 2 2 5 8 2" xfId="39279" xr:uid="{00000000-0005-0000-0000-0000B7980000}"/>
    <cellStyle name="20% - Accent1 4 3 2 2 5 9" xfId="39280" xr:uid="{00000000-0005-0000-0000-0000B8980000}"/>
    <cellStyle name="20% - Accent1 4 3 2 2 6" xfId="39281" xr:uid="{00000000-0005-0000-0000-0000B9980000}"/>
    <cellStyle name="20% - Accent1 4 3 2 2 6 2" xfId="39282" xr:uid="{00000000-0005-0000-0000-0000BA980000}"/>
    <cellStyle name="20% - Accent1 4 3 2 2 6 2 2" xfId="39283" xr:uid="{00000000-0005-0000-0000-0000BB980000}"/>
    <cellStyle name="20% - Accent1 4 3 2 2 6 2 2 2" xfId="39284" xr:uid="{00000000-0005-0000-0000-0000BC980000}"/>
    <cellStyle name="20% - Accent1 4 3 2 2 6 2 2 2 2" xfId="39285" xr:uid="{00000000-0005-0000-0000-0000BD980000}"/>
    <cellStyle name="20% - Accent1 4 3 2 2 6 2 2 3" xfId="39286" xr:uid="{00000000-0005-0000-0000-0000BE980000}"/>
    <cellStyle name="20% - Accent1 4 3 2 2 6 2 3" xfId="39287" xr:uid="{00000000-0005-0000-0000-0000BF980000}"/>
    <cellStyle name="20% - Accent1 4 3 2 2 6 2 3 2" xfId="39288" xr:uid="{00000000-0005-0000-0000-0000C0980000}"/>
    <cellStyle name="20% - Accent1 4 3 2 2 6 2 4" xfId="39289" xr:uid="{00000000-0005-0000-0000-0000C1980000}"/>
    <cellStyle name="20% - Accent1 4 3 2 2 6 3" xfId="39290" xr:uid="{00000000-0005-0000-0000-0000C2980000}"/>
    <cellStyle name="20% - Accent1 4 3 2 2 6 3 2" xfId="39291" xr:uid="{00000000-0005-0000-0000-0000C3980000}"/>
    <cellStyle name="20% - Accent1 4 3 2 2 6 3 2 2" xfId="39292" xr:uid="{00000000-0005-0000-0000-0000C4980000}"/>
    <cellStyle name="20% - Accent1 4 3 2 2 6 3 2 2 2" xfId="39293" xr:uid="{00000000-0005-0000-0000-0000C5980000}"/>
    <cellStyle name="20% - Accent1 4 3 2 2 6 3 2 3" xfId="39294" xr:uid="{00000000-0005-0000-0000-0000C6980000}"/>
    <cellStyle name="20% - Accent1 4 3 2 2 6 3 3" xfId="39295" xr:uid="{00000000-0005-0000-0000-0000C7980000}"/>
    <cellStyle name="20% - Accent1 4 3 2 2 6 3 3 2" xfId="39296" xr:uid="{00000000-0005-0000-0000-0000C8980000}"/>
    <cellStyle name="20% - Accent1 4 3 2 2 6 3 4" xfId="39297" xr:uid="{00000000-0005-0000-0000-0000C9980000}"/>
    <cellStyle name="20% - Accent1 4 3 2 2 6 4" xfId="39298" xr:uid="{00000000-0005-0000-0000-0000CA980000}"/>
    <cellStyle name="20% - Accent1 4 3 2 2 6 4 2" xfId="39299" xr:uid="{00000000-0005-0000-0000-0000CB980000}"/>
    <cellStyle name="20% - Accent1 4 3 2 2 6 4 2 2" xfId="39300" xr:uid="{00000000-0005-0000-0000-0000CC980000}"/>
    <cellStyle name="20% - Accent1 4 3 2 2 6 4 2 2 2" xfId="39301" xr:uid="{00000000-0005-0000-0000-0000CD980000}"/>
    <cellStyle name="20% - Accent1 4 3 2 2 6 4 2 3" xfId="39302" xr:uid="{00000000-0005-0000-0000-0000CE980000}"/>
    <cellStyle name="20% - Accent1 4 3 2 2 6 4 3" xfId="39303" xr:uid="{00000000-0005-0000-0000-0000CF980000}"/>
    <cellStyle name="20% - Accent1 4 3 2 2 6 4 3 2" xfId="39304" xr:uid="{00000000-0005-0000-0000-0000D0980000}"/>
    <cellStyle name="20% - Accent1 4 3 2 2 6 4 4" xfId="39305" xr:uid="{00000000-0005-0000-0000-0000D1980000}"/>
    <cellStyle name="20% - Accent1 4 3 2 2 6 5" xfId="39306" xr:uid="{00000000-0005-0000-0000-0000D2980000}"/>
    <cellStyle name="20% - Accent1 4 3 2 2 6 5 2" xfId="39307" xr:uid="{00000000-0005-0000-0000-0000D3980000}"/>
    <cellStyle name="20% - Accent1 4 3 2 2 6 5 2 2" xfId="39308" xr:uid="{00000000-0005-0000-0000-0000D4980000}"/>
    <cellStyle name="20% - Accent1 4 3 2 2 6 5 3" xfId="39309" xr:uid="{00000000-0005-0000-0000-0000D5980000}"/>
    <cellStyle name="20% - Accent1 4 3 2 2 6 6" xfId="39310" xr:uid="{00000000-0005-0000-0000-0000D6980000}"/>
    <cellStyle name="20% - Accent1 4 3 2 2 6 6 2" xfId="39311" xr:uid="{00000000-0005-0000-0000-0000D7980000}"/>
    <cellStyle name="20% - Accent1 4 3 2 2 6 6 2 2" xfId="39312" xr:uid="{00000000-0005-0000-0000-0000D8980000}"/>
    <cellStyle name="20% - Accent1 4 3 2 2 6 6 3" xfId="39313" xr:uid="{00000000-0005-0000-0000-0000D9980000}"/>
    <cellStyle name="20% - Accent1 4 3 2 2 6 7" xfId="39314" xr:uid="{00000000-0005-0000-0000-0000DA980000}"/>
    <cellStyle name="20% - Accent1 4 3 2 2 6 7 2" xfId="39315" xr:uid="{00000000-0005-0000-0000-0000DB980000}"/>
    <cellStyle name="20% - Accent1 4 3 2 2 6 8" xfId="39316" xr:uid="{00000000-0005-0000-0000-0000DC980000}"/>
    <cellStyle name="20% - Accent1 4 3 2 2 6 8 2" xfId="39317" xr:uid="{00000000-0005-0000-0000-0000DD980000}"/>
    <cellStyle name="20% - Accent1 4 3 2 2 6 9" xfId="39318" xr:uid="{00000000-0005-0000-0000-0000DE980000}"/>
    <cellStyle name="20% - Accent1 4 3 2 2 7" xfId="39319" xr:uid="{00000000-0005-0000-0000-0000DF980000}"/>
    <cellStyle name="20% - Accent1 4 3 2 2 7 2" xfId="39320" xr:uid="{00000000-0005-0000-0000-0000E0980000}"/>
    <cellStyle name="20% - Accent1 4 3 2 2 7 2 2" xfId="39321" xr:uid="{00000000-0005-0000-0000-0000E1980000}"/>
    <cellStyle name="20% - Accent1 4 3 2 2 7 2 2 2" xfId="39322" xr:uid="{00000000-0005-0000-0000-0000E2980000}"/>
    <cellStyle name="20% - Accent1 4 3 2 2 7 2 3" xfId="39323" xr:uid="{00000000-0005-0000-0000-0000E3980000}"/>
    <cellStyle name="20% - Accent1 4 3 2 2 7 3" xfId="39324" xr:uid="{00000000-0005-0000-0000-0000E4980000}"/>
    <cellStyle name="20% - Accent1 4 3 2 2 7 3 2" xfId="39325" xr:uid="{00000000-0005-0000-0000-0000E5980000}"/>
    <cellStyle name="20% - Accent1 4 3 2 2 7 4" xfId="39326" xr:uid="{00000000-0005-0000-0000-0000E6980000}"/>
    <cellStyle name="20% - Accent1 4 3 2 2 8" xfId="39327" xr:uid="{00000000-0005-0000-0000-0000E7980000}"/>
    <cellStyle name="20% - Accent1 4 3 2 2 8 2" xfId="39328" xr:uid="{00000000-0005-0000-0000-0000E8980000}"/>
    <cellStyle name="20% - Accent1 4 3 2 2 8 2 2" xfId="39329" xr:uid="{00000000-0005-0000-0000-0000E9980000}"/>
    <cellStyle name="20% - Accent1 4 3 2 2 8 2 2 2" xfId="39330" xr:uid="{00000000-0005-0000-0000-0000EA980000}"/>
    <cellStyle name="20% - Accent1 4 3 2 2 8 2 3" xfId="39331" xr:uid="{00000000-0005-0000-0000-0000EB980000}"/>
    <cellStyle name="20% - Accent1 4 3 2 2 8 3" xfId="39332" xr:uid="{00000000-0005-0000-0000-0000EC980000}"/>
    <cellStyle name="20% - Accent1 4 3 2 2 8 3 2" xfId="39333" xr:uid="{00000000-0005-0000-0000-0000ED980000}"/>
    <cellStyle name="20% - Accent1 4 3 2 2 8 4" xfId="39334" xr:uid="{00000000-0005-0000-0000-0000EE980000}"/>
    <cellStyle name="20% - Accent1 4 3 2 2 9" xfId="39335" xr:uid="{00000000-0005-0000-0000-0000EF980000}"/>
    <cellStyle name="20% - Accent1 4 3 2 2 9 2" xfId="39336" xr:uid="{00000000-0005-0000-0000-0000F0980000}"/>
    <cellStyle name="20% - Accent1 4 3 2 2 9 2 2" xfId="39337" xr:uid="{00000000-0005-0000-0000-0000F1980000}"/>
    <cellStyle name="20% - Accent1 4 3 2 2 9 2 2 2" xfId="39338" xr:uid="{00000000-0005-0000-0000-0000F2980000}"/>
    <cellStyle name="20% - Accent1 4 3 2 2 9 2 3" xfId="39339" xr:uid="{00000000-0005-0000-0000-0000F3980000}"/>
    <cellStyle name="20% - Accent1 4 3 2 2 9 3" xfId="39340" xr:uid="{00000000-0005-0000-0000-0000F4980000}"/>
    <cellStyle name="20% - Accent1 4 3 2 2 9 3 2" xfId="39341" xr:uid="{00000000-0005-0000-0000-0000F5980000}"/>
    <cellStyle name="20% - Accent1 4 3 2 2 9 4" xfId="39342" xr:uid="{00000000-0005-0000-0000-0000F6980000}"/>
    <cellStyle name="20% - Accent1 4 3 2 3" xfId="39343" xr:uid="{00000000-0005-0000-0000-0000F7980000}"/>
    <cellStyle name="20% - Accent1 4 3 2 3 10" xfId="39344" xr:uid="{00000000-0005-0000-0000-0000F8980000}"/>
    <cellStyle name="20% - Accent1 4 3 2 3 10 2" xfId="39345" xr:uid="{00000000-0005-0000-0000-0000F9980000}"/>
    <cellStyle name="20% - Accent1 4 3 2 3 11" xfId="39346" xr:uid="{00000000-0005-0000-0000-0000FA980000}"/>
    <cellStyle name="20% - Accent1 4 3 2 3 2" xfId="39347" xr:uid="{00000000-0005-0000-0000-0000FB980000}"/>
    <cellStyle name="20% - Accent1 4 3 2 3 2 2" xfId="39348" xr:uid="{00000000-0005-0000-0000-0000FC980000}"/>
    <cellStyle name="20% - Accent1 4 3 2 3 2 2 2" xfId="39349" xr:uid="{00000000-0005-0000-0000-0000FD980000}"/>
    <cellStyle name="20% - Accent1 4 3 2 3 2 2 2 2" xfId="39350" xr:uid="{00000000-0005-0000-0000-0000FE980000}"/>
    <cellStyle name="20% - Accent1 4 3 2 3 2 2 2 2 2" xfId="39351" xr:uid="{00000000-0005-0000-0000-0000FF980000}"/>
    <cellStyle name="20% - Accent1 4 3 2 3 2 2 2 3" xfId="39352" xr:uid="{00000000-0005-0000-0000-000000990000}"/>
    <cellStyle name="20% - Accent1 4 3 2 3 2 2 3" xfId="39353" xr:uid="{00000000-0005-0000-0000-000001990000}"/>
    <cellStyle name="20% - Accent1 4 3 2 3 2 2 3 2" xfId="39354" xr:uid="{00000000-0005-0000-0000-000002990000}"/>
    <cellStyle name="20% - Accent1 4 3 2 3 2 2 4" xfId="39355" xr:uid="{00000000-0005-0000-0000-000003990000}"/>
    <cellStyle name="20% - Accent1 4 3 2 3 2 3" xfId="39356" xr:uid="{00000000-0005-0000-0000-000004990000}"/>
    <cellStyle name="20% - Accent1 4 3 2 3 2 3 2" xfId="39357" xr:uid="{00000000-0005-0000-0000-000005990000}"/>
    <cellStyle name="20% - Accent1 4 3 2 3 2 3 2 2" xfId="39358" xr:uid="{00000000-0005-0000-0000-000006990000}"/>
    <cellStyle name="20% - Accent1 4 3 2 3 2 3 2 2 2" xfId="39359" xr:uid="{00000000-0005-0000-0000-000007990000}"/>
    <cellStyle name="20% - Accent1 4 3 2 3 2 3 2 3" xfId="39360" xr:uid="{00000000-0005-0000-0000-000008990000}"/>
    <cellStyle name="20% - Accent1 4 3 2 3 2 3 3" xfId="39361" xr:uid="{00000000-0005-0000-0000-000009990000}"/>
    <cellStyle name="20% - Accent1 4 3 2 3 2 3 3 2" xfId="39362" xr:uid="{00000000-0005-0000-0000-00000A990000}"/>
    <cellStyle name="20% - Accent1 4 3 2 3 2 3 4" xfId="39363" xr:uid="{00000000-0005-0000-0000-00000B990000}"/>
    <cellStyle name="20% - Accent1 4 3 2 3 2 4" xfId="39364" xr:uid="{00000000-0005-0000-0000-00000C990000}"/>
    <cellStyle name="20% - Accent1 4 3 2 3 2 4 2" xfId="39365" xr:uid="{00000000-0005-0000-0000-00000D990000}"/>
    <cellStyle name="20% - Accent1 4 3 2 3 2 4 2 2" xfId="39366" xr:uid="{00000000-0005-0000-0000-00000E990000}"/>
    <cellStyle name="20% - Accent1 4 3 2 3 2 4 2 2 2" xfId="39367" xr:uid="{00000000-0005-0000-0000-00000F990000}"/>
    <cellStyle name="20% - Accent1 4 3 2 3 2 4 2 3" xfId="39368" xr:uid="{00000000-0005-0000-0000-000010990000}"/>
    <cellStyle name="20% - Accent1 4 3 2 3 2 4 3" xfId="39369" xr:uid="{00000000-0005-0000-0000-000011990000}"/>
    <cellStyle name="20% - Accent1 4 3 2 3 2 4 3 2" xfId="39370" xr:uid="{00000000-0005-0000-0000-000012990000}"/>
    <cellStyle name="20% - Accent1 4 3 2 3 2 4 4" xfId="39371" xr:uid="{00000000-0005-0000-0000-000013990000}"/>
    <cellStyle name="20% - Accent1 4 3 2 3 2 5" xfId="39372" xr:uid="{00000000-0005-0000-0000-000014990000}"/>
    <cellStyle name="20% - Accent1 4 3 2 3 2 5 2" xfId="39373" xr:uid="{00000000-0005-0000-0000-000015990000}"/>
    <cellStyle name="20% - Accent1 4 3 2 3 2 5 2 2" xfId="39374" xr:uid="{00000000-0005-0000-0000-000016990000}"/>
    <cellStyle name="20% - Accent1 4 3 2 3 2 5 3" xfId="39375" xr:uid="{00000000-0005-0000-0000-000017990000}"/>
    <cellStyle name="20% - Accent1 4 3 2 3 2 6" xfId="39376" xr:uid="{00000000-0005-0000-0000-000018990000}"/>
    <cellStyle name="20% - Accent1 4 3 2 3 2 6 2" xfId="39377" xr:uid="{00000000-0005-0000-0000-000019990000}"/>
    <cellStyle name="20% - Accent1 4 3 2 3 2 6 2 2" xfId="39378" xr:uid="{00000000-0005-0000-0000-00001A990000}"/>
    <cellStyle name="20% - Accent1 4 3 2 3 2 6 3" xfId="39379" xr:uid="{00000000-0005-0000-0000-00001B990000}"/>
    <cellStyle name="20% - Accent1 4 3 2 3 2 7" xfId="39380" xr:uid="{00000000-0005-0000-0000-00001C990000}"/>
    <cellStyle name="20% - Accent1 4 3 2 3 2 7 2" xfId="39381" xr:uid="{00000000-0005-0000-0000-00001D990000}"/>
    <cellStyle name="20% - Accent1 4 3 2 3 2 8" xfId="39382" xr:uid="{00000000-0005-0000-0000-00001E990000}"/>
    <cellStyle name="20% - Accent1 4 3 2 3 2 8 2" xfId="39383" xr:uid="{00000000-0005-0000-0000-00001F990000}"/>
    <cellStyle name="20% - Accent1 4 3 2 3 2 9" xfId="39384" xr:uid="{00000000-0005-0000-0000-000020990000}"/>
    <cellStyle name="20% - Accent1 4 3 2 3 3" xfId="39385" xr:uid="{00000000-0005-0000-0000-000021990000}"/>
    <cellStyle name="20% - Accent1 4 3 2 3 3 2" xfId="39386" xr:uid="{00000000-0005-0000-0000-000022990000}"/>
    <cellStyle name="20% - Accent1 4 3 2 3 3 2 2" xfId="39387" xr:uid="{00000000-0005-0000-0000-000023990000}"/>
    <cellStyle name="20% - Accent1 4 3 2 3 3 2 2 2" xfId="39388" xr:uid="{00000000-0005-0000-0000-000024990000}"/>
    <cellStyle name="20% - Accent1 4 3 2 3 3 2 2 2 2" xfId="39389" xr:uid="{00000000-0005-0000-0000-000025990000}"/>
    <cellStyle name="20% - Accent1 4 3 2 3 3 2 2 3" xfId="39390" xr:uid="{00000000-0005-0000-0000-000026990000}"/>
    <cellStyle name="20% - Accent1 4 3 2 3 3 2 3" xfId="39391" xr:uid="{00000000-0005-0000-0000-000027990000}"/>
    <cellStyle name="20% - Accent1 4 3 2 3 3 2 3 2" xfId="39392" xr:uid="{00000000-0005-0000-0000-000028990000}"/>
    <cellStyle name="20% - Accent1 4 3 2 3 3 2 4" xfId="39393" xr:uid="{00000000-0005-0000-0000-000029990000}"/>
    <cellStyle name="20% - Accent1 4 3 2 3 3 3" xfId="39394" xr:uid="{00000000-0005-0000-0000-00002A990000}"/>
    <cellStyle name="20% - Accent1 4 3 2 3 3 3 2" xfId="39395" xr:uid="{00000000-0005-0000-0000-00002B990000}"/>
    <cellStyle name="20% - Accent1 4 3 2 3 3 3 2 2" xfId="39396" xr:uid="{00000000-0005-0000-0000-00002C990000}"/>
    <cellStyle name="20% - Accent1 4 3 2 3 3 3 2 2 2" xfId="39397" xr:uid="{00000000-0005-0000-0000-00002D990000}"/>
    <cellStyle name="20% - Accent1 4 3 2 3 3 3 2 3" xfId="39398" xr:uid="{00000000-0005-0000-0000-00002E990000}"/>
    <cellStyle name="20% - Accent1 4 3 2 3 3 3 3" xfId="39399" xr:uid="{00000000-0005-0000-0000-00002F990000}"/>
    <cellStyle name="20% - Accent1 4 3 2 3 3 3 3 2" xfId="39400" xr:uid="{00000000-0005-0000-0000-000030990000}"/>
    <cellStyle name="20% - Accent1 4 3 2 3 3 3 4" xfId="39401" xr:uid="{00000000-0005-0000-0000-000031990000}"/>
    <cellStyle name="20% - Accent1 4 3 2 3 3 4" xfId="39402" xr:uid="{00000000-0005-0000-0000-000032990000}"/>
    <cellStyle name="20% - Accent1 4 3 2 3 3 4 2" xfId="39403" xr:uid="{00000000-0005-0000-0000-000033990000}"/>
    <cellStyle name="20% - Accent1 4 3 2 3 3 4 2 2" xfId="39404" xr:uid="{00000000-0005-0000-0000-000034990000}"/>
    <cellStyle name="20% - Accent1 4 3 2 3 3 4 2 2 2" xfId="39405" xr:uid="{00000000-0005-0000-0000-000035990000}"/>
    <cellStyle name="20% - Accent1 4 3 2 3 3 4 2 3" xfId="39406" xr:uid="{00000000-0005-0000-0000-000036990000}"/>
    <cellStyle name="20% - Accent1 4 3 2 3 3 4 3" xfId="39407" xr:uid="{00000000-0005-0000-0000-000037990000}"/>
    <cellStyle name="20% - Accent1 4 3 2 3 3 4 3 2" xfId="39408" xr:uid="{00000000-0005-0000-0000-000038990000}"/>
    <cellStyle name="20% - Accent1 4 3 2 3 3 4 4" xfId="39409" xr:uid="{00000000-0005-0000-0000-000039990000}"/>
    <cellStyle name="20% - Accent1 4 3 2 3 3 5" xfId="39410" xr:uid="{00000000-0005-0000-0000-00003A990000}"/>
    <cellStyle name="20% - Accent1 4 3 2 3 3 5 2" xfId="39411" xr:uid="{00000000-0005-0000-0000-00003B990000}"/>
    <cellStyle name="20% - Accent1 4 3 2 3 3 5 2 2" xfId="39412" xr:uid="{00000000-0005-0000-0000-00003C990000}"/>
    <cellStyle name="20% - Accent1 4 3 2 3 3 5 3" xfId="39413" xr:uid="{00000000-0005-0000-0000-00003D990000}"/>
    <cellStyle name="20% - Accent1 4 3 2 3 3 6" xfId="39414" xr:uid="{00000000-0005-0000-0000-00003E990000}"/>
    <cellStyle name="20% - Accent1 4 3 2 3 3 6 2" xfId="39415" xr:uid="{00000000-0005-0000-0000-00003F990000}"/>
    <cellStyle name="20% - Accent1 4 3 2 3 3 6 2 2" xfId="39416" xr:uid="{00000000-0005-0000-0000-000040990000}"/>
    <cellStyle name="20% - Accent1 4 3 2 3 3 6 3" xfId="39417" xr:uid="{00000000-0005-0000-0000-000041990000}"/>
    <cellStyle name="20% - Accent1 4 3 2 3 3 7" xfId="39418" xr:uid="{00000000-0005-0000-0000-000042990000}"/>
    <cellStyle name="20% - Accent1 4 3 2 3 3 7 2" xfId="39419" xr:uid="{00000000-0005-0000-0000-000043990000}"/>
    <cellStyle name="20% - Accent1 4 3 2 3 3 8" xfId="39420" xr:uid="{00000000-0005-0000-0000-000044990000}"/>
    <cellStyle name="20% - Accent1 4 3 2 3 3 8 2" xfId="39421" xr:uid="{00000000-0005-0000-0000-000045990000}"/>
    <cellStyle name="20% - Accent1 4 3 2 3 3 9" xfId="39422" xr:uid="{00000000-0005-0000-0000-000046990000}"/>
    <cellStyle name="20% - Accent1 4 3 2 3 4" xfId="39423" xr:uid="{00000000-0005-0000-0000-000047990000}"/>
    <cellStyle name="20% - Accent1 4 3 2 3 4 2" xfId="39424" xr:uid="{00000000-0005-0000-0000-000048990000}"/>
    <cellStyle name="20% - Accent1 4 3 2 3 4 2 2" xfId="39425" xr:uid="{00000000-0005-0000-0000-000049990000}"/>
    <cellStyle name="20% - Accent1 4 3 2 3 4 2 2 2" xfId="39426" xr:uid="{00000000-0005-0000-0000-00004A990000}"/>
    <cellStyle name="20% - Accent1 4 3 2 3 4 2 3" xfId="39427" xr:uid="{00000000-0005-0000-0000-00004B990000}"/>
    <cellStyle name="20% - Accent1 4 3 2 3 4 3" xfId="39428" xr:uid="{00000000-0005-0000-0000-00004C990000}"/>
    <cellStyle name="20% - Accent1 4 3 2 3 4 3 2" xfId="39429" xr:uid="{00000000-0005-0000-0000-00004D990000}"/>
    <cellStyle name="20% - Accent1 4 3 2 3 4 4" xfId="39430" xr:uid="{00000000-0005-0000-0000-00004E990000}"/>
    <cellStyle name="20% - Accent1 4 3 2 3 5" xfId="39431" xr:uid="{00000000-0005-0000-0000-00004F990000}"/>
    <cellStyle name="20% - Accent1 4 3 2 3 5 2" xfId="39432" xr:uid="{00000000-0005-0000-0000-000050990000}"/>
    <cellStyle name="20% - Accent1 4 3 2 3 5 2 2" xfId="39433" xr:uid="{00000000-0005-0000-0000-000051990000}"/>
    <cellStyle name="20% - Accent1 4 3 2 3 5 2 2 2" xfId="39434" xr:uid="{00000000-0005-0000-0000-000052990000}"/>
    <cellStyle name="20% - Accent1 4 3 2 3 5 2 3" xfId="39435" xr:uid="{00000000-0005-0000-0000-000053990000}"/>
    <cellStyle name="20% - Accent1 4 3 2 3 5 3" xfId="39436" xr:uid="{00000000-0005-0000-0000-000054990000}"/>
    <cellStyle name="20% - Accent1 4 3 2 3 5 3 2" xfId="39437" xr:uid="{00000000-0005-0000-0000-000055990000}"/>
    <cellStyle name="20% - Accent1 4 3 2 3 5 4" xfId="39438" xr:uid="{00000000-0005-0000-0000-000056990000}"/>
    <cellStyle name="20% - Accent1 4 3 2 3 6" xfId="39439" xr:uid="{00000000-0005-0000-0000-000057990000}"/>
    <cellStyle name="20% - Accent1 4 3 2 3 6 2" xfId="39440" xr:uid="{00000000-0005-0000-0000-000058990000}"/>
    <cellStyle name="20% - Accent1 4 3 2 3 6 2 2" xfId="39441" xr:uid="{00000000-0005-0000-0000-000059990000}"/>
    <cellStyle name="20% - Accent1 4 3 2 3 6 2 2 2" xfId="39442" xr:uid="{00000000-0005-0000-0000-00005A990000}"/>
    <cellStyle name="20% - Accent1 4 3 2 3 6 2 3" xfId="39443" xr:uid="{00000000-0005-0000-0000-00005B990000}"/>
    <cellStyle name="20% - Accent1 4 3 2 3 6 3" xfId="39444" xr:uid="{00000000-0005-0000-0000-00005C990000}"/>
    <cellStyle name="20% - Accent1 4 3 2 3 6 3 2" xfId="39445" xr:uid="{00000000-0005-0000-0000-00005D990000}"/>
    <cellStyle name="20% - Accent1 4 3 2 3 6 4" xfId="39446" xr:uid="{00000000-0005-0000-0000-00005E990000}"/>
    <cellStyle name="20% - Accent1 4 3 2 3 7" xfId="39447" xr:uid="{00000000-0005-0000-0000-00005F990000}"/>
    <cellStyle name="20% - Accent1 4 3 2 3 7 2" xfId="39448" xr:uid="{00000000-0005-0000-0000-000060990000}"/>
    <cellStyle name="20% - Accent1 4 3 2 3 7 2 2" xfId="39449" xr:uid="{00000000-0005-0000-0000-000061990000}"/>
    <cellStyle name="20% - Accent1 4 3 2 3 7 3" xfId="39450" xr:uid="{00000000-0005-0000-0000-000062990000}"/>
    <cellStyle name="20% - Accent1 4 3 2 3 8" xfId="39451" xr:uid="{00000000-0005-0000-0000-000063990000}"/>
    <cellStyle name="20% - Accent1 4 3 2 3 8 2" xfId="39452" xr:uid="{00000000-0005-0000-0000-000064990000}"/>
    <cellStyle name="20% - Accent1 4 3 2 3 8 2 2" xfId="39453" xr:uid="{00000000-0005-0000-0000-000065990000}"/>
    <cellStyle name="20% - Accent1 4 3 2 3 8 3" xfId="39454" xr:uid="{00000000-0005-0000-0000-000066990000}"/>
    <cellStyle name="20% - Accent1 4 3 2 3 9" xfId="39455" xr:uid="{00000000-0005-0000-0000-000067990000}"/>
    <cellStyle name="20% - Accent1 4 3 2 3 9 2" xfId="39456" xr:uid="{00000000-0005-0000-0000-000068990000}"/>
    <cellStyle name="20% - Accent1 4 3 2 4" xfId="39457" xr:uid="{00000000-0005-0000-0000-000069990000}"/>
    <cellStyle name="20% - Accent1 4 3 2 4 10" xfId="39458" xr:uid="{00000000-0005-0000-0000-00006A990000}"/>
    <cellStyle name="20% - Accent1 4 3 2 4 10 2" xfId="39459" xr:uid="{00000000-0005-0000-0000-00006B990000}"/>
    <cellStyle name="20% - Accent1 4 3 2 4 11" xfId="39460" xr:uid="{00000000-0005-0000-0000-00006C990000}"/>
    <cellStyle name="20% - Accent1 4 3 2 4 2" xfId="39461" xr:uid="{00000000-0005-0000-0000-00006D990000}"/>
    <cellStyle name="20% - Accent1 4 3 2 4 2 2" xfId="39462" xr:uid="{00000000-0005-0000-0000-00006E990000}"/>
    <cellStyle name="20% - Accent1 4 3 2 4 2 2 2" xfId="39463" xr:uid="{00000000-0005-0000-0000-00006F990000}"/>
    <cellStyle name="20% - Accent1 4 3 2 4 2 2 2 2" xfId="39464" xr:uid="{00000000-0005-0000-0000-000070990000}"/>
    <cellStyle name="20% - Accent1 4 3 2 4 2 2 2 2 2" xfId="39465" xr:uid="{00000000-0005-0000-0000-000071990000}"/>
    <cellStyle name="20% - Accent1 4 3 2 4 2 2 2 3" xfId="39466" xr:uid="{00000000-0005-0000-0000-000072990000}"/>
    <cellStyle name="20% - Accent1 4 3 2 4 2 2 3" xfId="39467" xr:uid="{00000000-0005-0000-0000-000073990000}"/>
    <cellStyle name="20% - Accent1 4 3 2 4 2 2 3 2" xfId="39468" xr:uid="{00000000-0005-0000-0000-000074990000}"/>
    <cellStyle name="20% - Accent1 4 3 2 4 2 2 4" xfId="39469" xr:uid="{00000000-0005-0000-0000-000075990000}"/>
    <cellStyle name="20% - Accent1 4 3 2 4 2 3" xfId="39470" xr:uid="{00000000-0005-0000-0000-000076990000}"/>
    <cellStyle name="20% - Accent1 4 3 2 4 2 3 2" xfId="39471" xr:uid="{00000000-0005-0000-0000-000077990000}"/>
    <cellStyle name="20% - Accent1 4 3 2 4 2 3 2 2" xfId="39472" xr:uid="{00000000-0005-0000-0000-000078990000}"/>
    <cellStyle name="20% - Accent1 4 3 2 4 2 3 2 2 2" xfId="39473" xr:uid="{00000000-0005-0000-0000-000079990000}"/>
    <cellStyle name="20% - Accent1 4 3 2 4 2 3 2 3" xfId="39474" xr:uid="{00000000-0005-0000-0000-00007A990000}"/>
    <cellStyle name="20% - Accent1 4 3 2 4 2 3 3" xfId="39475" xr:uid="{00000000-0005-0000-0000-00007B990000}"/>
    <cellStyle name="20% - Accent1 4 3 2 4 2 3 3 2" xfId="39476" xr:uid="{00000000-0005-0000-0000-00007C990000}"/>
    <cellStyle name="20% - Accent1 4 3 2 4 2 3 4" xfId="39477" xr:uid="{00000000-0005-0000-0000-00007D990000}"/>
    <cellStyle name="20% - Accent1 4 3 2 4 2 4" xfId="39478" xr:uid="{00000000-0005-0000-0000-00007E990000}"/>
    <cellStyle name="20% - Accent1 4 3 2 4 2 4 2" xfId="39479" xr:uid="{00000000-0005-0000-0000-00007F990000}"/>
    <cellStyle name="20% - Accent1 4 3 2 4 2 4 2 2" xfId="39480" xr:uid="{00000000-0005-0000-0000-000080990000}"/>
    <cellStyle name="20% - Accent1 4 3 2 4 2 4 2 2 2" xfId="39481" xr:uid="{00000000-0005-0000-0000-000081990000}"/>
    <cellStyle name="20% - Accent1 4 3 2 4 2 4 2 3" xfId="39482" xr:uid="{00000000-0005-0000-0000-000082990000}"/>
    <cellStyle name="20% - Accent1 4 3 2 4 2 4 3" xfId="39483" xr:uid="{00000000-0005-0000-0000-000083990000}"/>
    <cellStyle name="20% - Accent1 4 3 2 4 2 4 3 2" xfId="39484" xr:uid="{00000000-0005-0000-0000-000084990000}"/>
    <cellStyle name="20% - Accent1 4 3 2 4 2 4 4" xfId="39485" xr:uid="{00000000-0005-0000-0000-000085990000}"/>
    <cellStyle name="20% - Accent1 4 3 2 4 2 5" xfId="39486" xr:uid="{00000000-0005-0000-0000-000086990000}"/>
    <cellStyle name="20% - Accent1 4 3 2 4 2 5 2" xfId="39487" xr:uid="{00000000-0005-0000-0000-000087990000}"/>
    <cellStyle name="20% - Accent1 4 3 2 4 2 5 2 2" xfId="39488" xr:uid="{00000000-0005-0000-0000-000088990000}"/>
    <cellStyle name="20% - Accent1 4 3 2 4 2 5 3" xfId="39489" xr:uid="{00000000-0005-0000-0000-000089990000}"/>
    <cellStyle name="20% - Accent1 4 3 2 4 2 6" xfId="39490" xr:uid="{00000000-0005-0000-0000-00008A990000}"/>
    <cellStyle name="20% - Accent1 4 3 2 4 2 6 2" xfId="39491" xr:uid="{00000000-0005-0000-0000-00008B990000}"/>
    <cellStyle name="20% - Accent1 4 3 2 4 2 6 2 2" xfId="39492" xr:uid="{00000000-0005-0000-0000-00008C990000}"/>
    <cellStyle name="20% - Accent1 4 3 2 4 2 6 3" xfId="39493" xr:uid="{00000000-0005-0000-0000-00008D990000}"/>
    <cellStyle name="20% - Accent1 4 3 2 4 2 7" xfId="39494" xr:uid="{00000000-0005-0000-0000-00008E990000}"/>
    <cellStyle name="20% - Accent1 4 3 2 4 2 7 2" xfId="39495" xr:uid="{00000000-0005-0000-0000-00008F990000}"/>
    <cellStyle name="20% - Accent1 4 3 2 4 2 8" xfId="39496" xr:uid="{00000000-0005-0000-0000-000090990000}"/>
    <cellStyle name="20% - Accent1 4 3 2 4 2 8 2" xfId="39497" xr:uid="{00000000-0005-0000-0000-000091990000}"/>
    <cellStyle name="20% - Accent1 4 3 2 4 2 9" xfId="39498" xr:uid="{00000000-0005-0000-0000-000092990000}"/>
    <cellStyle name="20% - Accent1 4 3 2 4 3" xfId="39499" xr:uid="{00000000-0005-0000-0000-000093990000}"/>
    <cellStyle name="20% - Accent1 4 3 2 4 3 2" xfId="39500" xr:uid="{00000000-0005-0000-0000-000094990000}"/>
    <cellStyle name="20% - Accent1 4 3 2 4 3 2 2" xfId="39501" xr:uid="{00000000-0005-0000-0000-000095990000}"/>
    <cellStyle name="20% - Accent1 4 3 2 4 3 2 2 2" xfId="39502" xr:uid="{00000000-0005-0000-0000-000096990000}"/>
    <cellStyle name="20% - Accent1 4 3 2 4 3 2 2 2 2" xfId="39503" xr:uid="{00000000-0005-0000-0000-000097990000}"/>
    <cellStyle name="20% - Accent1 4 3 2 4 3 2 2 3" xfId="39504" xr:uid="{00000000-0005-0000-0000-000098990000}"/>
    <cellStyle name="20% - Accent1 4 3 2 4 3 2 3" xfId="39505" xr:uid="{00000000-0005-0000-0000-000099990000}"/>
    <cellStyle name="20% - Accent1 4 3 2 4 3 2 3 2" xfId="39506" xr:uid="{00000000-0005-0000-0000-00009A990000}"/>
    <cellStyle name="20% - Accent1 4 3 2 4 3 2 4" xfId="39507" xr:uid="{00000000-0005-0000-0000-00009B990000}"/>
    <cellStyle name="20% - Accent1 4 3 2 4 3 3" xfId="39508" xr:uid="{00000000-0005-0000-0000-00009C990000}"/>
    <cellStyle name="20% - Accent1 4 3 2 4 3 3 2" xfId="39509" xr:uid="{00000000-0005-0000-0000-00009D990000}"/>
    <cellStyle name="20% - Accent1 4 3 2 4 3 3 2 2" xfId="39510" xr:uid="{00000000-0005-0000-0000-00009E990000}"/>
    <cellStyle name="20% - Accent1 4 3 2 4 3 3 2 2 2" xfId="39511" xr:uid="{00000000-0005-0000-0000-00009F990000}"/>
    <cellStyle name="20% - Accent1 4 3 2 4 3 3 2 3" xfId="39512" xr:uid="{00000000-0005-0000-0000-0000A0990000}"/>
    <cellStyle name="20% - Accent1 4 3 2 4 3 3 3" xfId="39513" xr:uid="{00000000-0005-0000-0000-0000A1990000}"/>
    <cellStyle name="20% - Accent1 4 3 2 4 3 3 3 2" xfId="39514" xr:uid="{00000000-0005-0000-0000-0000A2990000}"/>
    <cellStyle name="20% - Accent1 4 3 2 4 3 3 4" xfId="39515" xr:uid="{00000000-0005-0000-0000-0000A3990000}"/>
    <cellStyle name="20% - Accent1 4 3 2 4 3 4" xfId="39516" xr:uid="{00000000-0005-0000-0000-0000A4990000}"/>
    <cellStyle name="20% - Accent1 4 3 2 4 3 4 2" xfId="39517" xr:uid="{00000000-0005-0000-0000-0000A5990000}"/>
    <cellStyle name="20% - Accent1 4 3 2 4 3 4 2 2" xfId="39518" xr:uid="{00000000-0005-0000-0000-0000A6990000}"/>
    <cellStyle name="20% - Accent1 4 3 2 4 3 4 2 2 2" xfId="39519" xr:uid="{00000000-0005-0000-0000-0000A7990000}"/>
    <cellStyle name="20% - Accent1 4 3 2 4 3 4 2 3" xfId="39520" xr:uid="{00000000-0005-0000-0000-0000A8990000}"/>
    <cellStyle name="20% - Accent1 4 3 2 4 3 4 3" xfId="39521" xr:uid="{00000000-0005-0000-0000-0000A9990000}"/>
    <cellStyle name="20% - Accent1 4 3 2 4 3 4 3 2" xfId="39522" xr:uid="{00000000-0005-0000-0000-0000AA990000}"/>
    <cellStyle name="20% - Accent1 4 3 2 4 3 4 4" xfId="39523" xr:uid="{00000000-0005-0000-0000-0000AB990000}"/>
    <cellStyle name="20% - Accent1 4 3 2 4 3 5" xfId="39524" xr:uid="{00000000-0005-0000-0000-0000AC990000}"/>
    <cellStyle name="20% - Accent1 4 3 2 4 3 5 2" xfId="39525" xr:uid="{00000000-0005-0000-0000-0000AD990000}"/>
    <cellStyle name="20% - Accent1 4 3 2 4 3 5 2 2" xfId="39526" xr:uid="{00000000-0005-0000-0000-0000AE990000}"/>
    <cellStyle name="20% - Accent1 4 3 2 4 3 5 3" xfId="39527" xr:uid="{00000000-0005-0000-0000-0000AF990000}"/>
    <cellStyle name="20% - Accent1 4 3 2 4 3 6" xfId="39528" xr:uid="{00000000-0005-0000-0000-0000B0990000}"/>
    <cellStyle name="20% - Accent1 4 3 2 4 3 6 2" xfId="39529" xr:uid="{00000000-0005-0000-0000-0000B1990000}"/>
    <cellStyle name="20% - Accent1 4 3 2 4 3 6 2 2" xfId="39530" xr:uid="{00000000-0005-0000-0000-0000B2990000}"/>
    <cellStyle name="20% - Accent1 4 3 2 4 3 6 3" xfId="39531" xr:uid="{00000000-0005-0000-0000-0000B3990000}"/>
    <cellStyle name="20% - Accent1 4 3 2 4 3 7" xfId="39532" xr:uid="{00000000-0005-0000-0000-0000B4990000}"/>
    <cellStyle name="20% - Accent1 4 3 2 4 3 7 2" xfId="39533" xr:uid="{00000000-0005-0000-0000-0000B5990000}"/>
    <cellStyle name="20% - Accent1 4 3 2 4 3 8" xfId="39534" xr:uid="{00000000-0005-0000-0000-0000B6990000}"/>
    <cellStyle name="20% - Accent1 4 3 2 4 3 8 2" xfId="39535" xr:uid="{00000000-0005-0000-0000-0000B7990000}"/>
    <cellStyle name="20% - Accent1 4 3 2 4 3 9" xfId="39536" xr:uid="{00000000-0005-0000-0000-0000B8990000}"/>
    <cellStyle name="20% - Accent1 4 3 2 4 4" xfId="39537" xr:uid="{00000000-0005-0000-0000-0000B9990000}"/>
    <cellStyle name="20% - Accent1 4 3 2 4 4 2" xfId="39538" xr:uid="{00000000-0005-0000-0000-0000BA990000}"/>
    <cellStyle name="20% - Accent1 4 3 2 4 4 2 2" xfId="39539" xr:uid="{00000000-0005-0000-0000-0000BB990000}"/>
    <cellStyle name="20% - Accent1 4 3 2 4 4 2 2 2" xfId="39540" xr:uid="{00000000-0005-0000-0000-0000BC990000}"/>
    <cellStyle name="20% - Accent1 4 3 2 4 4 2 3" xfId="39541" xr:uid="{00000000-0005-0000-0000-0000BD990000}"/>
    <cellStyle name="20% - Accent1 4 3 2 4 4 3" xfId="39542" xr:uid="{00000000-0005-0000-0000-0000BE990000}"/>
    <cellStyle name="20% - Accent1 4 3 2 4 4 3 2" xfId="39543" xr:uid="{00000000-0005-0000-0000-0000BF990000}"/>
    <cellStyle name="20% - Accent1 4 3 2 4 4 4" xfId="39544" xr:uid="{00000000-0005-0000-0000-0000C0990000}"/>
    <cellStyle name="20% - Accent1 4 3 2 4 5" xfId="39545" xr:uid="{00000000-0005-0000-0000-0000C1990000}"/>
    <cellStyle name="20% - Accent1 4 3 2 4 5 2" xfId="39546" xr:uid="{00000000-0005-0000-0000-0000C2990000}"/>
    <cellStyle name="20% - Accent1 4 3 2 4 5 2 2" xfId="39547" xr:uid="{00000000-0005-0000-0000-0000C3990000}"/>
    <cellStyle name="20% - Accent1 4 3 2 4 5 2 2 2" xfId="39548" xr:uid="{00000000-0005-0000-0000-0000C4990000}"/>
    <cellStyle name="20% - Accent1 4 3 2 4 5 2 3" xfId="39549" xr:uid="{00000000-0005-0000-0000-0000C5990000}"/>
    <cellStyle name="20% - Accent1 4 3 2 4 5 3" xfId="39550" xr:uid="{00000000-0005-0000-0000-0000C6990000}"/>
    <cellStyle name="20% - Accent1 4 3 2 4 5 3 2" xfId="39551" xr:uid="{00000000-0005-0000-0000-0000C7990000}"/>
    <cellStyle name="20% - Accent1 4 3 2 4 5 4" xfId="39552" xr:uid="{00000000-0005-0000-0000-0000C8990000}"/>
    <cellStyle name="20% - Accent1 4 3 2 4 6" xfId="39553" xr:uid="{00000000-0005-0000-0000-0000C9990000}"/>
    <cellStyle name="20% - Accent1 4 3 2 4 6 2" xfId="39554" xr:uid="{00000000-0005-0000-0000-0000CA990000}"/>
    <cellStyle name="20% - Accent1 4 3 2 4 6 2 2" xfId="39555" xr:uid="{00000000-0005-0000-0000-0000CB990000}"/>
    <cellStyle name="20% - Accent1 4 3 2 4 6 2 2 2" xfId="39556" xr:uid="{00000000-0005-0000-0000-0000CC990000}"/>
    <cellStyle name="20% - Accent1 4 3 2 4 6 2 3" xfId="39557" xr:uid="{00000000-0005-0000-0000-0000CD990000}"/>
    <cellStyle name="20% - Accent1 4 3 2 4 6 3" xfId="39558" xr:uid="{00000000-0005-0000-0000-0000CE990000}"/>
    <cellStyle name="20% - Accent1 4 3 2 4 6 3 2" xfId="39559" xr:uid="{00000000-0005-0000-0000-0000CF990000}"/>
    <cellStyle name="20% - Accent1 4 3 2 4 6 4" xfId="39560" xr:uid="{00000000-0005-0000-0000-0000D0990000}"/>
    <cellStyle name="20% - Accent1 4 3 2 4 7" xfId="39561" xr:uid="{00000000-0005-0000-0000-0000D1990000}"/>
    <cellStyle name="20% - Accent1 4 3 2 4 7 2" xfId="39562" xr:uid="{00000000-0005-0000-0000-0000D2990000}"/>
    <cellStyle name="20% - Accent1 4 3 2 4 7 2 2" xfId="39563" xr:uid="{00000000-0005-0000-0000-0000D3990000}"/>
    <cellStyle name="20% - Accent1 4 3 2 4 7 3" xfId="39564" xr:uid="{00000000-0005-0000-0000-0000D4990000}"/>
    <cellStyle name="20% - Accent1 4 3 2 4 8" xfId="39565" xr:uid="{00000000-0005-0000-0000-0000D5990000}"/>
    <cellStyle name="20% - Accent1 4 3 2 4 8 2" xfId="39566" xr:uid="{00000000-0005-0000-0000-0000D6990000}"/>
    <cellStyle name="20% - Accent1 4 3 2 4 8 2 2" xfId="39567" xr:uid="{00000000-0005-0000-0000-0000D7990000}"/>
    <cellStyle name="20% - Accent1 4 3 2 4 8 3" xfId="39568" xr:uid="{00000000-0005-0000-0000-0000D8990000}"/>
    <cellStyle name="20% - Accent1 4 3 2 4 9" xfId="39569" xr:uid="{00000000-0005-0000-0000-0000D9990000}"/>
    <cellStyle name="20% - Accent1 4 3 2 4 9 2" xfId="39570" xr:uid="{00000000-0005-0000-0000-0000DA990000}"/>
    <cellStyle name="20% - Accent1 4 3 2 5" xfId="39571" xr:uid="{00000000-0005-0000-0000-0000DB990000}"/>
    <cellStyle name="20% - Accent1 4 3 2 5 10" xfId="39572" xr:uid="{00000000-0005-0000-0000-0000DC990000}"/>
    <cellStyle name="20% - Accent1 4 3 2 5 10 2" xfId="39573" xr:uid="{00000000-0005-0000-0000-0000DD990000}"/>
    <cellStyle name="20% - Accent1 4 3 2 5 11" xfId="39574" xr:uid="{00000000-0005-0000-0000-0000DE990000}"/>
    <cellStyle name="20% - Accent1 4 3 2 5 2" xfId="39575" xr:uid="{00000000-0005-0000-0000-0000DF990000}"/>
    <cellStyle name="20% - Accent1 4 3 2 5 2 2" xfId="39576" xr:uid="{00000000-0005-0000-0000-0000E0990000}"/>
    <cellStyle name="20% - Accent1 4 3 2 5 2 2 2" xfId="39577" xr:uid="{00000000-0005-0000-0000-0000E1990000}"/>
    <cellStyle name="20% - Accent1 4 3 2 5 2 2 2 2" xfId="39578" xr:uid="{00000000-0005-0000-0000-0000E2990000}"/>
    <cellStyle name="20% - Accent1 4 3 2 5 2 2 2 2 2" xfId="39579" xr:uid="{00000000-0005-0000-0000-0000E3990000}"/>
    <cellStyle name="20% - Accent1 4 3 2 5 2 2 2 3" xfId="39580" xr:uid="{00000000-0005-0000-0000-0000E4990000}"/>
    <cellStyle name="20% - Accent1 4 3 2 5 2 2 3" xfId="39581" xr:uid="{00000000-0005-0000-0000-0000E5990000}"/>
    <cellStyle name="20% - Accent1 4 3 2 5 2 2 3 2" xfId="39582" xr:uid="{00000000-0005-0000-0000-0000E6990000}"/>
    <cellStyle name="20% - Accent1 4 3 2 5 2 2 4" xfId="39583" xr:uid="{00000000-0005-0000-0000-0000E7990000}"/>
    <cellStyle name="20% - Accent1 4 3 2 5 2 3" xfId="39584" xr:uid="{00000000-0005-0000-0000-0000E8990000}"/>
    <cellStyle name="20% - Accent1 4 3 2 5 2 3 2" xfId="39585" xr:uid="{00000000-0005-0000-0000-0000E9990000}"/>
    <cellStyle name="20% - Accent1 4 3 2 5 2 3 2 2" xfId="39586" xr:uid="{00000000-0005-0000-0000-0000EA990000}"/>
    <cellStyle name="20% - Accent1 4 3 2 5 2 3 2 2 2" xfId="39587" xr:uid="{00000000-0005-0000-0000-0000EB990000}"/>
    <cellStyle name="20% - Accent1 4 3 2 5 2 3 2 3" xfId="39588" xr:uid="{00000000-0005-0000-0000-0000EC990000}"/>
    <cellStyle name="20% - Accent1 4 3 2 5 2 3 3" xfId="39589" xr:uid="{00000000-0005-0000-0000-0000ED990000}"/>
    <cellStyle name="20% - Accent1 4 3 2 5 2 3 3 2" xfId="39590" xr:uid="{00000000-0005-0000-0000-0000EE990000}"/>
    <cellStyle name="20% - Accent1 4 3 2 5 2 3 4" xfId="39591" xr:uid="{00000000-0005-0000-0000-0000EF990000}"/>
    <cellStyle name="20% - Accent1 4 3 2 5 2 4" xfId="39592" xr:uid="{00000000-0005-0000-0000-0000F0990000}"/>
    <cellStyle name="20% - Accent1 4 3 2 5 2 4 2" xfId="39593" xr:uid="{00000000-0005-0000-0000-0000F1990000}"/>
    <cellStyle name="20% - Accent1 4 3 2 5 2 4 2 2" xfId="39594" xr:uid="{00000000-0005-0000-0000-0000F2990000}"/>
    <cellStyle name="20% - Accent1 4 3 2 5 2 4 2 2 2" xfId="39595" xr:uid="{00000000-0005-0000-0000-0000F3990000}"/>
    <cellStyle name="20% - Accent1 4 3 2 5 2 4 2 3" xfId="39596" xr:uid="{00000000-0005-0000-0000-0000F4990000}"/>
    <cellStyle name="20% - Accent1 4 3 2 5 2 4 3" xfId="39597" xr:uid="{00000000-0005-0000-0000-0000F5990000}"/>
    <cellStyle name="20% - Accent1 4 3 2 5 2 4 3 2" xfId="39598" xr:uid="{00000000-0005-0000-0000-0000F6990000}"/>
    <cellStyle name="20% - Accent1 4 3 2 5 2 4 4" xfId="39599" xr:uid="{00000000-0005-0000-0000-0000F7990000}"/>
    <cellStyle name="20% - Accent1 4 3 2 5 2 5" xfId="39600" xr:uid="{00000000-0005-0000-0000-0000F8990000}"/>
    <cellStyle name="20% - Accent1 4 3 2 5 2 5 2" xfId="39601" xr:uid="{00000000-0005-0000-0000-0000F9990000}"/>
    <cellStyle name="20% - Accent1 4 3 2 5 2 5 2 2" xfId="39602" xr:uid="{00000000-0005-0000-0000-0000FA990000}"/>
    <cellStyle name="20% - Accent1 4 3 2 5 2 5 3" xfId="39603" xr:uid="{00000000-0005-0000-0000-0000FB990000}"/>
    <cellStyle name="20% - Accent1 4 3 2 5 2 6" xfId="39604" xr:uid="{00000000-0005-0000-0000-0000FC990000}"/>
    <cellStyle name="20% - Accent1 4 3 2 5 2 6 2" xfId="39605" xr:uid="{00000000-0005-0000-0000-0000FD990000}"/>
    <cellStyle name="20% - Accent1 4 3 2 5 2 6 2 2" xfId="39606" xr:uid="{00000000-0005-0000-0000-0000FE990000}"/>
    <cellStyle name="20% - Accent1 4 3 2 5 2 6 3" xfId="39607" xr:uid="{00000000-0005-0000-0000-0000FF990000}"/>
    <cellStyle name="20% - Accent1 4 3 2 5 2 7" xfId="39608" xr:uid="{00000000-0005-0000-0000-0000009A0000}"/>
    <cellStyle name="20% - Accent1 4 3 2 5 2 7 2" xfId="39609" xr:uid="{00000000-0005-0000-0000-0000019A0000}"/>
    <cellStyle name="20% - Accent1 4 3 2 5 2 8" xfId="39610" xr:uid="{00000000-0005-0000-0000-0000029A0000}"/>
    <cellStyle name="20% - Accent1 4 3 2 5 2 8 2" xfId="39611" xr:uid="{00000000-0005-0000-0000-0000039A0000}"/>
    <cellStyle name="20% - Accent1 4 3 2 5 2 9" xfId="39612" xr:uid="{00000000-0005-0000-0000-0000049A0000}"/>
    <cellStyle name="20% - Accent1 4 3 2 5 3" xfId="39613" xr:uid="{00000000-0005-0000-0000-0000059A0000}"/>
    <cellStyle name="20% - Accent1 4 3 2 5 3 2" xfId="39614" xr:uid="{00000000-0005-0000-0000-0000069A0000}"/>
    <cellStyle name="20% - Accent1 4 3 2 5 3 2 2" xfId="39615" xr:uid="{00000000-0005-0000-0000-0000079A0000}"/>
    <cellStyle name="20% - Accent1 4 3 2 5 3 2 2 2" xfId="39616" xr:uid="{00000000-0005-0000-0000-0000089A0000}"/>
    <cellStyle name="20% - Accent1 4 3 2 5 3 2 2 2 2" xfId="39617" xr:uid="{00000000-0005-0000-0000-0000099A0000}"/>
    <cellStyle name="20% - Accent1 4 3 2 5 3 2 2 3" xfId="39618" xr:uid="{00000000-0005-0000-0000-00000A9A0000}"/>
    <cellStyle name="20% - Accent1 4 3 2 5 3 2 3" xfId="39619" xr:uid="{00000000-0005-0000-0000-00000B9A0000}"/>
    <cellStyle name="20% - Accent1 4 3 2 5 3 2 3 2" xfId="39620" xr:uid="{00000000-0005-0000-0000-00000C9A0000}"/>
    <cellStyle name="20% - Accent1 4 3 2 5 3 2 4" xfId="39621" xr:uid="{00000000-0005-0000-0000-00000D9A0000}"/>
    <cellStyle name="20% - Accent1 4 3 2 5 3 3" xfId="39622" xr:uid="{00000000-0005-0000-0000-00000E9A0000}"/>
    <cellStyle name="20% - Accent1 4 3 2 5 3 3 2" xfId="39623" xr:uid="{00000000-0005-0000-0000-00000F9A0000}"/>
    <cellStyle name="20% - Accent1 4 3 2 5 3 3 2 2" xfId="39624" xr:uid="{00000000-0005-0000-0000-0000109A0000}"/>
    <cellStyle name="20% - Accent1 4 3 2 5 3 3 2 2 2" xfId="39625" xr:uid="{00000000-0005-0000-0000-0000119A0000}"/>
    <cellStyle name="20% - Accent1 4 3 2 5 3 3 2 3" xfId="39626" xr:uid="{00000000-0005-0000-0000-0000129A0000}"/>
    <cellStyle name="20% - Accent1 4 3 2 5 3 3 3" xfId="39627" xr:uid="{00000000-0005-0000-0000-0000139A0000}"/>
    <cellStyle name="20% - Accent1 4 3 2 5 3 3 3 2" xfId="39628" xr:uid="{00000000-0005-0000-0000-0000149A0000}"/>
    <cellStyle name="20% - Accent1 4 3 2 5 3 3 4" xfId="39629" xr:uid="{00000000-0005-0000-0000-0000159A0000}"/>
    <cellStyle name="20% - Accent1 4 3 2 5 3 4" xfId="39630" xr:uid="{00000000-0005-0000-0000-0000169A0000}"/>
    <cellStyle name="20% - Accent1 4 3 2 5 3 4 2" xfId="39631" xr:uid="{00000000-0005-0000-0000-0000179A0000}"/>
    <cellStyle name="20% - Accent1 4 3 2 5 3 4 2 2" xfId="39632" xr:uid="{00000000-0005-0000-0000-0000189A0000}"/>
    <cellStyle name="20% - Accent1 4 3 2 5 3 4 2 2 2" xfId="39633" xr:uid="{00000000-0005-0000-0000-0000199A0000}"/>
    <cellStyle name="20% - Accent1 4 3 2 5 3 4 2 3" xfId="39634" xr:uid="{00000000-0005-0000-0000-00001A9A0000}"/>
    <cellStyle name="20% - Accent1 4 3 2 5 3 4 3" xfId="39635" xr:uid="{00000000-0005-0000-0000-00001B9A0000}"/>
    <cellStyle name="20% - Accent1 4 3 2 5 3 4 3 2" xfId="39636" xr:uid="{00000000-0005-0000-0000-00001C9A0000}"/>
    <cellStyle name="20% - Accent1 4 3 2 5 3 4 4" xfId="39637" xr:uid="{00000000-0005-0000-0000-00001D9A0000}"/>
    <cellStyle name="20% - Accent1 4 3 2 5 3 5" xfId="39638" xr:uid="{00000000-0005-0000-0000-00001E9A0000}"/>
    <cellStyle name="20% - Accent1 4 3 2 5 3 5 2" xfId="39639" xr:uid="{00000000-0005-0000-0000-00001F9A0000}"/>
    <cellStyle name="20% - Accent1 4 3 2 5 3 5 2 2" xfId="39640" xr:uid="{00000000-0005-0000-0000-0000209A0000}"/>
    <cellStyle name="20% - Accent1 4 3 2 5 3 5 3" xfId="39641" xr:uid="{00000000-0005-0000-0000-0000219A0000}"/>
    <cellStyle name="20% - Accent1 4 3 2 5 3 6" xfId="39642" xr:uid="{00000000-0005-0000-0000-0000229A0000}"/>
    <cellStyle name="20% - Accent1 4 3 2 5 3 6 2" xfId="39643" xr:uid="{00000000-0005-0000-0000-0000239A0000}"/>
    <cellStyle name="20% - Accent1 4 3 2 5 3 6 2 2" xfId="39644" xr:uid="{00000000-0005-0000-0000-0000249A0000}"/>
    <cellStyle name="20% - Accent1 4 3 2 5 3 6 3" xfId="39645" xr:uid="{00000000-0005-0000-0000-0000259A0000}"/>
    <cellStyle name="20% - Accent1 4 3 2 5 3 7" xfId="39646" xr:uid="{00000000-0005-0000-0000-0000269A0000}"/>
    <cellStyle name="20% - Accent1 4 3 2 5 3 7 2" xfId="39647" xr:uid="{00000000-0005-0000-0000-0000279A0000}"/>
    <cellStyle name="20% - Accent1 4 3 2 5 3 8" xfId="39648" xr:uid="{00000000-0005-0000-0000-0000289A0000}"/>
    <cellStyle name="20% - Accent1 4 3 2 5 3 8 2" xfId="39649" xr:uid="{00000000-0005-0000-0000-0000299A0000}"/>
    <cellStyle name="20% - Accent1 4 3 2 5 3 9" xfId="39650" xr:uid="{00000000-0005-0000-0000-00002A9A0000}"/>
    <cellStyle name="20% - Accent1 4 3 2 5 4" xfId="39651" xr:uid="{00000000-0005-0000-0000-00002B9A0000}"/>
    <cellStyle name="20% - Accent1 4 3 2 5 4 2" xfId="39652" xr:uid="{00000000-0005-0000-0000-00002C9A0000}"/>
    <cellStyle name="20% - Accent1 4 3 2 5 4 2 2" xfId="39653" xr:uid="{00000000-0005-0000-0000-00002D9A0000}"/>
    <cellStyle name="20% - Accent1 4 3 2 5 4 2 2 2" xfId="39654" xr:uid="{00000000-0005-0000-0000-00002E9A0000}"/>
    <cellStyle name="20% - Accent1 4 3 2 5 4 2 3" xfId="39655" xr:uid="{00000000-0005-0000-0000-00002F9A0000}"/>
    <cellStyle name="20% - Accent1 4 3 2 5 4 3" xfId="39656" xr:uid="{00000000-0005-0000-0000-0000309A0000}"/>
    <cellStyle name="20% - Accent1 4 3 2 5 4 3 2" xfId="39657" xr:uid="{00000000-0005-0000-0000-0000319A0000}"/>
    <cellStyle name="20% - Accent1 4 3 2 5 4 4" xfId="39658" xr:uid="{00000000-0005-0000-0000-0000329A0000}"/>
    <cellStyle name="20% - Accent1 4 3 2 5 5" xfId="39659" xr:uid="{00000000-0005-0000-0000-0000339A0000}"/>
    <cellStyle name="20% - Accent1 4 3 2 5 5 2" xfId="39660" xr:uid="{00000000-0005-0000-0000-0000349A0000}"/>
    <cellStyle name="20% - Accent1 4 3 2 5 5 2 2" xfId="39661" xr:uid="{00000000-0005-0000-0000-0000359A0000}"/>
    <cellStyle name="20% - Accent1 4 3 2 5 5 2 2 2" xfId="39662" xr:uid="{00000000-0005-0000-0000-0000369A0000}"/>
    <cellStyle name="20% - Accent1 4 3 2 5 5 2 3" xfId="39663" xr:uid="{00000000-0005-0000-0000-0000379A0000}"/>
    <cellStyle name="20% - Accent1 4 3 2 5 5 3" xfId="39664" xr:uid="{00000000-0005-0000-0000-0000389A0000}"/>
    <cellStyle name="20% - Accent1 4 3 2 5 5 3 2" xfId="39665" xr:uid="{00000000-0005-0000-0000-0000399A0000}"/>
    <cellStyle name="20% - Accent1 4 3 2 5 5 4" xfId="39666" xr:uid="{00000000-0005-0000-0000-00003A9A0000}"/>
    <cellStyle name="20% - Accent1 4 3 2 5 6" xfId="39667" xr:uid="{00000000-0005-0000-0000-00003B9A0000}"/>
    <cellStyle name="20% - Accent1 4 3 2 5 6 2" xfId="39668" xr:uid="{00000000-0005-0000-0000-00003C9A0000}"/>
    <cellStyle name="20% - Accent1 4 3 2 5 6 2 2" xfId="39669" xr:uid="{00000000-0005-0000-0000-00003D9A0000}"/>
    <cellStyle name="20% - Accent1 4 3 2 5 6 2 2 2" xfId="39670" xr:uid="{00000000-0005-0000-0000-00003E9A0000}"/>
    <cellStyle name="20% - Accent1 4 3 2 5 6 2 3" xfId="39671" xr:uid="{00000000-0005-0000-0000-00003F9A0000}"/>
    <cellStyle name="20% - Accent1 4 3 2 5 6 3" xfId="39672" xr:uid="{00000000-0005-0000-0000-0000409A0000}"/>
    <cellStyle name="20% - Accent1 4 3 2 5 6 3 2" xfId="39673" xr:uid="{00000000-0005-0000-0000-0000419A0000}"/>
    <cellStyle name="20% - Accent1 4 3 2 5 6 4" xfId="39674" xr:uid="{00000000-0005-0000-0000-0000429A0000}"/>
    <cellStyle name="20% - Accent1 4 3 2 5 7" xfId="39675" xr:uid="{00000000-0005-0000-0000-0000439A0000}"/>
    <cellStyle name="20% - Accent1 4 3 2 5 7 2" xfId="39676" xr:uid="{00000000-0005-0000-0000-0000449A0000}"/>
    <cellStyle name="20% - Accent1 4 3 2 5 7 2 2" xfId="39677" xr:uid="{00000000-0005-0000-0000-0000459A0000}"/>
    <cellStyle name="20% - Accent1 4 3 2 5 7 3" xfId="39678" xr:uid="{00000000-0005-0000-0000-0000469A0000}"/>
    <cellStyle name="20% - Accent1 4 3 2 5 8" xfId="39679" xr:uid="{00000000-0005-0000-0000-0000479A0000}"/>
    <cellStyle name="20% - Accent1 4 3 2 5 8 2" xfId="39680" xr:uid="{00000000-0005-0000-0000-0000489A0000}"/>
    <cellStyle name="20% - Accent1 4 3 2 5 8 2 2" xfId="39681" xr:uid="{00000000-0005-0000-0000-0000499A0000}"/>
    <cellStyle name="20% - Accent1 4 3 2 5 8 3" xfId="39682" xr:uid="{00000000-0005-0000-0000-00004A9A0000}"/>
    <cellStyle name="20% - Accent1 4 3 2 5 9" xfId="39683" xr:uid="{00000000-0005-0000-0000-00004B9A0000}"/>
    <cellStyle name="20% - Accent1 4 3 2 5 9 2" xfId="39684" xr:uid="{00000000-0005-0000-0000-00004C9A0000}"/>
    <cellStyle name="20% - Accent1 4 3 2 6" xfId="39685" xr:uid="{00000000-0005-0000-0000-00004D9A0000}"/>
    <cellStyle name="20% - Accent1 4 3 2 6 2" xfId="39686" xr:uid="{00000000-0005-0000-0000-00004E9A0000}"/>
    <cellStyle name="20% - Accent1 4 3 2 6 2 2" xfId="39687" xr:uid="{00000000-0005-0000-0000-00004F9A0000}"/>
    <cellStyle name="20% - Accent1 4 3 2 6 2 2 2" xfId="39688" xr:uid="{00000000-0005-0000-0000-0000509A0000}"/>
    <cellStyle name="20% - Accent1 4 3 2 6 2 2 2 2" xfId="39689" xr:uid="{00000000-0005-0000-0000-0000519A0000}"/>
    <cellStyle name="20% - Accent1 4 3 2 6 2 2 3" xfId="39690" xr:uid="{00000000-0005-0000-0000-0000529A0000}"/>
    <cellStyle name="20% - Accent1 4 3 2 6 2 3" xfId="39691" xr:uid="{00000000-0005-0000-0000-0000539A0000}"/>
    <cellStyle name="20% - Accent1 4 3 2 6 2 3 2" xfId="39692" xr:uid="{00000000-0005-0000-0000-0000549A0000}"/>
    <cellStyle name="20% - Accent1 4 3 2 6 2 4" xfId="39693" xr:uid="{00000000-0005-0000-0000-0000559A0000}"/>
    <cellStyle name="20% - Accent1 4 3 2 6 3" xfId="39694" xr:uid="{00000000-0005-0000-0000-0000569A0000}"/>
    <cellStyle name="20% - Accent1 4 3 2 6 3 2" xfId="39695" xr:uid="{00000000-0005-0000-0000-0000579A0000}"/>
    <cellStyle name="20% - Accent1 4 3 2 6 3 2 2" xfId="39696" xr:uid="{00000000-0005-0000-0000-0000589A0000}"/>
    <cellStyle name="20% - Accent1 4 3 2 6 3 2 2 2" xfId="39697" xr:uid="{00000000-0005-0000-0000-0000599A0000}"/>
    <cellStyle name="20% - Accent1 4 3 2 6 3 2 3" xfId="39698" xr:uid="{00000000-0005-0000-0000-00005A9A0000}"/>
    <cellStyle name="20% - Accent1 4 3 2 6 3 3" xfId="39699" xr:uid="{00000000-0005-0000-0000-00005B9A0000}"/>
    <cellStyle name="20% - Accent1 4 3 2 6 3 3 2" xfId="39700" xr:uid="{00000000-0005-0000-0000-00005C9A0000}"/>
    <cellStyle name="20% - Accent1 4 3 2 6 3 4" xfId="39701" xr:uid="{00000000-0005-0000-0000-00005D9A0000}"/>
    <cellStyle name="20% - Accent1 4 3 2 6 4" xfId="39702" xr:uid="{00000000-0005-0000-0000-00005E9A0000}"/>
    <cellStyle name="20% - Accent1 4 3 2 6 4 2" xfId="39703" xr:uid="{00000000-0005-0000-0000-00005F9A0000}"/>
    <cellStyle name="20% - Accent1 4 3 2 6 4 2 2" xfId="39704" xr:uid="{00000000-0005-0000-0000-0000609A0000}"/>
    <cellStyle name="20% - Accent1 4 3 2 6 4 2 2 2" xfId="39705" xr:uid="{00000000-0005-0000-0000-0000619A0000}"/>
    <cellStyle name="20% - Accent1 4 3 2 6 4 2 3" xfId="39706" xr:uid="{00000000-0005-0000-0000-0000629A0000}"/>
    <cellStyle name="20% - Accent1 4 3 2 6 4 3" xfId="39707" xr:uid="{00000000-0005-0000-0000-0000639A0000}"/>
    <cellStyle name="20% - Accent1 4 3 2 6 4 3 2" xfId="39708" xr:uid="{00000000-0005-0000-0000-0000649A0000}"/>
    <cellStyle name="20% - Accent1 4 3 2 6 4 4" xfId="39709" xr:uid="{00000000-0005-0000-0000-0000659A0000}"/>
    <cellStyle name="20% - Accent1 4 3 2 6 5" xfId="39710" xr:uid="{00000000-0005-0000-0000-0000669A0000}"/>
    <cellStyle name="20% - Accent1 4 3 2 6 5 2" xfId="39711" xr:uid="{00000000-0005-0000-0000-0000679A0000}"/>
    <cellStyle name="20% - Accent1 4 3 2 6 5 2 2" xfId="39712" xr:uid="{00000000-0005-0000-0000-0000689A0000}"/>
    <cellStyle name="20% - Accent1 4 3 2 6 5 3" xfId="39713" xr:uid="{00000000-0005-0000-0000-0000699A0000}"/>
    <cellStyle name="20% - Accent1 4 3 2 6 6" xfId="39714" xr:uid="{00000000-0005-0000-0000-00006A9A0000}"/>
    <cellStyle name="20% - Accent1 4 3 2 6 6 2" xfId="39715" xr:uid="{00000000-0005-0000-0000-00006B9A0000}"/>
    <cellStyle name="20% - Accent1 4 3 2 6 6 2 2" xfId="39716" xr:uid="{00000000-0005-0000-0000-00006C9A0000}"/>
    <cellStyle name="20% - Accent1 4 3 2 6 6 3" xfId="39717" xr:uid="{00000000-0005-0000-0000-00006D9A0000}"/>
    <cellStyle name="20% - Accent1 4 3 2 6 7" xfId="39718" xr:uid="{00000000-0005-0000-0000-00006E9A0000}"/>
    <cellStyle name="20% - Accent1 4 3 2 6 7 2" xfId="39719" xr:uid="{00000000-0005-0000-0000-00006F9A0000}"/>
    <cellStyle name="20% - Accent1 4 3 2 6 8" xfId="39720" xr:uid="{00000000-0005-0000-0000-0000709A0000}"/>
    <cellStyle name="20% - Accent1 4 3 2 6 8 2" xfId="39721" xr:uid="{00000000-0005-0000-0000-0000719A0000}"/>
    <cellStyle name="20% - Accent1 4 3 2 6 9" xfId="39722" xr:uid="{00000000-0005-0000-0000-0000729A0000}"/>
    <cellStyle name="20% - Accent1 4 3 2 7" xfId="39723" xr:uid="{00000000-0005-0000-0000-0000739A0000}"/>
    <cellStyle name="20% - Accent1 4 3 2 7 2" xfId="39724" xr:uid="{00000000-0005-0000-0000-0000749A0000}"/>
    <cellStyle name="20% - Accent1 4 3 2 7 2 2" xfId="39725" xr:uid="{00000000-0005-0000-0000-0000759A0000}"/>
    <cellStyle name="20% - Accent1 4 3 2 7 2 2 2" xfId="39726" xr:uid="{00000000-0005-0000-0000-0000769A0000}"/>
    <cellStyle name="20% - Accent1 4 3 2 7 2 2 2 2" xfId="39727" xr:uid="{00000000-0005-0000-0000-0000779A0000}"/>
    <cellStyle name="20% - Accent1 4 3 2 7 2 2 3" xfId="39728" xr:uid="{00000000-0005-0000-0000-0000789A0000}"/>
    <cellStyle name="20% - Accent1 4 3 2 7 2 3" xfId="39729" xr:uid="{00000000-0005-0000-0000-0000799A0000}"/>
    <cellStyle name="20% - Accent1 4 3 2 7 2 3 2" xfId="39730" xr:uid="{00000000-0005-0000-0000-00007A9A0000}"/>
    <cellStyle name="20% - Accent1 4 3 2 7 2 4" xfId="39731" xr:uid="{00000000-0005-0000-0000-00007B9A0000}"/>
    <cellStyle name="20% - Accent1 4 3 2 7 3" xfId="39732" xr:uid="{00000000-0005-0000-0000-00007C9A0000}"/>
    <cellStyle name="20% - Accent1 4 3 2 7 3 2" xfId="39733" xr:uid="{00000000-0005-0000-0000-00007D9A0000}"/>
    <cellStyle name="20% - Accent1 4 3 2 7 3 2 2" xfId="39734" xr:uid="{00000000-0005-0000-0000-00007E9A0000}"/>
    <cellStyle name="20% - Accent1 4 3 2 7 3 2 2 2" xfId="39735" xr:uid="{00000000-0005-0000-0000-00007F9A0000}"/>
    <cellStyle name="20% - Accent1 4 3 2 7 3 2 3" xfId="39736" xr:uid="{00000000-0005-0000-0000-0000809A0000}"/>
    <cellStyle name="20% - Accent1 4 3 2 7 3 3" xfId="39737" xr:uid="{00000000-0005-0000-0000-0000819A0000}"/>
    <cellStyle name="20% - Accent1 4 3 2 7 3 3 2" xfId="39738" xr:uid="{00000000-0005-0000-0000-0000829A0000}"/>
    <cellStyle name="20% - Accent1 4 3 2 7 3 4" xfId="39739" xr:uid="{00000000-0005-0000-0000-0000839A0000}"/>
    <cellStyle name="20% - Accent1 4 3 2 7 4" xfId="39740" xr:uid="{00000000-0005-0000-0000-0000849A0000}"/>
    <cellStyle name="20% - Accent1 4 3 2 7 4 2" xfId="39741" xr:uid="{00000000-0005-0000-0000-0000859A0000}"/>
    <cellStyle name="20% - Accent1 4 3 2 7 4 2 2" xfId="39742" xr:uid="{00000000-0005-0000-0000-0000869A0000}"/>
    <cellStyle name="20% - Accent1 4 3 2 7 4 2 2 2" xfId="39743" xr:uid="{00000000-0005-0000-0000-0000879A0000}"/>
    <cellStyle name="20% - Accent1 4 3 2 7 4 2 3" xfId="39744" xr:uid="{00000000-0005-0000-0000-0000889A0000}"/>
    <cellStyle name="20% - Accent1 4 3 2 7 4 3" xfId="39745" xr:uid="{00000000-0005-0000-0000-0000899A0000}"/>
    <cellStyle name="20% - Accent1 4 3 2 7 4 3 2" xfId="39746" xr:uid="{00000000-0005-0000-0000-00008A9A0000}"/>
    <cellStyle name="20% - Accent1 4 3 2 7 4 4" xfId="39747" xr:uid="{00000000-0005-0000-0000-00008B9A0000}"/>
    <cellStyle name="20% - Accent1 4 3 2 7 5" xfId="39748" xr:uid="{00000000-0005-0000-0000-00008C9A0000}"/>
    <cellStyle name="20% - Accent1 4 3 2 7 5 2" xfId="39749" xr:uid="{00000000-0005-0000-0000-00008D9A0000}"/>
    <cellStyle name="20% - Accent1 4 3 2 7 5 2 2" xfId="39750" xr:uid="{00000000-0005-0000-0000-00008E9A0000}"/>
    <cellStyle name="20% - Accent1 4 3 2 7 5 3" xfId="39751" xr:uid="{00000000-0005-0000-0000-00008F9A0000}"/>
    <cellStyle name="20% - Accent1 4 3 2 7 6" xfId="39752" xr:uid="{00000000-0005-0000-0000-0000909A0000}"/>
    <cellStyle name="20% - Accent1 4 3 2 7 6 2" xfId="39753" xr:uid="{00000000-0005-0000-0000-0000919A0000}"/>
    <cellStyle name="20% - Accent1 4 3 2 7 6 2 2" xfId="39754" xr:uid="{00000000-0005-0000-0000-0000929A0000}"/>
    <cellStyle name="20% - Accent1 4 3 2 7 6 3" xfId="39755" xr:uid="{00000000-0005-0000-0000-0000939A0000}"/>
    <cellStyle name="20% - Accent1 4 3 2 7 7" xfId="39756" xr:uid="{00000000-0005-0000-0000-0000949A0000}"/>
    <cellStyle name="20% - Accent1 4 3 2 7 7 2" xfId="39757" xr:uid="{00000000-0005-0000-0000-0000959A0000}"/>
    <cellStyle name="20% - Accent1 4 3 2 7 8" xfId="39758" xr:uid="{00000000-0005-0000-0000-0000969A0000}"/>
    <cellStyle name="20% - Accent1 4 3 2 7 8 2" xfId="39759" xr:uid="{00000000-0005-0000-0000-0000979A0000}"/>
    <cellStyle name="20% - Accent1 4 3 2 7 9" xfId="39760" xr:uid="{00000000-0005-0000-0000-0000989A0000}"/>
    <cellStyle name="20% - Accent1 4 3 2 8" xfId="39761" xr:uid="{00000000-0005-0000-0000-0000999A0000}"/>
    <cellStyle name="20% - Accent1 4 3 2 8 2" xfId="39762" xr:uid="{00000000-0005-0000-0000-00009A9A0000}"/>
    <cellStyle name="20% - Accent1 4 3 2 8 2 2" xfId="39763" xr:uid="{00000000-0005-0000-0000-00009B9A0000}"/>
    <cellStyle name="20% - Accent1 4 3 2 8 2 2 2" xfId="39764" xr:uid="{00000000-0005-0000-0000-00009C9A0000}"/>
    <cellStyle name="20% - Accent1 4 3 2 8 2 3" xfId="39765" xr:uid="{00000000-0005-0000-0000-00009D9A0000}"/>
    <cellStyle name="20% - Accent1 4 3 2 8 3" xfId="39766" xr:uid="{00000000-0005-0000-0000-00009E9A0000}"/>
    <cellStyle name="20% - Accent1 4 3 2 8 3 2" xfId="39767" xr:uid="{00000000-0005-0000-0000-00009F9A0000}"/>
    <cellStyle name="20% - Accent1 4 3 2 8 4" xfId="39768" xr:uid="{00000000-0005-0000-0000-0000A09A0000}"/>
    <cellStyle name="20% - Accent1 4 3 2 9" xfId="39769" xr:uid="{00000000-0005-0000-0000-0000A19A0000}"/>
    <cellStyle name="20% - Accent1 4 3 2 9 2" xfId="39770" xr:uid="{00000000-0005-0000-0000-0000A29A0000}"/>
    <cellStyle name="20% - Accent1 4 3 2 9 2 2" xfId="39771" xr:uid="{00000000-0005-0000-0000-0000A39A0000}"/>
    <cellStyle name="20% - Accent1 4 3 2 9 2 2 2" xfId="39772" xr:uid="{00000000-0005-0000-0000-0000A49A0000}"/>
    <cellStyle name="20% - Accent1 4 3 2 9 2 3" xfId="39773" xr:uid="{00000000-0005-0000-0000-0000A59A0000}"/>
    <cellStyle name="20% - Accent1 4 3 2 9 3" xfId="39774" xr:uid="{00000000-0005-0000-0000-0000A69A0000}"/>
    <cellStyle name="20% - Accent1 4 3 2 9 3 2" xfId="39775" xr:uid="{00000000-0005-0000-0000-0000A79A0000}"/>
    <cellStyle name="20% - Accent1 4 3 2 9 4" xfId="39776" xr:uid="{00000000-0005-0000-0000-0000A89A0000}"/>
    <cellStyle name="20% - Accent1 4 3 3" xfId="39777" xr:uid="{00000000-0005-0000-0000-0000A99A0000}"/>
    <cellStyle name="20% - Accent1 4 3 3 10" xfId="39778" xr:uid="{00000000-0005-0000-0000-0000AA9A0000}"/>
    <cellStyle name="20% - Accent1 4 3 3 10 2" xfId="39779" xr:uid="{00000000-0005-0000-0000-0000AB9A0000}"/>
    <cellStyle name="20% - Accent1 4 3 3 10 2 2" xfId="39780" xr:uid="{00000000-0005-0000-0000-0000AC9A0000}"/>
    <cellStyle name="20% - Accent1 4 3 3 10 3" xfId="39781" xr:uid="{00000000-0005-0000-0000-0000AD9A0000}"/>
    <cellStyle name="20% - Accent1 4 3 3 11" xfId="39782" xr:uid="{00000000-0005-0000-0000-0000AE9A0000}"/>
    <cellStyle name="20% - Accent1 4 3 3 11 2" xfId="39783" xr:uid="{00000000-0005-0000-0000-0000AF9A0000}"/>
    <cellStyle name="20% - Accent1 4 3 3 11 2 2" xfId="39784" xr:uid="{00000000-0005-0000-0000-0000B09A0000}"/>
    <cellStyle name="20% - Accent1 4 3 3 11 3" xfId="39785" xr:uid="{00000000-0005-0000-0000-0000B19A0000}"/>
    <cellStyle name="20% - Accent1 4 3 3 12" xfId="39786" xr:uid="{00000000-0005-0000-0000-0000B29A0000}"/>
    <cellStyle name="20% - Accent1 4 3 3 12 2" xfId="39787" xr:uid="{00000000-0005-0000-0000-0000B39A0000}"/>
    <cellStyle name="20% - Accent1 4 3 3 13" xfId="39788" xr:uid="{00000000-0005-0000-0000-0000B49A0000}"/>
    <cellStyle name="20% - Accent1 4 3 3 13 2" xfId="39789" xr:uid="{00000000-0005-0000-0000-0000B59A0000}"/>
    <cellStyle name="20% - Accent1 4 3 3 14" xfId="39790" xr:uid="{00000000-0005-0000-0000-0000B69A0000}"/>
    <cellStyle name="20% - Accent1 4 3 3 2" xfId="39791" xr:uid="{00000000-0005-0000-0000-0000B79A0000}"/>
    <cellStyle name="20% - Accent1 4 3 3 2 10" xfId="39792" xr:uid="{00000000-0005-0000-0000-0000B89A0000}"/>
    <cellStyle name="20% - Accent1 4 3 3 2 10 2" xfId="39793" xr:uid="{00000000-0005-0000-0000-0000B99A0000}"/>
    <cellStyle name="20% - Accent1 4 3 3 2 11" xfId="39794" xr:uid="{00000000-0005-0000-0000-0000BA9A0000}"/>
    <cellStyle name="20% - Accent1 4 3 3 2 2" xfId="39795" xr:uid="{00000000-0005-0000-0000-0000BB9A0000}"/>
    <cellStyle name="20% - Accent1 4 3 3 2 2 2" xfId="39796" xr:uid="{00000000-0005-0000-0000-0000BC9A0000}"/>
    <cellStyle name="20% - Accent1 4 3 3 2 2 2 2" xfId="39797" xr:uid="{00000000-0005-0000-0000-0000BD9A0000}"/>
    <cellStyle name="20% - Accent1 4 3 3 2 2 2 2 2" xfId="39798" xr:uid="{00000000-0005-0000-0000-0000BE9A0000}"/>
    <cellStyle name="20% - Accent1 4 3 3 2 2 2 2 2 2" xfId="39799" xr:uid="{00000000-0005-0000-0000-0000BF9A0000}"/>
    <cellStyle name="20% - Accent1 4 3 3 2 2 2 2 3" xfId="39800" xr:uid="{00000000-0005-0000-0000-0000C09A0000}"/>
    <cellStyle name="20% - Accent1 4 3 3 2 2 2 3" xfId="39801" xr:uid="{00000000-0005-0000-0000-0000C19A0000}"/>
    <cellStyle name="20% - Accent1 4 3 3 2 2 2 3 2" xfId="39802" xr:uid="{00000000-0005-0000-0000-0000C29A0000}"/>
    <cellStyle name="20% - Accent1 4 3 3 2 2 2 4" xfId="39803" xr:uid="{00000000-0005-0000-0000-0000C39A0000}"/>
    <cellStyle name="20% - Accent1 4 3 3 2 2 3" xfId="39804" xr:uid="{00000000-0005-0000-0000-0000C49A0000}"/>
    <cellStyle name="20% - Accent1 4 3 3 2 2 3 2" xfId="39805" xr:uid="{00000000-0005-0000-0000-0000C59A0000}"/>
    <cellStyle name="20% - Accent1 4 3 3 2 2 3 2 2" xfId="39806" xr:uid="{00000000-0005-0000-0000-0000C69A0000}"/>
    <cellStyle name="20% - Accent1 4 3 3 2 2 3 2 2 2" xfId="39807" xr:uid="{00000000-0005-0000-0000-0000C79A0000}"/>
    <cellStyle name="20% - Accent1 4 3 3 2 2 3 2 3" xfId="39808" xr:uid="{00000000-0005-0000-0000-0000C89A0000}"/>
    <cellStyle name="20% - Accent1 4 3 3 2 2 3 3" xfId="39809" xr:uid="{00000000-0005-0000-0000-0000C99A0000}"/>
    <cellStyle name="20% - Accent1 4 3 3 2 2 3 3 2" xfId="39810" xr:uid="{00000000-0005-0000-0000-0000CA9A0000}"/>
    <cellStyle name="20% - Accent1 4 3 3 2 2 3 4" xfId="39811" xr:uid="{00000000-0005-0000-0000-0000CB9A0000}"/>
    <cellStyle name="20% - Accent1 4 3 3 2 2 4" xfId="39812" xr:uid="{00000000-0005-0000-0000-0000CC9A0000}"/>
    <cellStyle name="20% - Accent1 4 3 3 2 2 4 2" xfId="39813" xr:uid="{00000000-0005-0000-0000-0000CD9A0000}"/>
    <cellStyle name="20% - Accent1 4 3 3 2 2 4 2 2" xfId="39814" xr:uid="{00000000-0005-0000-0000-0000CE9A0000}"/>
    <cellStyle name="20% - Accent1 4 3 3 2 2 4 2 2 2" xfId="39815" xr:uid="{00000000-0005-0000-0000-0000CF9A0000}"/>
    <cellStyle name="20% - Accent1 4 3 3 2 2 4 2 3" xfId="39816" xr:uid="{00000000-0005-0000-0000-0000D09A0000}"/>
    <cellStyle name="20% - Accent1 4 3 3 2 2 4 3" xfId="39817" xr:uid="{00000000-0005-0000-0000-0000D19A0000}"/>
    <cellStyle name="20% - Accent1 4 3 3 2 2 4 3 2" xfId="39818" xr:uid="{00000000-0005-0000-0000-0000D29A0000}"/>
    <cellStyle name="20% - Accent1 4 3 3 2 2 4 4" xfId="39819" xr:uid="{00000000-0005-0000-0000-0000D39A0000}"/>
    <cellStyle name="20% - Accent1 4 3 3 2 2 5" xfId="39820" xr:uid="{00000000-0005-0000-0000-0000D49A0000}"/>
    <cellStyle name="20% - Accent1 4 3 3 2 2 5 2" xfId="39821" xr:uid="{00000000-0005-0000-0000-0000D59A0000}"/>
    <cellStyle name="20% - Accent1 4 3 3 2 2 5 2 2" xfId="39822" xr:uid="{00000000-0005-0000-0000-0000D69A0000}"/>
    <cellStyle name="20% - Accent1 4 3 3 2 2 5 3" xfId="39823" xr:uid="{00000000-0005-0000-0000-0000D79A0000}"/>
    <cellStyle name="20% - Accent1 4 3 3 2 2 6" xfId="39824" xr:uid="{00000000-0005-0000-0000-0000D89A0000}"/>
    <cellStyle name="20% - Accent1 4 3 3 2 2 6 2" xfId="39825" xr:uid="{00000000-0005-0000-0000-0000D99A0000}"/>
    <cellStyle name="20% - Accent1 4 3 3 2 2 6 2 2" xfId="39826" xr:uid="{00000000-0005-0000-0000-0000DA9A0000}"/>
    <cellStyle name="20% - Accent1 4 3 3 2 2 6 3" xfId="39827" xr:uid="{00000000-0005-0000-0000-0000DB9A0000}"/>
    <cellStyle name="20% - Accent1 4 3 3 2 2 7" xfId="39828" xr:uid="{00000000-0005-0000-0000-0000DC9A0000}"/>
    <cellStyle name="20% - Accent1 4 3 3 2 2 7 2" xfId="39829" xr:uid="{00000000-0005-0000-0000-0000DD9A0000}"/>
    <cellStyle name="20% - Accent1 4 3 3 2 2 8" xfId="39830" xr:uid="{00000000-0005-0000-0000-0000DE9A0000}"/>
    <cellStyle name="20% - Accent1 4 3 3 2 2 8 2" xfId="39831" xr:uid="{00000000-0005-0000-0000-0000DF9A0000}"/>
    <cellStyle name="20% - Accent1 4 3 3 2 2 9" xfId="39832" xr:uid="{00000000-0005-0000-0000-0000E09A0000}"/>
    <cellStyle name="20% - Accent1 4 3 3 2 3" xfId="39833" xr:uid="{00000000-0005-0000-0000-0000E19A0000}"/>
    <cellStyle name="20% - Accent1 4 3 3 2 3 2" xfId="39834" xr:uid="{00000000-0005-0000-0000-0000E29A0000}"/>
    <cellStyle name="20% - Accent1 4 3 3 2 3 2 2" xfId="39835" xr:uid="{00000000-0005-0000-0000-0000E39A0000}"/>
    <cellStyle name="20% - Accent1 4 3 3 2 3 2 2 2" xfId="39836" xr:uid="{00000000-0005-0000-0000-0000E49A0000}"/>
    <cellStyle name="20% - Accent1 4 3 3 2 3 2 2 2 2" xfId="39837" xr:uid="{00000000-0005-0000-0000-0000E59A0000}"/>
    <cellStyle name="20% - Accent1 4 3 3 2 3 2 2 3" xfId="39838" xr:uid="{00000000-0005-0000-0000-0000E69A0000}"/>
    <cellStyle name="20% - Accent1 4 3 3 2 3 2 3" xfId="39839" xr:uid="{00000000-0005-0000-0000-0000E79A0000}"/>
    <cellStyle name="20% - Accent1 4 3 3 2 3 2 3 2" xfId="39840" xr:uid="{00000000-0005-0000-0000-0000E89A0000}"/>
    <cellStyle name="20% - Accent1 4 3 3 2 3 2 4" xfId="39841" xr:uid="{00000000-0005-0000-0000-0000E99A0000}"/>
    <cellStyle name="20% - Accent1 4 3 3 2 3 3" xfId="39842" xr:uid="{00000000-0005-0000-0000-0000EA9A0000}"/>
    <cellStyle name="20% - Accent1 4 3 3 2 3 3 2" xfId="39843" xr:uid="{00000000-0005-0000-0000-0000EB9A0000}"/>
    <cellStyle name="20% - Accent1 4 3 3 2 3 3 2 2" xfId="39844" xr:uid="{00000000-0005-0000-0000-0000EC9A0000}"/>
    <cellStyle name="20% - Accent1 4 3 3 2 3 3 2 2 2" xfId="39845" xr:uid="{00000000-0005-0000-0000-0000ED9A0000}"/>
    <cellStyle name="20% - Accent1 4 3 3 2 3 3 2 3" xfId="39846" xr:uid="{00000000-0005-0000-0000-0000EE9A0000}"/>
    <cellStyle name="20% - Accent1 4 3 3 2 3 3 3" xfId="39847" xr:uid="{00000000-0005-0000-0000-0000EF9A0000}"/>
    <cellStyle name="20% - Accent1 4 3 3 2 3 3 3 2" xfId="39848" xr:uid="{00000000-0005-0000-0000-0000F09A0000}"/>
    <cellStyle name="20% - Accent1 4 3 3 2 3 3 4" xfId="39849" xr:uid="{00000000-0005-0000-0000-0000F19A0000}"/>
    <cellStyle name="20% - Accent1 4 3 3 2 3 4" xfId="39850" xr:uid="{00000000-0005-0000-0000-0000F29A0000}"/>
    <cellStyle name="20% - Accent1 4 3 3 2 3 4 2" xfId="39851" xr:uid="{00000000-0005-0000-0000-0000F39A0000}"/>
    <cellStyle name="20% - Accent1 4 3 3 2 3 4 2 2" xfId="39852" xr:uid="{00000000-0005-0000-0000-0000F49A0000}"/>
    <cellStyle name="20% - Accent1 4 3 3 2 3 4 2 2 2" xfId="39853" xr:uid="{00000000-0005-0000-0000-0000F59A0000}"/>
    <cellStyle name="20% - Accent1 4 3 3 2 3 4 2 3" xfId="39854" xr:uid="{00000000-0005-0000-0000-0000F69A0000}"/>
    <cellStyle name="20% - Accent1 4 3 3 2 3 4 3" xfId="39855" xr:uid="{00000000-0005-0000-0000-0000F79A0000}"/>
    <cellStyle name="20% - Accent1 4 3 3 2 3 4 3 2" xfId="39856" xr:uid="{00000000-0005-0000-0000-0000F89A0000}"/>
    <cellStyle name="20% - Accent1 4 3 3 2 3 4 4" xfId="39857" xr:uid="{00000000-0005-0000-0000-0000F99A0000}"/>
    <cellStyle name="20% - Accent1 4 3 3 2 3 5" xfId="39858" xr:uid="{00000000-0005-0000-0000-0000FA9A0000}"/>
    <cellStyle name="20% - Accent1 4 3 3 2 3 5 2" xfId="39859" xr:uid="{00000000-0005-0000-0000-0000FB9A0000}"/>
    <cellStyle name="20% - Accent1 4 3 3 2 3 5 2 2" xfId="39860" xr:uid="{00000000-0005-0000-0000-0000FC9A0000}"/>
    <cellStyle name="20% - Accent1 4 3 3 2 3 5 3" xfId="39861" xr:uid="{00000000-0005-0000-0000-0000FD9A0000}"/>
    <cellStyle name="20% - Accent1 4 3 3 2 3 6" xfId="39862" xr:uid="{00000000-0005-0000-0000-0000FE9A0000}"/>
    <cellStyle name="20% - Accent1 4 3 3 2 3 6 2" xfId="39863" xr:uid="{00000000-0005-0000-0000-0000FF9A0000}"/>
    <cellStyle name="20% - Accent1 4 3 3 2 3 6 2 2" xfId="39864" xr:uid="{00000000-0005-0000-0000-0000009B0000}"/>
    <cellStyle name="20% - Accent1 4 3 3 2 3 6 3" xfId="39865" xr:uid="{00000000-0005-0000-0000-0000019B0000}"/>
    <cellStyle name="20% - Accent1 4 3 3 2 3 7" xfId="39866" xr:uid="{00000000-0005-0000-0000-0000029B0000}"/>
    <cellStyle name="20% - Accent1 4 3 3 2 3 7 2" xfId="39867" xr:uid="{00000000-0005-0000-0000-0000039B0000}"/>
    <cellStyle name="20% - Accent1 4 3 3 2 3 8" xfId="39868" xr:uid="{00000000-0005-0000-0000-0000049B0000}"/>
    <cellStyle name="20% - Accent1 4 3 3 2 3 8 2" xfId="39869" xr:uid="{00000000-0005-0000-0000-0000059B0000}"/>
    <cellStyle name="20% - Accent1 4 3 3 2 3 9" xfId="39870" xr:uid="{00000000-0005-0000-0000-0000069B0000}"/>
    <cellStyle name="20% - Accent1 4 3 3 2 4" xfId="39871" xr:uid="{00000000-0005-0000-0000-0000079B0000}"/>
    <cellStyle name="20% - Accent1 4 3 3 2 4 2" xfId="39872" xr:uid="{00000000-0005-0000-0000-0000089B0000}"/>
    <cellStyle name="20% - Accent1 4 3 3 2 4 2 2" xfId="39873" xr:uid="{00000000-0005-0000-0000-0000099B0000}"/>
    <cellStyle name="20% - Accent1 4 3 3 2 4 2 2 2" xfId="39874" xr:uid="{00000000-0005-0000-0000-00000A9B0000}"/>
    <cellStyle name="20% - Accent1 4 3 3 2 4 2 3" xfId="39875" xr:uid="{00000000-0005-0000-0000-00000B9B0000}"/>
    <cellStyle name="20% - Accent1 4 3 3 2 4 3" xfId="39876" xr:uid="{00000000-0005-0000-0000-00000C9B0000}"/>
    <cellStyle name="20% - Accent1 4 3 3 2 4 3 2" xfId="39877" xr:uid="{00000000-0005-0000-0000-00000D9B0000}"/>
    <cellStyle name="20% - Accent1 4 3 3 2 4 4" xfId="39878" xr:uid="{00000000-0005-0000-0000-00000E9B0000}"/>
    <cellStyle name="20% - Accent1 4 3 3 2 5" xfId="39879" xr:uid="{00000000-0005-0000-0000-00000F9B0000}"/>
    <cellStyle name="20% - Accent1 4 3 3 2 5 2" xfId="39880" xr:uid="{00000000-0005-0000-0000-0000109B0000}"/>
    <cellStyle name="20% - Accent1 4 3 3 2 5 2 2" xfId="39881" xr:uid="{00000000-0005-0000-0000-0000119B0000}"/>
    <cellStyle name="20% - Accent1 4 3 3 2 5 2 2 2" xfId="39882" xr:uid="{00000000-0005-0000-0000-0000129B0000}"/>
    <cellStyle name="20% - Accent1 4 3 3 2 5 2 3" xfId="39883" xr:uid="{00000000-0005-0000-0000-0000139B0000}"/>
    <cellStyle name="20% - Accent1 4 3 3 2 5 3" xfId="39884" xr:uid="{00000000-0005-0000-0000-0000149B0000}"/>
    <cellStyle name="20% - Accent1 4 3 3 2 5 3 2" xfId="39885" xr:uid="{00000000-0005-0000-0000-0000159B0000}"/>
    <cellStyle name="20% - Accent1 4 3 3 2 5 4" xfId="39886" xr:uid="{00000000-0005-0000-0000-0000169B0000}"/>
    <cellStyle name="20% - Accent1 4 3 3 2 6" xfId="39887" xr:uid="{00000000-0005-0000-0000-0000179B0000}"/>
    <cellStyle name="20% - Accent1 4 3 3 2 6 2" xfId="39888" xr:uid="{00000000-0005-0000-0000-0000189B0000}"/>
    <cellStyle name="20% - Accent1 4 3 3 2 6 2 2" xfId="39889" xr:uid="{00000000-0005-0000-0000-0000199B0000}"/>
    <cellStyle name="20% - Accent1 4 3 3 2 6 2 2 2" xfId="39890" xr:uid="{00000000-0005-0000-0000-00001A9B0000}"/>
    <cellStyle name="20% - Accent1 4 3 3 2 6 2 3" xfId="39891" xr:uid="{00000000-0005-0000-0000-00001B9B0000}"/>
    <cellStyle name="20% - Accent1 4 3 3 2 6 3" xfId="39892" xr:uid="{00000000-0005-0000-0000-00001C9B0000}"/>
    <cellStyle name="20% - Accent1 4 3 3 2 6 3 2" xfId="39893" xr:uid="{00000000-0005-0000-0000-00001D9B0000}"/>
    <cellStyle name="20% - Accent1 4 3 3 2 6 4" xfId="39894" xr:uid="{00000000-0005-0000-0000-00001E9B0000}"/>
    <cellStyle name="20% - Accent1 4 3 3 2 7" xfId="39895" xr:uid="{00000000-0005-0000-0000-00001F9B0000}"/>
    <cellStyle name="20% - Accent1 4 3 3 2 7 2" xfId="39896" xr:uid="{00000000-0005-0000-0000-0000209B0000}"/>
    <cellStyle name="20% - Accent1 4 3 3 2 7 2 2" xfId="39897" xr:uid="{00000000-0005-0000-0000-0000219B0000}"/>
    <cellStyle name="20% - Accent1 4 3 3 2 7 3" xfId="39898" xr:uid="{00000000-0005-0000-0000-0000229B0000}"/>
    <cellStyle name="20% - Accent1 4 3 3 2 8" xfId="39899" xr:uid="{00000000-0005-0000-0000-0000239B0000}"/>
    <cellStyle name="20% - Accent1 4 3 3 2 8 2" xfId="39900" xr:uid="{00000000-0005-0000-0000-0000249B0000}"/>
    <cellStyle name="20% - Accent1 4 3 3 2 8 2 2" xfId="39901" xr:uid="{00000000-0005-0000-0000-0000259B0000}"/>
    <cellStyle name="20% - Accent1 4 3 3 2 8 3" xfId="39902" xr:uid="{00000000-0005-0000-0000-0000269B0000}"/>
    <cellStyle name="20% - Accent1 4 3 3 2 9" xfId="39903" xr:uid="{00000000-0005-0000-0000-0000279B0000}"/>
    <cellStyle name="20% - Accent1 4 3 3 2 9 2" xfId="39904" xr:uid="{00000000-0005-0000-0000-0000289B0000}"/>
    <cellStyle name="20% - Accent1 4 3 3 3" xfId="39905" xr:uid="{00000000-0005-0000-0000-0000299B0000}"/>
    <cellStyle name="20% - Accent1 4 3 3 3 10" xfId="39906" xr:uid="{00000000-0005-0000-0000-00002A9B0000}"/>
    <cellStyle name="20% - Accent1 4 3 3 3 10 2" xfId="39907" xr:uid="{00000000-0005-0000-0000-00002B9B0000}"/>
    <cellStyle name="20% - Accent1 4 3 3 3 11" xfId="39908" xr:uid="{00000000-0005-0000-0000-00002C9B0000}"/>
    <cellStyle name="20% - Accent1 4 3 3 3 2" xfId="39909" xr:uid="{00000000-0005-0000-0000-00002D9B0000}"/>
    <cellStyle name="20% - Accent1 4 3 3 3 2 2" xfId="39910" xr:uid="{00000000-0005-0000-0000-00002E9B0000}"/>
    <cellStyle name="20% - Accent1 4 3 3 3 2 2 2" xfId="39911" xr:uid="{00000000-0005-0000-0000-00002F9B0000}"/>
    <cellStyle name="20% - Accent1 4 3 3 3 2 2 2 2" xfId="39912" xr:uid="{00000000-0005-0000-0000-0000309B0000}"/>
    <cellStyle name="20% - Accent1 4 3 3 3 2 2 2 2 2" xfId="39913" xr:uid="{00000000-0005-0000-0000-0000319B0000}"/>
    <cellStyle name="20% - Accent1 4 3 3 3 2 2 2 3" xfId="39914" xr:uid="{00000000-0005-0000-0000-0000329B0000}"/>
    <cellStyle name="20% - Accent1 4 3 3 3 2 2 3" xfId="39915" xr:uid="{00000000-0005-0000-0000-0000339B0000}"/>
    <cellStyle name="20% - Accent1 4 3 3 3 2 2 3 2" xfId="39916" xr:uid="{00000000-0005-0000-0000-0000349B0000}"/>
    <cellStyle name="20% - Accent1 4 3 3 3 2 2 4" xfId="39917" xr:uid="{00000000-0005-0000-0000-0000359B0000}"/>
    <cellStyle name="20% - Accent1 4 3 3 3 2 3" xfId="39918" xr:uid="{00000000-0005-0000-0000-0000369B0000}"/>
    <cellStyle name="20% - Accent1 4 3 3 3 2 3 2" xfId="39919" xr:uid="{00000000-0005-0000-0000-0000379B0000}"/>
    <cellStyle name="20% - Accent1 4 3 3 3 2 3 2 2" xfId="39920" xr:uid="{00000000-0005-0000-0000-0000389B0000}"/>
    <cellStyle name="20% - Accent1 4 3 3 3 2 3 2 2 2" xfId="39921" xr:uid="{00000000-0005-0000-0000-0000399B0000}"/>
    <cellStyle name="20% - Accent1 4 3 3 3 2 3 2 3" xfId="39922" xr:uid="{00000000-0005-0000-0000-00003A9B0000}"/>
    <cellStyle name="20% - Accent1 4 3 3 3 2 3 3" xfId="39923" xr:uid="{00000000-0005-0000-0000-00003B9B0000}"/>
    <cellStyle name="20% - Accent1 4 3 3 3 2 3 3 2" xfId="39924" xr:uid="{00000000-0005-0000-0000-00003C9B0000}"/>
    <cellStyle name="20% - Accent1 4 3 3 3 2 3 4" xfId="39925" xr:uid="{00000000-0005-0000-0000-00003D9B0000}"/>
    <cellStyle name="20% - Accent1 4 3 3 3 2 4" xfId="39926" xr:uid="{00000000-0005-0000-0000-00003E9B0000}"/>
    <cellStyle name="20% - Accent1 4 3 3 3 2 4 2" xfId="39927" xr:uid="{00000000-0005-0000-0000-00003F9B0000}"/>
    <cellStyle name="20% - Accent1 4 3 3 3 2 4 2 2" xfId="39928" xr:uid="{00000000-0005-0000-0000-0000409B0000}"/>
    <cellStyle name="20% - Accent1 4 3 3 3 2 4 2 2 2" xfId="39929" xr:uid="{00000000-0005-0000-0000-0000419B0000}"/>
    <cellStyle name="20% - Accent1 4 3 3 3 2 4 2 3" xfId="39930" xr:uid="{00000000-0005-0000-0000-0000429B0000}"/>
    <cellStyle name="20% - Accent1 4 3 3 3 2 4 3" xfId="39931" xr:uid="{00000000-0005-0000-0000-0000439B0000}"/>
    <cellStyle name="20% - Accent1 4 3 3 3 2 4 3 2" xfId="39932" xr:uid="{00000000-0005-0000-0000-0000449B0000}"/>
    <cellStyle name="20% - Accent1 4 3 3 3 2 4 4" xfId="39933" xr:uid="{00000000-0005-0000-0000-0000459B0000}"/>
    <cellStyle name="20% - Accent1 4 3 3 3 2 5" xfId="39934" xr:uid="{00000000-0005-0000-0000-0000469B0000}"/>
    <cellStyle name="20% - Accent1 4 3 3 3 2 5 2" xfId="39935" xr:uid="{00000000-0005-0000-0000-0000479B0000}"/>
    <cellStyle name="20% - Accent1 4 3 3 3 2 5 2 2" xfId="39936" xr:uid="{00000000-0005-0000-0000-0000489B0000}"/>
    <cellStyle name="20% - Accent1 4 3 3 3 2 5 3" xfId="39937" xr:uid="{00000000-0005-0000-0000-0000499B0000}"/>
    <cellStyle name="20% - Accent1 4 3 3 3 2 6" xfId="39938" xr:uid="{00000000-0005-0000-0000-00004A9B0000}"/>
    <cellStyle name="20% - Accent1 4 3 3 3 2 6 2" xfId="39939" xr:uid="{00000000-0005-0000-0000-00004B9B0000}"/>
    <cellStyle name="20% - Accent1 4 3 3 3 2 6 2 2" xfId="39940" xr:uid="{00000000-0005-0000-0000-00004C9B0000}"/>
    <cellStyle name="20% - Accent1 4 3 3 3 2 6 3" xfId="39941" xr:uid="{00000000-0005-0000-0000-00004D9B0000}"/>
    <cellStyle name="20% - Accent1 4 3 3 3 2 7" xfId="39942" xr:uid="{00000000-0005-0000-0000-00004E9B0000}"/>
    <cellStyle name="20% - Accent1 4 3 3 3 2 7 2" xfId="39943" xr:uid="{00000000-0005-0000-0000-00004F9B0000}"/>
    <cellStyle name="20% - Accent1 4 3 3 3 2 8" xfId="39944" xr:uid="{00000000-0005-0000-0000-0000509B0000}"/>
    <cellStyle name="20% - Accent1 4 3 3 3 2 8 2" xfId="39945" xr:uid="{00000000-0005-0000-0000-0000519B0000}"/>
    <cellStyle name="20% - Accent1 4 3 3 3 2 9" xfId="39946" xr:uid="{00000000-0005-0000-0000-0000529B0000}"/>
    <cellStyle name="20% - Accent1 4 3 3 3 3" xfId="39947" xr:uid="{00000000-0005-0000-0000-0000539B0000}"/>
    <cellStyle name="20% - Accent1 4 3 3 3 3 2" xfId="39948" xr:uid="{00000000-0005-0000-0000-0000549B0000}"/>
    <cellStyle name="20% - Accent1 4 3 3 3 3 2 2" xfId="39949" xr:uid="{00000000-0005-0000-0000-0000559B0000}"/>
    <cellStyle name="20% - Accent1 4 3 3 3 3 2 2 2" xfId="39950" xr:uid="{00000000-0005-0000-0000-0000569B0000}"/>
    <cellStyle name="20% - Accent1 4 3 3 3 3 2 2 2 2" xfId="39951" xr:uid="{00000000-0005-0000-0000-0000579B0000}"/>
    <cellStyle name="20% - Accent1 4 3 3 3 3 2 2 3" xfId="39952" xr:uid="{00000000-0005-0000-0000-0000589B0000}"/>
    <cellStyle name="20% - Accent1 4 3 3 3 3 2 3" xfId="39953" xr:uid="{00000000-0005-0000-0000-0000599B0000}"/>
    <cellStyle name="20% - Accent1 4 3 3 3 3 2 3 2" xfId="39954" xr:uid="{00000000-0005-0000-0000-00005A9B0000}"/>
    <cellStyle name="20% - Accent1 4 3 3 3 3 2 4" xfId="39955" xr:uid="{00000000-0005-0000-0000-00005B9B0000}"/>
    <cellStyle name="20% - Accent1 4 3 3 3 3 3" xfId="39956" xr:uid="{00000000-0005-0000-0000-00005C9B0000}"/>
    <cellStyle name="20% - Accent1 4 3 3 3 3 3 2" xfId="39957" xr:uid="{00000000-0005-0000-0000-00005D9B0000}"/>
    <cellStyle name="20% - Accent1 4 3 3 3 3 3 2 2" xfId="39958" xr:uid="{00000000-0005-0000-0000-00005E9B0000}"/>
    <cellStyle name="20% - Accent1 4 3 3 3 3 3 2 2 2" xfId="39959" xr:uid="{00000000-0005-0000-0000-00005F9B0000}"/>
    <cellStyle name="20% - Accent1 4 3 3 3 3 3 2 3" xfId="39960" xr:uid="{00000000-0005-0000-0000-0000609B0000}"/>
    <cellStyle name="20% - Accent1 4 3 3 3 3 3 3" xfId="39961" xr:uid="{00000000-0005-0000-0000-0000619B0000}"/>
    <cellStyle name="20% - Accent1 4 3 3 3 3 3 3 2" xfId="39962" xr:uid="{00000000-0005-0000-0000-0000629B0000}"/>
    <cellStyle name="20% - Accent1 4 3 3 3 3 3 4" xfId="39963" xr:uid="{00000000-0005-0000-0000-0000639B0000}"/>
    <cellStyle name="20% - Accent1 4 3 3 3 3 4" xfId="39964" xr:uid="{00000000-0005-0000-0000-0000649B0000}"/>
    <cellStyle name="20% - Accent1 4 3 3 3 3 4 2" xfId="39965" xr:uid="{00000000-0005-0000-0000-0000659B0000}"/>
    <cellStyle name="20% - Accent1 4 3 3 3 3 4 2 2" xfId="39966" xr:uid="{00000000-0005-0000-0000-0000669B0000}"/>
    <cellStyle name="20% - Accent1 4 3 3 3 3 4 2 2 2" xfId="39967" xr:uid="{00000000-0005-0000-0000-0000679B0000}"/>
    <cellStyle name="20% - Accent1 4 3 3 3 3 4 2 3" xfId="39968" xr:uid="{00000000-0005-0000-0000-0000689B0000}"/>
    <cellStyle name="20% - Accent1 4 3 3 3 3 4 3" xfId="39969" xr:uid="{00000000-0005-0000-0000-0000699B0000}"/>
    <cellStyle name="20% - Accent1 4 3 3 3 3 4 3 2" xfId="39970" xr:uid="{00000000-0005-0000-0000-00006A9B0000}"/>
    <cellStyle name="20% - Accent1 4 3 3 3 3 4 4" xfId="39971" xr:uid="{00000000-0005-0000-0000-00006B9B0000}"/>
    <cellStyle name="20% - Accent1 4 3 3 3 3 5" xfId="39972" xr:uid="{00000000-0005-0000-0000-00006C9B0000}"/>
    <cellStyle name="20% - Accent1 4 3 3 3 3 5 2" xfId="39973" xr:uid="{00000000-0005-0000-0000-00006D9B0000}"/>
    <cellStyle name="20% - Accent1 4 3 3 3 3 5 2 2" xfId="39974" xr:uid="{00000000-0005-0000-0000-00006E9B0000}"/>
    <cellStyle name="20% - Accent1 4 3 3 3 3 5 3" xfId="39975" xr:uid="{00000000-0005-0000-0000-00006F9B0000}"/>
    <cellStyle name="20% - Accent1 4 3 3 3 3 6" xfId="39976" xr:uid="{00000000-0005-0000-0000-0000709B0000}"/>
    <cellStyle name="20% - Accent1 4 3 3 3 3 6 2" xfId="39977" xr:uid="{00000000-0005-0000-0000-0000719B0000}"/>
    <cellStyle name="20% - Accent1 4 3 3 3 3 6 2 2" xfId="39978" xr:uid="{00000000-0005-0000-0000-0000729B0000}"/>
    <cellStyle name="20% - Accent1 4 3 3 3 3 6 3" xfId="39979" xr:uid="{00000000-0005-0000-0000-0000739B0000}"/>
    <cellStyle name="20% - Accent1 4 3 3 3 3 7" xfId="39980" xr:uid="{00000000-0005-0000-0000-0000749B0000}"/>
    <cellStyle name="20% - Accent1 4 3 3 3 3 7 2" xfId="39981" xr:uid="{00000000-0005-0000-0000-0000759B0000}"/>
    <cellStyle name="20% - Accent1 4 3 3 3 3 8" xfId="39982" xr:uid="{00000000-0005-0000-0000-0000769B0000}"/>
    <cellStyle name="20% - Accent1 4 3 3 3 3 8 2" xfId="39983" xr:uid="{00000000-0005-0000-0000-0000779B0000}"/>
    <cellStyle name="20% - Accent1 4 3 3 3 3 9" xfId="39984" xr:uid="{00000000-0005-0000-0000-0000789B0000}"/>
    <cellStyle name="20% - Accent1 4 3 3 3 4" xfId="39985" xr:uid="{00000000-0005-0000-0000-0000799B0000}"/>
    <cellStyle name="20% - Accent1 4 3 3 3 4 2" xfId="39986" xr:uid="{00000000-0005-0000-0000-00007A9B0000}"/>
    <cellStyle name="20% - Accent1 4 3 3 3 4 2 2" xfId="39987" xr:uid="{00000000-0005-0000-0000-00007B9B0000}"/>
    <cellStyle name="20% - Accent1 4 3 3 3 4 2 2 2" xfId="39988" xr:uid="{00000000-0005-0000-0000-00007C9B0000}"/>
    <cellStyle name="20% - Accent1 4 3 3 3 4 2 3" xfId="39989" xr:uid="{00000000-0005-0000-0000-00007D9B0000}"/>
    <cellStyle name="20% - Accent1 4 3 3 3 4 3" xfId="39990" xr:uid="{00000000-0005-0000-0000-00007E9B0000}"/>
    <cellStyle name="20% - Accent1 4 3 3 3 4 3 2" xfId="39991" xr:uid="{00000000-0005-0000-0000-00007F9B0000}"/>
    <cellStyle name="20% - Accent1 4 3 3 3 4 4" xfId="39992" xr:uid="{00000000-0005-0000-0000-0000809B0000}"/>
    <cellStyle name="20% - Accent1 4 3 3 3 5" xfId="39993" xr:uid="{00000000-0005-0000-0000-0000819B0000}"/>
    <cellStyle name="20% - Accent1 4 3 3 3 5 2" xfId="39994" xr:uid="{00000000-0005-0000-0000-0000829B0000}"/>
    <cellStyle name="20% - Accent1 4 3 3 3 5 2 2" xfId="39995" xr:uid="{00000000-0005-0000-0000-0000839B0000}"/>
    <cellStyle name="20% - Accent1 4 3 3 3 5 2 2 2" xfId="39996" xr:uid="{00000000-0005-0000-0000-0000849B0000}"/>
    <cellStyle name="20% - Accent1 4 3 3 3 5 2 3" xfId="39997" xr:uid="{00000000-0005-0000-0000-0000859B0000}"/>
    <cellStyle name="20% - Accent1 4 3 3 3 5 3" xfId="39998" xr:uid="{00000000-0005-0000-0000-0000869B0000}"/>
    <cellStyle name="20% - Accent1 4 3 3 3 5 3 2" xfId="39999" xr:uid="{00000000-0005-0000-0000-0000879B0000}"/>
    <cellStyle name="20% - Accent1 4 3 3 3 5 4" xfId="40000" xr:uid="{00000000-0005-0000-0000-0000889B0000}"/>
    <cellStyle name="20% - Accent1 4 3 3 3 6" xfId="40001" xr:uid="{00000000-0005-0000-0000-0000899B0000}"/>
    <cellStyle name="20% - Accent1 4 3 3 3 6 2" xfId="40002" xr:uid="{00000000-0005-0000-0000-00008A9B0000}"/>
    <cellStyle name="20% - Accent1 4 3 3 3 6 2 2" xfId="40003" xr:uid="{00000000-0005-0000-0000-00008B9B0000}"/>
    <cellStyle name="20% - Accent1 4 3 3 3 6 2 2 2" xfId="40004" xr:uid="{00000000-0005-0000-0000-00008C9B0000}"/>
    <cellStyle name="20% - Accent1 4 3 3 3 6 2 3" xfId="40005" xr:uid="{00000000-0005-0000-0000-00008D9B0000}"/>
    <cellStyle name="20% - Accent1 4 3 3 3 6 3" xfId="40006" xr:uid="{00000000-0005-0000-0000-00008E9B0000}"/>
    <cellStyle name="20% - Accent1 4 3 3 3 6 3 2" xfId="40007" xr:uid="{00000000-0005-0000-0000-00008F9B0000}"/>
    <cellStyle name="20% - Accent1 4 3 3 3 6 4" xfId="40008" xr:uid="{00000000-0005-0000-0000-0000909B0000}"/>
    <cellStyle name="20% - Accent1 4 3 3 3 7" xfId="40009" xr:uid="{00000000-0005-0000-0000-0000919B0000}"/>
    <cellStyle name="20% - Accent1 4 3 3 3 7 2" xfId="40010" xr:uid="{00000000-0005-0000-0000-0000929B0000}"/>
    <cellStyle name="20% - Accent1 4 3 3 3 7 2 2" xfId="40011" xr:uid="{00000000-0005-0000-0000-0000939B0000}"/>
    <cellStyle name="20% - Accent1 4 3 3 3 7 3" xfId="40012" xr:uid="{00000000-0005-0000-0000-0000949B0000}"/>
    <cellStyle name="20% - Accent1 4 3 3 3 8" xfId="40013" xr:uid="{00000000-0005-0000-0000-0000959B0000}"/>
    <cellStyle name="20% - Accent1 4 3 3 3 8 2" xfId="40014" xr:uid="{00000000-0005-0000-0000-0000969B0000}"/>
    <cellStyle name="20% - Accent1 4 3 3 3 8 2 2" xfId="40015" xr:uid="{00000000-0005-0000-0000-0000979B0000}"/>
    <cellStyle name="20% - Accent1 4 3 3 3 8 3" xfId="40016" xr:uid="{00000000-0005-0000-0000-0000989B0000}"/>
    <cellStyle name="20% - Accent1 4 3 3 3 9" xfId="40017" xr:uid="{00000000-0005-0000-0000-0000999B0000}"/>
    <cellStyle name="20% - Accent1 4 3 3 3 9 2" xfId="40018" xr:uid="{00000000-0005-0000-0000-00009A9B0000}"/>
    <cellStyle name="20% - Accent1 4 3 3 4" xfId="40019" xr:uid="{00000000-0005-0000-0000-00009B9B0000}"/>
    <cellStyle name="20% - Accent1 4 3 3 4 10" xfId="40020" xr:uid="{00000000-0005-0000-0000-00009C9B0000}"/>
    <cellStyle name="20% - Accent1 4 3 3 4 10 2" xfId="40021" xr:uid="{00000000-0005-0000-0000-00009D9B0000}"/>
    <cellStyle name="20% - Accent1 4 3 3 4 11" xfId="40022" xr:uid="{00000000-0005-0000-0000-00009E9B0000}"/>
    <cellStyle name="20% - Accent1 4 3 3 4 2" xfId="40023" xr:uid="{00000000-0005-0000-0000-00009F9B0000}"/>
    <cellStyle name="20% - Accent1 4 3 3 4 2 2" xfId="40024" xr:uid="{00000000-0005-0000-0000-0000A09B0000}"/>
    <cellStyle name="20% - Accent1 4 3 3 4 2 2 2" xfId="40025" xr:uid="{00000000-0005-0000-0000-0000A19B0000}"/>
    <cellStyle name="20% - Accent1 4 3 3 4 2 2 2 2" xfId="40026" xr:uid="{00000000-0005-0000-0000-0000A29B0000}"/>
    <cellStyle name="20% - Accent1 4 3 3 4 2 2 2 2 2" xfId="40027" xr:uid="{00000000-0005-0000-0000-0000A39B0000}"/>
    <cellStyle name="20% - Accent1 4 3 3 4 2 2 2 3" xfId="40028" xr:uid="{00000000-0005-0000-0000-0000A49B0000}"/>
    <cellStyle name="20% - Accent1 4 3 3 4 2 2 3" xfId="40029" xr:uid="{00000000-0005-0000-0000-0000A59B0000}"/>
    <cellStyle name="20% - Accent1 4 3 3 4 2 2 3 2" xfId="40030" xr:uid="{00000000-0005-0000-0000-0000A69B0000}"/>
    <cellStyle name="20% - Accent1 4 3 3 4 2 2 4" xfId="40031" xr:uid="{00000000-0005-0000-0000-0000A79B0000}"/>
    <cellStyle name="20% - Accent1 4 3 3 4 2 3" xfId="40032" xr:uid="{00000000-0005-0000-0000-0000A89B0000}"/>
    <cellStyle name="20% - Accent1 4 3 3 4 2 3 2" xfId="40033" xr:uid="{00000000-0005-0000-0000-0000A99B0000}"/>
    <cellStyle name="20% - Accent1 4 3 3 4 2 3 2 2" xfId="40034" xr:uid="{00000000-0005-0000-0000-0000AA9B0000}"/>
    <cellStyle name="20% - Accent1 4 3 3 4 2 3 2 2 2" xfId="40035" xr:uid="{00000000-0005-0000-0000-0000AB9B0000}"/>
    <cellStyle name="20% - Accent1 4 3 3 4 2 3 2 3" xfId="40036" xr:uid="{00000000-0005-0000-0000-0000AC9B0000}"/>
    <cellStyle name="20% - Accent1 4 3 3 4 2 3 3" xfId="40037" xr:uid="{00000000-0005-0000-0000-0000AD9B0000}"/>
    <cellStyle name="20% - Accent1 4 3 3 4 2 3 3 2" xfId="40038" xr:uid="{00000000-0005-0000-0000-0000AE9B0000}"/>
    <cellStyle name="20% - Accent1 4 3 3 4 2 3 4" xfId="40039" xr:uid="{00000000-0005-0000-0000-0000AF9B0000}"/>
    <cellStyle name="20% - Accent1 4 3 3 4 2 4" xfId="40040" xr:uid="{00000000-0005-0000-0000-0000B09B0000}"/>
    <cellStyle name="20% - Accent1 4 3 3 4 2 4 2" xfId="40041" xr:uid="{00000000-0005-0000-0000-0000B19B0000}"/>
    <cellStyle name="20% - Accent1 4 3 3 4 2 4 2 2" xfId="40042" xr:uid="{00000000-0005-0000-0000-0000B29B0000}"/>
    <cellStyle name="20% - Accent1 4 3 3 4 2 4 2 2 2" xfId="40043" xr:uid="{00000000-0005-0000-0000-0000B39B0000}"/>
    <cellStyle name="20% - Accent1 4 3 3 4 2 4 2 3" xfId="40044" xr:uid="{00000000-0005-0000-0000-0000B49B0000}"/>
    <cellStyle name="20% - Accent1 4 3 3 4 2 4 3" xfId="40045" xr:uid="{00000000-0005-0000-0000-0000B59B0000}"/>
    <cellStyle name="20% - Accent1 4 3 3 4 2 4 3 2" xfId="40046" xr:uid="{00000000-0005-0000-0000-0000B69B0000}"/>
    <cellStyle name="20% - Accent1 4 3 3 4 2 4 4" xfId="40047" xr:uid="{00000000-0005-0000-0000-0000B79B0000}"/>
    <cellStyle name="20% - Accent1 4 3 3 4 2 5" xfId="40048" xr:uid="{00000000-0005-0000-0000-0000B89B0000}"/>
    <cellStyle name="20% - Accent1 4 3 3 4 2 5 2" xfId="40049" xr:uid="{00000000-0005-0000-0000-0000B99B0000}"/>
    <cellStyle name="20% - Accent1 4 3 3 4 2 5 2 2" xfId="40050" xr:uid="{00000000-0005-0000-0000-0000BA9B0000}"/>
    <cellStyle name="20% - Accent1 4 3 3 4 2 5 3" xfId="40051" xr:uid="{00000000-0005-0000-0000-0000BB9B0000}"/>
    <cellStyle name="20% - Accent1 4 3 3 4 2 6" xfId="40052" xr:uid="{00000000-0005-0000-0000-0000BC9B0000}"/>
    <cellStyle name="20% - Accent1 4 3 3 4 2 6 2" xfId="40053" xr:uid="{00000000-0005-0000-0000-0000BD9B0000}"/>
    <cellStyle name="20% - Accent1 4 3 3 4 2 6 2 2" xfId="40054" xr:uid="{00000000-0005-0000-0000-0000BE9B0000}"/>
    <cellStyle name="20% - Accent1 4 3 3 4 2 6 3" xfId="40055" xr:uid="{00000000-0005-0000-0000-0000BF9B0000}"/>
    <cellStyle name="20% - Accent1 4 3 3 4 2 7" xfId="40056" xr:uid="{00000000-0005-0000-0000-0000C09B0000}"/>
    <cellStyle name="20% - Accent1 4 3 3 4 2 7 2" xfId="40057" xr:uid="{00000000-0005-0000-0000-0000C19B0000}"/>
    <cellStyle name="20% - Accent1 4 3 3 4 2 8" xfId="40058" xr:uid="{00000000-0005-0000-0000-0000C29B0000}"/>
    <cellStyle name="20% - Accent1 4 3 3 4 2 8 2" xfId="40059" xr:uid="{00000000-0005-0000-0000-0000C39B0000}"/>
    <cellStyle name="20% - Accent1 4 3 3 4 2 9" xfId="40060" xr:uid="{00000000-0005-0000-0000-0000C49B0000}"/>
    <cellStyle name="20% - Accent1 4 3 3 4 3" xfId="40061" xr:uid="{00000000-0005-0000-0000-0000C59B0000}"/>
    <cellStyle name="20% - Accent1 4 3 3 4 3 2" xfId="40062" xr:uid="{00000000-0005-0000-0000-0000C69B0000}"/>
    <cellStyle name="20% - Accent1 4 3 3 4 3 2 2" xfId="40063" xr:uid="{00000000-0005-0000-0000-0000C79B0000}"/>
    <cellStyle name="20% - Accent1 4 3 3 4 3 2 2 2" xfId="40064" xr:uid="{00000000-0005-0000-0000-0000C89B0000}"/>
    <cellStyle name="20% - Accent1 4 3 3 4 3 2 2 2 2" xfId="40065" xr:uid="{00000000-0005-0000-0000-0000C99B0000}"/>
    <cellStyle name="20% - Accent1 4 3 3 4 3 2 2 3" xfId="40066" xr:uid="{00000000-0005-0000-0000-0000CA9B0000}"/>
    <cellStyle name="20% - Accent1 4 3 3 4 3 2 3" xfId="40067" xr:uid="{00000000-0005-0000-0000-0000CB9B0000}"/>
    <cellStyle name="20% - Accent1 4 3 3 4 3 2 3 2" xfId="40068" xr:uid="{00000000-0005-0000-0000-0000CC9B0000}"/>
    <cellStyle name="20% - Accent1 4 3 3 4 3 2 4" xfId="40069" xr:uid="{00000000-0005-0000-0000-0000CD9B0000}"/>
    <cellStyle name="20% - Accent1 4 3 3 4 3 3" xfId="40070" xr:uid="{00000000-0005-0000-0000-0000CE9B0000}"/>
    <cellStyle name="20% - Accent1 4 3 3 4 3 3 2" xfId="40071" xr:uid="{00000000-0005-0000-0000-0000CF9B0000}"/>
    <cellStyle name="20% - Accent1 4 3 3 4 3 3 2 2" xfId="40072" xr:uid="{00000000-0005-0000-0000-0000D09B0000}"/>
    <cellStyle name="20% - Accent1 4 3 3 4 3 3 2 2 2" xfId="40073" xr:uid="{00000000-0005-0000-0000-0000D19B0000}"/>
    <cellStyle name="20% - Accent1 4 3 3 4 3 3 2 3" xfId="40074" xr:uid="{00000000-0005-0000-0000-0000D29B0000}"/>
    <cellStyle name="20% - Accent1 4 3 3 4 3 3 3" xfId="40075" xr:uid="{00000000-0005-0000-0000-0000D39B0000}"/>
    <cellStyle name="20% - Accent1 4 3 3 4 3 3 3 2" xfId="40076" xr:uid="{00000000-0005-0000-0000-0000D49B0000}"/>
    <cellStyle name="20% - Accent1 4 3 3 4 3 3 4" xfId="40077" xr:uid="{00000000-0005-0000-0000-0000D59B0000}"/>
    <cellStyle name="20% - Accent1 4 3 3 4 3 4" xfId="40078" xr:uid="{00000000-0005-0000-0000-0000D69B0000}"/>
    <cellStyle name="20% - Accent1 4 3 3 4 3 4 2" xfId="40079" xr:uid="{00000000-0005-0000-0000-0000D79B0000}"/>
    <cellStyle name="20% - Accent1 4 3 3 4 3 4 2 2" xfId="40080" xr:uid="{00000000-0005-0000-0000-0000D89B0000}"/>
    <cellStyle name="20% - Accent1 4 3 3 4 3 4 2 2 2" xfId="40081" xr:uid="{00000000-0005-0000-0000-0000D99B0000}"/>
    <cellStyle name="20% - Accent1 4 3 3 4 3 4 2 3" xfId="40082" xr:uid="{00000000-0005-0000-0000-0000DA9B0000}"/>
    <cellStyle name="20% - Accent1 4 3 3 4 3 4 3" xfId="40083" xr:uid="{00000000-0005-0000-0000-0000DB9B0000}"/>
    <cellStyle name="20% - Accent1 4 3 3 4 3 4 3 2" xfId="40084" xr:uid="{00000000-0005-0000-0000-0000DC9B0000}"/>
    <cellStyle name="20% - Accent1 4 3 3 4 3 4 4" xfId="40085" xr:uid="{00000000-0005-0000-0000-0000DD9B0000}"/>
    <cellStyle name="20% - Accent1 4 3 3 4 3 5" xfId="40086" xr:uid="{00000000-0005-0000-0000-0000DE9B0000}"/>
    <cellStyle name="20% - Accent1 4 3 3 4 3 5 2" xfId="40087" xr:uid="{00000000-0005-0000-0000-0000DF9B0000}"/>
    <cellStyle name="20% - Accent1 4 3 3 4 3 5 2 2" xfId="40088" xr:uid="{00000000-0005-0000-0000-0000E09B0000}"/>
    <cellStyle name="20% - Accent1 4 3 3 4 3 5 3" xfId="40089" xr:uid="{00000000-0005-0000-0000-0000E19B0000}"/>
    <cellStyle name="20% - Accent1 4 3 3 4 3 6" xfId="40090" xr:uid="{00000000-0005-0000-0000-0000E29B0000}"/>
    <cellStyle name="20% - Accent1 4 3 3 4 3 6 2" xfId="40091" xr:uid="{00000000-0005-0000-0000-0000E39B0000}"/>
    <cellStyle name="20% - Accent1 4 3 3 4 3 6 2 2" xfId="40092" xr:uid="{00000000-0005-0000-0000-0000E49B0000}"/>
    <cellStyle name="20% - Accent1 4 3 3 4 3 6 3" xfId="40093" xr:uid="{00000000-0005-0000-0000-0000E59B0000}"/>
    <cellStyle name="20% - Accent1 4 3 3 4 3 7" xfId="40094" xr:uid="{00000000-0005-0000-0000-0000E69B0000}"/>
    <cellStyle name="20% - Accent1 4 3 3 4 3 7 2" xfId="40095" xr:uid="{00000000-0005-0000-0000-0000E79B0000}"/>
    <cellStyle name="20% - Accent1 4 3 3 4 3 8" xfId="40096" xr:uid="{00000000-0005-0000-0000-0000E89B0000}"/>
    <cellStyle name="20% - Accent1 4 3 3 4 3 8 2" xfId="40097" xr:uid="{00000000-0005-0000-0000-0000E99B0000}"/>
    <cellStyle name="20% - Accent1 4 3 3 4 3 9" xfId="40098" xr:uid="{00000000-0005-0000-0000-0000EA9B0000}"/>
    <cellStyle name="20% - Accent1 4 3 3 4 4" xfId="40099" xr:uid="{00000000-0005-0000-0000-0000EB9B0000}"/>
    <cellStyle name="20% - Accent1 4 3 3 4 4 2" xfId="40100" xr:uid="{00000000-0005-0000-0000-0000EC9B0000}"/>
    <cellStyle name="20% - Accent1 4 3 3 4 4 2 2" xfId="40101" xr:uid="{00000000-0005-0000-0000-0000ED9B0000}"/>
    <cellStyle name="20% - Accent1 4 3 3 4 4 2 2 2" xfId="40102" xr:uid="{00000000-0005-0000-0000-0000EE9B0000}"/>
    <cellStyle name="20% - Accent1 4 3 3 4 4 2 3" xfId="40103" xr:uid="{00000000-0005-0000-0000-0000EF9B0000}"/>
    <cellStyle name="20% - Accent1 4 3 3 4 4 3" xfId="40104" xr:uid="{00000000-0005-0000-0000-0000F09B0000}"/>
    <cellStyle name="20% - Accent1 4 3 3 4 4 3 2" xfId="40105" xr:uid="{00000000-0005-0000-0000-0000F19B0000}"/>
    <cellStyle name="20% - Accent1 4 3 3 4 4 4" xfId="40106" xr:uid="{00000000-0005-0000-0000-0000F29B0000}"/>
    <cellStyle name="20% - Accent1 4 3 3 4 5" xfId="40107" xr:uid="{00000000-0005-0000-0000-0000F39B0000}"/>
    <cellStyle name="20% - Accent1 4 3 3 4 5 2" xfId="40108" xr:uid="{00000000-0005-0000-0000-0000F49B0000}"/>
    <cellStyle name="20% - Accent1 4 3 3 4 5 2 2" xfId="40109" xr:uid="{00000000-0005-0000-0000-0000F59B0000}"/>
    <cellStyle name="20% - Accent1 4 3 3 4 5 2 2 2" xfId="40110" xr:uid="{00000000-0005-0000-0000-0000F69B0000}"/>
    <cellStyle name="20% - Accent1 4 3 3 4 5 2 3" xfId="40111" xr:uid="{00000000-0005-0000-0000-0000F79B0000}"/>
    <cellStyle name="20% - Accent1 4 3 3 4 5 3" xfId="40112" xr:uid="{00000000-0005-0000-0000-0000F89B0000}"/>
    <cellStyle name="20% - Accent1 4 3 3 4 5 3 2" xfId="40113" xr:uid="{00000000-0005-0000-0000-0000F99B0000}"/>
    <cellStyle name="20% - Accent1 4 3 3 4 5 4" xfId="40114" xr:uid="{00000000-0005-0000-0000-0000FA9B0000}"/>
    <cellStyle name="20% - Accent1 4 3 3 4 6" xfId="40115" xr:uid="{00000000-0005-0000-0000-0000FB9B0000}"/>
    <cellStyle name="20% - Accent1 4 3 3 4 6 2" xfId="40116" xr:uid="{00000000-0005-0000-0000-0000FC9B0000}"/>
    <cellStyle name="20% - Accent1 4 3 3 4 6 2 2" xfId="40117" xr:uid="{00000000-0005-0000-0000-0000FD9B0000}"/>
    <cellStyle name="20% - Accent1 4 3 3 4 6 2 2 2" xfId="40118" xr:uid="{00000000-0005-0000-0000-0000FE9B0000}"/>
    <cellStyle name="20% - Accent1 4 3 3 4 6 2 3" xfId="40119" xr:uid="{00000000-0005-0000-0000-0000FF9B0000}"/>
    <cellStyle name="20% - Accent1 4 3 3 4 6 3" xfId="40120" xr:uid="{00000000-0005-0000-0000-0000009C0000}"/>
    <cellStyle name="20% - Accent1 4 3 3 4 6 3 2" xfId="40121" xr:uid="{00000000-0005-0000-0000-0000019C0000}"/>
    <cellStyle name="20% - Accent1 4 3 3 4 6 4" xfId="40122" xr:uid="{00000000-0005-0000-0000-0000029C0000}"/>
    <cellStyle name="20% - Accent1 4 3 3 4 7" xfId="40123" xr:uid="{00000000-0005-0000-0000-0000039C0000}"/>
    <cellStyle name="20% - Accent1 4 3 3 4 7 2" xfId="40124" xr:uid="{00000000-0005-0000-0000-0000049C0000}"/>
    <cellStyle name="20% - Accent1 4 3 3 4 7 2 2" xfId="40125" xr:uid="{00000000-0005-0000-0000-0000059C0000}"/>
    <cellStyle name="20% - Accent1 4 3 3 4 7 3" xfId="40126" xr:uid="{00000000-0005-0000-0000-0000069C0000}"/>
    <cellStyle name="20% - Accent1 4 3 3 4 8" xfId="40127" xr:uid="{00000000-0005-0000-0000-0000079C0000}"/>
    <cellStyle name="20% - Accent1 4 3 3 4 8 2" xfId="40128" xr:uid="{00000000-0005-0000-0000-0000089C0000}"/>
    <cellStyle name="20% - Accent1 4 3 3 4 8 2 2" xfId="40129" xr:uid="{00000000-0005-0000-0000-0000099C0000}"/>
    <cellStyle name="20% - Accent1 4 3 3 4 8 3" xfId="40130" xr:uid="{00000000-0005-0000-0000-00000A9C0000}"/>
    <cellStyle name="20% - Accent1 4 3 3 4 9" xfId="40131" xr:uid="{00000000-0005-0000-0000-00000B9C0000}"/>
    <cellStyle name="20% - Accent1 4 3 3 4 9 2" xfId="40132" xr:uid="{00000000-0005-0000-0000-00000C9C0000}"/>
    <cellStyle name="20% - Accent1 4 3 3 5" xfId="40133" xr:uid="{00000000-0005-0000-0000-00000D9C0000}"/>
    <cellStyle name="20% - Accent1 4 3 3 5 2" xfId="40134" xr:uid="{00000000-0005-0000-0000-00000E9C0000}"/>
    <cellStyle name="20% - Accent1 4 3 3 5 2 2" xfId="40135" xr:uid="{00000000-0005-0000-0000-00000F9C0000}"/>
    <cellStyle name="20% - Accent1 4 3 3 5 2 2 2" xfId="40136" xr:uid="{00000000-0005-0000-0000-0000109C0000}"/>
    <cellStyle name="20% - Accent1 4 3 3 5 2 2 2 2" xfId="40137" xr:uid="{00000000-0005-0000-0000-0000119C0000}"/>
    <cellStyle name="20% - Accent1 4 3 3 5 2 2 3" xfId="40138" xr:uid="{00000000-0005-0000-0000-0000129C0000}"/>
    <cellStyle name="20% - Accent1 4 3 3 5 2 3" xfId="40139" xr:uid="{00000000-0005-0000-0000-0000139C0000}"/>
    <cellStyle name="20% - Accent1 4 3 3 5 2 3 2" xfId="40140" xr:uid="{00000000-0005-0000-0000-0000149C0000}"/>
    <cellStyle name="20% - Accent1 4 3 3 5 2 4" xfId="40141" xr:uid="{00000000-0005-0000-0000-0000159C0000}"/>
    <cellStyle name="20% - Accent1 4 3 3 5 3" xfId="40142" xr:uid="{00000000-0005-0000-0000-0000169C0000}"/>
    <cellStyle name="20% - Accent1 4 3 3 5 3 2" xfId="40143" xr:uid="{00000000-0005-0000-0000-0000179C0000}"/>
    <cellStyle name="20% - Accent1 4 3 3 5 3 2 2" xfId="40144" xr:uid="{00000000-0005-0000-0000-0000189C0000}"/>
    <cellStyle name="20% - Accent1 4 3 3 5 3 2 2 2" xfId="40145" xr:uid="{00000000-0005-0000-0000-0000199C0000}"/>
    <cellStyle name="20% - Accent1 4 3 3 5 3 2 3" xfId="40146" xr:uid="{00000000-0005-0000-0000-00001A9C0000}"/>
    <cellStyle name="20% - Accent1 4 3 3 5 3 3" xfId="40147" xr:uid="{00000000-0005-0000-0000-00001B9C0000}"/>
    <cellStyle name="20% - Accent1 4 3 3 5 3 3 2" xfId="40148" xr:uid="{00000000-0005-0000-0000-00001C9C0000}"/>
    <cellStyle name="20% - Accent1 4 3 3 5 3 4" xfId="40149" xr:uid="{00000000-0005-0000-0000-00001D9C0000}"/>
    <cellStyle name="20% - Accent1 4 3 3 5 4" xfId="40150" xr:uid="{00000000-0005-0000-0000-00001E9C0000}"/>
    <cellStyle name="20% - Accent1 4 3 3 5 4 2" xfId="40151" xr:uid="{00000000-0005-0000-0000-00001F9C0000}"/>
    <cellStyle name="20% - Accent1 4 3 3 5 4 2 2" xfId="40152" xr:uid="{00000000-0005-0000-0000-0000209C0000}"/>
    <cellStyle name="20% - Accent1 4 3 3 5 4 2 2 2" xfId="40153" xr:uid="{00000000-0005-0000-0000-0000219C0000}"/>
    <cellStyle name="20% - Accent1 4 3 3 5 4 2 3" xfId="40154" xr:uid="{00000000-0005-0000-0000-0000229C0000}"/>
    <cellStyle name="20% - Accent1 4 3 3 5 4 3" xfId="40155" xr:uid="{00000000-0005-0000-0000-0000239C0000}"/>
    <cellStyle name="20% - Accent1 4 3 3 5 4 3 2" xfId="40156" xr:uid="{00000000-0005-0000-0000-0000249C0000}"/>
    <cellStyle name="20% - Accent1 4 3 3 5 4 4" xfId="40157" xr:uid="{00000000-0005-0000-0000-0000259C0000}"/>
    <cellStyle name="20% - Accent1 4 3 3 5 5" xfId="40158" xr:uid="{00000000-0005-0000-0000-0000269C0000}"/>
    <cellStyle name="20% - Accent1 4 3 3 5 5 2" xfId="40159" xr:uid="{00000000-0005-0000-0000-0000279C0000}"/>
    <cellStyle name="20% - Accent1 4 3 3 5 5 2 2" xfId="40160" xr:uid="{00000000-0005-0000-0000-0000289C0000}"/>
    <cellStyle name="20% - Accent1 4 3 3 5 5 3" xfId="40161" xr:uid="{00000000-0005-0000-0000-0000299C0000}"/>
    <cellStyle name="20% - Accent1 4 3 3 5 6" xfId="40162" xr:uid="{00000000-0005-0000-0000-00002A9C0000}"/>
    <cellStyle name="20% - Accent1 4 3 3 5 6 2" xfId="40163" xr:uid="{00000000-0005-0000-0000-00002B9C0000}"/>
    <cellStyle name="20% - Accent1 4 3 3 5 6 2 2" xfId="40164" xr:uid="{00000000-0005-0000-0000-00002C9C0000}"/>
    <cellStyle name="20% - Accent1 4 3 3 5 6 3" xfId="40165" xr:uid="{00000000-0005-0000-0000-00002D9C0000}"/>
    <cellStyle name="20% - Accent1 4 3 3 5 7" xfId="40166" xr:uid="{00000000-0005-0000-0000-00002E9C0000}"/>
    <cellStyle name="20% - Accent1 4 3 3 5 7 2" xfId="40167" xr:uid="{00000000-0005-0000-0000-00002F9C0000}"/>
    <cellStyle name="20% - Accent1 4 3 3 5 8" xfId="40168" xr:uid="{00000000-0005-0000-0000-0000309C0000}"/>
    <cellStyle name="20% - Accent1 4 3 3 5 8 2" xfId="40169" xr:uid="{00000000-0005-0000-0000-0000319C0000}"/>
    <cellStyle name="20% - Accent1 4 3 3 5 9" xfId="40170" xr:uid="{00000000-0005-0000-0000-0000329C0000}"/>
    <cellStyle name="20% - Accent1 4 3 3 6" xfId="40171" xr:uid="{00000000-0005-0000-0000-0000339C0000}"/>
    <cellStyle name="20% - Accent1 4 3 3 6 2" xfId="40172" xr:uid="{00000000-0005-0000-0000-0000349C0000}"/>
    <cellStyle name="20% - Accent1 4 3 3 6 2 2" xfId="40173" xr:uid="{00000000-0005-0000-0000-0000359C0000}"/>
    <cellStyle name="20% - Accent1 4 3 3 6 2 2 2" xfId="40174" xr:uid="{00000000-0005-0000-0000-0000369C0000}"/>
    <cellStyle name="20% - Accent1 4 3 3 6 2 2 2 2" xfId="40175" xr:uid="{00000000-0005-0000-0000-0000379C0000}"/>
    <cellStyle name="20% - Accent1 4 3 3 6 2 2 3" xfId="40176" xr:uid="{00000000-0005-0000-0000-0000389C0000}"/>
    <cellStyle name="20% - Accent1 4 3 3 6 2 3" xfId="40177" xr:uid="{00000000-0005-0000-0000-0000399C0000}"/>
    <cellStyle name="20% - Accent1 4 3 3 6 2 3 2" xfId="40178" xr:uid="{00000000-0005-0000-0000-00003A9C0000}"/>
    <cellStyle name="20% - Accent1 4 3 3 6 2 4" xfId="40179" xr:uid="{00000000-0005-0000-0000-00003B9C0000}"/>
    <cellStyle name="20% - Accent1 4 3 3 6 3" xfId="40180" xr:uid="{00000000-0005-0000-0000-00003C9C0000}"/>
    <cellStyle name="20% - Accent1 4 3 3 6 3 2" xfId="40181" xr:uid="{00000000-0005-0000-0000-00003D9C0000}"/>
    <cellStyle name="20% - Accent1 4 3 3 6 3 2 2" xfId="40182" xr:uid="{00000000-0005-0000-0000-00003E9C0000}"/>
    <cellStyle name="20% - Accent1 4 3 3 6 3 2 2 2" xfId="40183" xr:uid="{00000000-0005-0000-0000-00003F9C0000}"/>
    <cellStyle name="20% - Accent1 4 3 3 6 3 2 3" xfId="40184" xr:uid="{00000000-0005-0000-0000-0000409C0000}"/>
    <cellStyle name="20% - Accent1 4 3 3 6 3 3" xfId="40185" xr:uid="{00000000-0005-0000-0000-0000419C0000}"/>
    <cellStyle name="20% - Accent1 4 3 3 6 3 3 2" xfId="40186" xr:uid="{00000000-0005-0000-0000-0000429C0000}"/>
    <cellStyle name="20% - Accent1 4 3 3 6 3 4" xfId="40187" xr:uid="{00000000-0005-0000-0000-0000439C0000}"/>
    <cellStyle name="20% - Accent1 4 3 3 6 4" xfId="40188" xr:uid="{00000000-0005-0000-0000-0000449C0000}"/>
    <cellStyle name="20% - Accent1 4 3 3 6 4 2" xfId="40189" xr:uid="{00000000-0005-0000-0000-0000459C0000}"/>
    <cellStyle name="20% - Accent1 4 3 3 6 4 2 2" xfId="40190" xr:uid="{00000000-0005-0000-0000-0000469C0000}"/>
    <cellStyle name="20% - Accent1 4 3 3 6 4 2 2 2" xfId="40191" xr:uid="{00000000-0005-0000-0000-0000479C0000}"/>
    <cellStyle name="20% - Accent1 4 3 3 6 4 2 3" xfId="40192" xr:uid="{00000000-0005-0000-0000-0000489C0000}"/>
    <cellStyle name="20% - Accent1 4 3 3 6 4 3" xfId="40193" xr:uid="{00000000-0005-0000-0000-0000499C0000}"/>
    <cellStyle name="20% - Accent1 4 3 3 6 4 3 2" xfId="40194" xr:uid="{00000000-0005-0000-0000-00004A9C0000}"/>
    <cellStyle name="20% - Accent1 4 3 3 6 4 4" xfId="40195" xr:uid="{00000000-0005-0000-0000-00004B9C0000}"/>
    <cellStyle name="20% - Accent1 4 3 3 6 5" xfId="40196" xr:uid="{00000000-0005-0000-0000-00004C9C0000}"/>
    <cellStyle name="20% - Accent1 4 3 3 6 5 2" xfId="40197" xr:uid="{00000000-0005-0000-0000-00004D9C0000}"/>
    <cellStyle name="20% - Accent1 4 3 3 6 5 2 2" xfId="40198" xr:uid="{00000000-0005-0000-0000-00004E9C0000}"/>
    <cellStyle name="20% - Accent1 4 3 3 6 5 3" xfId="40199" xr:uid="{00000000-0005-0000-0000-00004F9C0000}"/>
    <cellStyle name="20% - Accent1 4 3 3 6 6" xfId="40200" xr:uid="{00000000-0005-0000-0000-0000509C0000}"/>
    <cellStyle name="20% - Accent1 4 3 3 6 6 2" xfId="40201" xr:uid="{00000000-0005-0000-0000-0000519C0000}"/>
    <cellStyle name="20% - Accent1 4 3 3 6 6 2 2" xfId="40202" xr:uid="{00000000-0005-0000-0000-0000529C0000}"/>
    <cellStyle name="20% - Accent1 4 3 3 6 6 3" xfId="40203" xr:uid="{00000000-0005-0000-0000-0000539C0000}"/>
    <cellStyle name="20% - Accent1 4 3 3 6 7" xfId="40204" xr:uid="{00000000-0005-0000-0000-0000549C0000}"/>
    <cellStyle name="20% - Accent1 4 3 3 6 7 2" xfId="40205" xr:uid="{00000000-0005-0000-0000-0000559C0000}"/>
    <cellStyle name="20% - Accent1 4 3 3 6 8" xfId="40206" xr:uid="{00000000-0005-0000-0000-0000569C0000}"/>
    <cellStyle name="20% - Accent1 4 3 3 6 8 2" xfId="40207" xr:uid="{00000000-0005-0000-0000-0000579C0000}"/>
    <cellStyle name="20% - Accent1 4 3 3 6 9" xfId="40208" xr:uid="{00000000-0005-0000-0000-0000589C0000}"/>
    <cellStyle name="20% - Accent1 4 3 3 7" xfId="40209" xr:uid="{00000000-0005-0000-0000-0000599C0000}"/>
    <cellStyle name="20% - Accent1 4 3 3 7 2" xfId="40210" xr:uid="{00000000-0005-0000-0000-00005A9C0000}"/>
    <cellStyle name="20% - Accent1 4 3 3 7 2 2" xfId="40211" xr:uid="{00000000-0005-0000-0000-00005B9C0000}"/>
    <cellStyle name="20% - Accent1 4 3 3 7 2 2 2" xfId="40212" xr:uid="{00000000-0005-0000-0000-00005C9C0000}"/>
    <cellStyle name="20% - Accent1 4 3 3 7 2 3" xfId="40213" xr:uid="{00000000-0005-0000-0000-00005D9C0000}"/>
    <cellStyle name="20% - Accent1 4 3 3 7 3" xfId="40214" xr:uid="{00000000-0005-0000-0000-00005E9C0000}"/>
    <cellStyle name="20% - Accent1 4 3 3 7 3 2" xfId="40215" xr:uid="{00000000-0005-0000-0000-00005F9C0000}"/>
    <cellStyle name="20% - Accent1 4 3 3 7 4" xfId="40216" xr:uid="{00000000-0005-0000-0000-0000609C0000}"/>
    <cellStyle name="20% - Accent1 4 3 3 8" xfId="40217" xr:uid="{00000000-0005-0000-0000-0000619C0000}"/>
    <cellStyle name="20% - Accent1 4 3 3 8 2" xfId="40218" xr:uid="{00000000-0005-0000-0000-0000629C0000}"/>
    <cellStyle name="20% - Accent1 4 3 3 8 2 2" xfId="40219" xr:uid="{00000000-0005-0000-0000-0000639C0000}"/>
    <cellStyle name="20% - Accent1 4 3 3 8 2 2 2" xfId="40220" xr:uid="{00000000-0005-0000-0000-0000649C0000}"/>
    <cellStyle name="20% - Accent1 4 3 3 8 2 3" xfId="40221" xr:uid="{00000000-0005-0000-0000-0000659C0000}"/>
    <cellStyle name="20% - Accent1 4 3 3 8 3" xfId="40222" xr:uid="{00000000-0005-0000-0000-0000669C0000}"/>
    <cellStyle name="20% - Accent1 4 3 3 8 3 2" xfId="40223" xr:uid="{00000000-0005-0000-0000-0000679C0000}"/>
    <cellStyle name="20% - Accent1 4 3 3 8 4" xfId="40224" xr:uid="{00000000-0005-0000-0000-0000689C0000}"/>
    <cellStyle name="20% - Accent1 4 3 3 9" xfId="40225" xr:uid="{00000000-0005-0000-0000-0000699C0000}"/>
    <cellStyle name="20% - Accent1 4 3 3 9 2" xfId="40226" xr:uid="{00000000-0005-0000-0000-00006A9C0000}"/>
    <cellStyle name="20% - Accent1 4 3 3 9 2 2" xfId="40227" xr:uid="{00000000-0005-0000-0000-00006B9C0000}"/>
    <cellStyle name="20% - Accent1 4 3 3 9 2 2 2" xfId="40228" xr:uid="{00000000-0005-0000-0000-00006C9C0000}"/>
    <cellStyle name="20% - Accent1 4 3 3 9 2 3" xfId="40229" xr:uid="{00000000-0005-0000-0000-00006D9C0000}"/>
    <cellStyle name="20% - Accent1 4 3 3 9 3" xfId="40230" xr:uid="{00000000-0005-0000-0000-00006E9C0000}"/>
    <cellStyle name="20% - Accent1 4 3 3 9 3 2" xfId="40231" xr:uid="{00000000-0005-0000-0000-00006F9C0000}"/>
    <cellStyle name="20% - Accent1 4 3 3 9 4" xfId="40232" xr:uid="{00000000-0005-0000-0000-0000709C0000}"/>
    <cellStyle name="20% - Accent1 4 3 4" xfId="40233" xr:uid="{00000000-0005-0000-0000-0000719C0000}"/>
    <cellStyle name="20% - Accent1 4 3 4 10" xfId="40234" xr:uid="{00000000-0005-0000-0000-0000729C0000}"/>
    <cellStyle name="20% - Accent1 4 3 4 10 2" xfId="40235" xr:uid="{00000000-0005-0000-0000-0000739C0000}"/>
    <cellStyle name="20% - Accent1 4 3 4 11" xfId="40236" xr:uid="{00000000-0005-0000-0000-0000749C0000}"/>
    <cellStyle name="20% - Accent1 4 3 4 2" xfId="40237" xr:uid="{00000000-0005-0000-0000-0000759C0000}"/>
    <cellStyle name="20% - Accent1 4 3 4 2 2" xfId="40238" xr:uid="{00000000-0005-0000-0000-0000769C0000}"/>
    <cellStyle name="20% - Accent1 4 3 4 2 2 2" xfId="40239" xr:uid="{00000000-0005-0000-0000-0000779C0000}"/>
    <cellStyle name="20% - Accent1 4 3 4 2 2 2 2" xfId="40240" xr:uid="{00000000-0005-0000-0000-0000789C0000}"/>
    <cellStyle name="20% - Accent1 4 3 4 2 2 2 2 2" xfId="40241" xr:uid="{00000000-0005-0000-0000-0000799C0000}"/>
    <cellStyle name="20% - Accent1 4 3 4 2 2 2 3" xfId="40242" xr:uid="{00000000-0005-0000-0000-00007A9C0000}"/>
    <cellStyle name="20% - Accent1 4 3 4 2 2 3" xfId="40243" xr:uid="{00000000-0005-0000-0000-00007B9C0000}"/>
    <cellStyle name="20% - Accent1 4 3 4 2 2 3 2" xfId="40244" xr:uid="{00000000-0005-0000-0000-00007C9C0000}"/>
    <cellStyle name="20% - Accent1 4 3 4 2 2 4" xfId="40245" xr:uid="{00000000-0005-0000-0000-00007D9C0000}"/>
    <cellStyle name="20% - Accent1 4 3 4 2 3" xfId="40246" xr:uid="{00000000-0005-0000-0000-00007E9C0000}"/>
    <cellStyle name="20% - Accent1 4 3 4 2 3 2" xfId="40247" xr:uid="{00000000-0005-0000-0000-00007F9C0000}"/>
    <cellStyle name="20% - Accent1 4 3 4 2 3 2 2" xfId="40248" xr:uid="{00000000-0005-0000-0000-0000809C0000}"/>
    <cellStyle name="20% - Accent1 4 3 4 2 3 2 2 2" xfId="40249" xr:uid="{00000000-0005-0000-0000-0000819C0000}"/>
    <cellStyle name="20% - Accent1 4 3 4 2 3 2 3" xfId="40250" xr:uid="{00000000-0005-0000-0000-0000829C0000}"/>
    <cellStyle name="20% - Accent1 4 3 4 2 3 3" xfId="40251" xr:uid="{00000000-0005-0000-0000-0000839C0000}"/>
    <cellStyle name="20% - Accent1 4 3 4 2 3 3 2" xfId="40252" xr:uid="{00000000-0005-0000-0000-0000849C0000}"/>
    <cellStyle name="20% - Accent1 4 3 4 2 3 4" xfId="40253" xr:uid="{00000000-0005-0000-0000-0000859C0000}"/>
    <cellStyle name="20% - Accent1 4 3 4 2 4" xfId="40254" xr:uid="{00000000-0005-0000-0000-0000869C0000}"/>
    <cellStyle name="20% - Accent1 4 3 4 2 4 2" xfId="40255" xr:uid="{00000000-0005-0000-0000-0000879C0000}"/>
    <cellStyle name="20% - Accent1 4 3 4 2 4 2 2" xfId="40256" xr:uid="{00000000-0005-0000-0000-0000889C0000}"/>
    <cellStyle name="20% - Accent1 4 3 4 2 4 2 2 2" xfId="40257" xr:uid="{00000000-0005-0000-0000-0000899C0000}"/>
    <cellStyle name="20% - Accent1 4 3 4 2 4 2 3" xfId="40258" xr:uid="{00000000-0005-0000-0000-00008A9C0000}"/>
    <cellStyle name="20% - Accent1 4 3 4 2 4 3" xfId="40259" xr:uid="{00000000-0005-0000-0000-00008B9C0000}"/>
    <cellStyle name="20% - Accent1 4 3 4 2 4 3 2" xfId="40260" xr:uid="{00000000-0005-0000-0000-00008C9C0000}"/>
    <cellStyle name="20% - Accent1 4 3 4 2 4 4" xfId="40261" xr:uid="{00000000-0005-0000-0000-00008D9C0000}"/>
    <cellStyle name="20% - Accent1 4 3 4 2 5" xfId="40262" xr:uid="{00000000-0005-0000-0000-00008E9C0000}"/>
    <cellStyle name="20% - Accent1 4 3 4 2 5 2" xfId="40263" xr:uid="{00000000-0005-0000-0000-00008F9C0000}"/>
    <cellStyle name="20% - Accent1 4 3 4 2 5 2 2" xfId="40264" xr:uid="{00000000-0005-0000-0000-0000909C0000}"/>
    <cellStyle name="20% - Accent1 4 3 4 2 5 3" xfId="40265" xr:uid="{00000000-0005-0000-0000-0000919C0000}"/>
    <cellStyle name="20% - Accent1 4 3 4 2 6" xfId="40266" xr:uid="{00000000-0005-0000-0000-0000929C0000}"/>
    <cellStyle name="20% - Accent1 4 3 4 2 6 2" xfId="40267" xr:uid="{00000000-0005-0000-0000-0000939C0000}"/>
    <cellStyle name="20% - Accent1 4 3 4 2 6 2 2" xfId="40268" xr:uid="{00000000-0005-0000-0000-0000949C0000}"/>
    <cellStyle name="20% - Accent1 4 3 4 2 6 3" xfId="40269" xr:uid="{00000000-0005-0000-0000-0000959C0000}"/>
    <cellStyle name="20% - Accent1 4 3 4 2 7" xfId="40270" xr:uid="{00000000-0005-0000-0000-0000969C0000}"/>
    <cellStyle name="20% - Accent1 4 3 4 2 7 2" xfId="40271" xr:uid="{00000000-0005-0000-0000-0000979C0000}"/>
    <cellStyle name="20% - Accent1 4 3 4 2 8" xfId="40272" xr:uid="{00000000-0005-0000-0000-0000989C0000}"/>
    <cellStyle name="20% - Accent1 4 3 4 2 8 2" xfId="40273" xr:uid="{00000000-0005-0000-0000-0000999C0000}"/>
    <cellStyle name="20% - Accent1 4 3 4 2 9" xfId="40274" xr:uid="{00000000-0005-0000-0000-00009A9C0000}"/>
    <cellStyle name="20% - Accent1 4 3 4 3" xfId="40275" xr:uid="{00000000-0005-0000-0000-00009B9C0000}"/>
    <cellStyle name="20% - Accent1 4 3 4 3 2" xfId="40276" xr:uid="{00000000-0005-0000-0000-00009C9C0000}"/>
    <cellStyle name="20% - Accent1 4 3 4 3 2 2" xfId="40277" xr:uid="{00000000-0005-0000-0000-00009D9C0000}"/>
    <cellStyle name="20% - Accent1 4 3 4 3 2 2 2" xfId="40278" xr:uid="{00000000-0005-0000-0000-00009E9C0000}"/>
    <cellStyle name="20% - Accent1 4 3 4 3 2 2 2 2" xfId="40279" xr:uid="{00000000-0005-0000-0000-00009F9C0000}"/>
    <cellStyle name="20% - Accent1 4 3 4 3 2 2 3" xfId="40280" xr:uid="{00000000-0005-0000-0000-0000A09C0000}"/>
    <cellStyle name="20% - Accent1 4 3 4 3 2 3" xfId="40281" xr:uid="{00000000-0005-0000-0000-0000A19C0000}"/>
    <cellStyle name="20% - Accent1 4 3 4 3 2 3 2" xfId="40282" xr:uid="{00000000-0005-0000-0000-0000A29C0000}"/>
    <cellStyle name="20% - Accent1 4 3 4 3 2 4" xfId="40283" xr:uid="{00000000-0005-0000-0000-0000A39C0000}"/>
    <cellStyle name="20% - Accent1 4 3 4 3 3" xfId="40284" xr:uid="{00000000-0005-0000-0000-0000A49C0000}"/>
    <cellStyle name="20% - Accent1 4 3 4 3 3 2" xfId="40285" xr:uid="{00000000-0005-0000-0000-0000A59C0000}"/>
    <cellStyle name="20% - Accent1 4 3 4 3 3 2 2" xfId="40286" xr:uid="{00000000-0005-0000-0000-0000A69C0000}"/>
    <cellStyle name="20% - Accent1 4 3 4 3 3 2 2 2" xfId="40287" xr:uid="{00000000-0005-0000-0000-0000A79C0000}"/>
    <cellStyle name="20% - Accent1 4 3 4 3 3 2 3" xfId="40288" xr:uid="{00000000-0005-0000-0000-0000A89C0000}"/>
    <cellStyle name="20% - Accent1 4 3 4 3 3 3" xfId="40289" xr:uid="{00000000-0005-0000-0000-0000A99C0000}"/>
    <cellStyle name="20% - Accent1 4 3 4 3 3 3 2" xfId="40290" xr:uid="{00000000-0005-0000-0000-0000AA9C0000}"/>
    <cellStyle name="20% - Accent1 4 3 4 3 3 4" xfId="40291" xr:uid="{00000000-0005-0000-0000-0000AB9C0000}"/>
    <cellStyle name="20% - Accent1 4 3 4 3 4" xfId="40292" xr:uid="{00000000-0005-0000-0000-0000AC9C0000}"/>
    <cellStyle name="20% - Accent1 4 3 4 3 4 2" xfId="40293" xr:uid="{00000000-0005-0000-0000-0000AD9C0000}"/>
    <cellStyle name="20% - Accent1 4 3 4 3 4 2 2" xfId="40294" xr:uid="{00000000-0005-0000-0000-0000AE9C0000}"/>
    <cellStyle name="20% - Accent1 4 3 4 3 4 2 2 2" xfId="40295" xr:uid="{00000000-0005-0000-0000-0000AF9C0000}"/>
    <cellStyle name="20% - Accent1 4 3 4 3 4 2 3" xfId="40296" xr:uid="{00000000-0005-0000-0000-0000B09C0000}"/>
    <cellStyle name="20% - Accent1 4 3 4 3 4 3" xfId="40297" xr:uid="{00000000-0005-0000-0000-0000B19C0000}"/>
    <cellStyle name="20% - Accent1 4 3 4 3 4 3 2" xfId="40298" xr:uid="{00000000-0005-0000-0000-0000B29C0000}"/>
    <cellStyle name="20% - Accent1 4 3 4 3 4 4" xfId="40299" xr:uid="{00000000-0005-0000-0000-0000B39C0000}"/>
    <cellStyle name="20% - Accent1 4 3 4 3 5" xfId="40300" xr:uid="{00000000-0005-0000-0000-0000B49C0000}"/>
    <cellStyle name="20% - Accent1 4 3 4 3 5 2" xfId="40301" xr:uid="{00000000-0005-0000-0000-0000B59C0000}"/>
    <cellStyle name="20% - Accent1 4 3 4 3 5 2 2" xfId="40302" xr:uid="{00000000-0005-0000-0000-0000B69C0000}"/>
    <cellStyle name="20% - Accent1 4 3 4 3 5 3" xfId="40303" xr:uid="{00000000-0005-0000-0000-0000B79C0000}"/>
    <cellStyle name="20% - Accent1 4 3 4 3 6" xfId="40304" xr:uid="{00000000-0005-0000-0000-0000B89C0000}"/>
    <cellStyle name="20% - Accent1 4 3 4 3 6 2" xfId="40305" xr:uid="{00000000-0005-0000-0000-0000B99C0000}"/>
    <cellStyle name="20% - Accent1 4 3 4 3 6 2 2" xfId="40306" xr:uid="{00000000-0005-0000-0000-0000BA9C0000}"/>
    <cellStyle name="20% - Accent1 4 3 4 3 6 3" xfId="40307" xr:uid="{00000000-0005-0000-0000-0000BB9C0000}"/>
    <cellStyle name="20% - Accent1 4 3 4 3 7" xfId="40308" xr:uid="{00000000-0005-0000-0000-0000BC9C0000}"/>
    <cellStyle name="20% - Accent1 4 3 4 3 7 2" xfId="40309" xr:uid="{00000000-0005-0000-0000-0000BD9C0000}"/>
    <cellStyle name="20% - Accent1 4 3 4 3 8" xfId="40310" xr:uid="{00000000-0005-0000-0000-0000BE9C0000}"/>
    <cellStyle name="20% - Accent1 4 3 4 3 8 2" xfId="40311" xr:uid="{00000000-0005-0000-0000-0000BF9C0000}"/>
    <cellStyle name="20% - Accent1 4 3 4 3 9" xfId="40312" xr:uid="{00000000-0005-0000-0000-0000C09C0000}"/>
    <cellStyle name="20% - Accent1 4 3 4 4" xfId="40313" xr:uid="{00000000-0005-0000-0000-0000C19C0000}"/>
    <cellStyle name="20% - Accent1 4 3 4 4 2" xfId="40314" xr:uid="{00000000-0005-0000-0000-0000C29C0000}"/>
    <cellStyle name="20% - Accent1 4 3 4 4 2 2" xfId="40315" xr:uid="{00000000-0005-0000-0000-0000C39C0000}"/>
    <cellStyle name="20% - Accent1 4 3 4 4 2 2 2" xfId="40316" xr:uid="{00000000-0005-0000-0000-0000C49C0000}"/>
    <cellStyle name="20% - Accent1 4 3 4 4 2 3" xfId="40317" xr:uid="{00000000-0005-0000-0000-0000C59C0000}"/>
    <cellStyle name="20% - Accent1 4 3 4 4 3" xfId="40318" xr:uid="{00000000-0005-0000-0000-0000C69C0000}"/>
    <cellStyle name="20% - Accent1 4 3 4 4 3 2" xfId="40319" xr:uid="{00000000-0005-0000-0000-0000C79C0000}"/>
    <cellStyle name="20% - Accent1 4 3 4 4 4" xfId="40320" xr:uid="{00000000-0005-0000-0000-0000C89C0000}"/>
    <cellStyle name="20% - Accent1 4 3 4 5" xfId="40321" xr:uid="{00000000-0005-0000-0000-0000C99C0000}"/>
    <cellStyle name="20% - Accent1 4 3 4 5 2" xfId="40322" xr:uid="{00000000-0005-0000-0000-0000CA9C0000}"/>
    <cellStyle name="20% - Accent1 4 3 4 5 2 2" xfId="40323" xr:uid="{00000000-0005-0000-0000-0000CB9C0000}"/>
    <cellStyle name="20% - Accent1 4 3 4 5 2 2 2" xfId="40324" xr:uid="{00000000-0005-0000-0000-0000CC9C0000}"/>
    <cellStyle name="20% - Accent1 4 3 4 5 2 3" xfId="40325" xr:uid="{00000000-0005-0000-0000-0000CD9C0000}"/>
    <cellStyle name="20% - Accent1 4 3 4 5 3" xfId="40326" xr:uid="{00000000-0005-0000-0000-0000CE9C0000}"/>
    <cellStyle name="20% - Accent1 4 3 4 5 3 2" xfId="40327" xr:uid="{00000000-0005-0000-0000-0000CF9C0000}"/>
    <cellStyle name="20% - Accent1 4 3 4 5 4" xfId="40328" xr:uid="{00000000-0005-0000-0000-0000D09C0000}"/>
    <cellStyle name="20% - Accent1 4 3 4 6" xfId="40329" xr:uid="{00000000-0005-0000-0000-0000D19C0000}"/>
    <cellStyle name="20% - Accent1 4 3 4 6 2" xfId="40330" xr:uid="{00000000-0005-0000-0000-0000D29C0000}"/>
    <cellStyle name="20% - Accent1 4 3 4 6 2 2" xfId="40331" xr:uid="{00000000-0005-0000-0000-0000D39C0000}"/>
    <cellStyle name="20% - Accent1 4 3 4 6 2 2 2" xfId="40332" xr:uid="{00000000-0005-0000-0000-0000D49C0000}"/>
    <cellStyle name="20% - Accent1 4 3 4 6 2 3" xfId="40333" xr:uid="{00000000-0005-0000-0000-0000D59C0000}"/>
    <cellStyle name="20% - Accent1 4 3 4 6 3" xfId="40334" xr:uid="{00000000-0005-0000-0000-0000D69C0000}"/>
    <cellStyle name="20% - Accent1 4 3 4 6 3 2" xfId="40335" xr:uid="{00000000-0005-0000-0000-0000D79C0000}"/>
    <cellStyle name="20% - Accent1 4 3 4 6 4" xfId="40336" xr:uid="{00000000-0005-0000-0000-0000D89C0000}"/>
    <cellStyle name="20% - Accent1 4 3 4 7" xfId="40337" xr:uid="{00000000-0005-0000-0000-0000D99C0000}"/>
    <cellStyle name="20% - Accent1 4 3 4 7 2" xfId="40338" xr:uid="{00000000-0005-0000-0000-0000DA9C0000}"/>
    <cellStyle name="20% - Accent1 4 3 4 7 2 2" xfId="40339" xr:uid="{00000000-0005-0000-0000-0000DB9C0000}"/>
    <cellStyle name="20% - Accent1 4 3 4 7 3" xfId="40340" xr:uid="{00000000-0005-0000-0000-0000DC9C0000}"/>
    <cellStyle name="20% - Accent1 4 3 4 8" xfId="40341" xr:uid="{00000000-0005-0000-0000-0000DD9C0000}"/>
    <cellStyle name="20% - Accent1 4 3 4 8 2" xfId="40342" xr:uid="{00000000-0005-0000-0000-0000DE9C0000}"/>
    <cellStyle name="20% - Accent1 4 3 4 8 2 2" xfId="40343" xr:uid="{00000000-0005-0000-0000-0000DF9C0000}"/>
    <cellStyle name="20% - Accent1 4 3 4 8 3" xfId="40344" xr:uid="{00000000-0005-0000-0000-0000E09C0000}"/>
    <cellStyle name="20% - Accent1 4 3 4 9" xfId="40345" xr:uid="{00000000-0005-0000-0000-0000E19C0000}"/>
    <cellStyle name="20% - Accent1 4 3 4 9 2" xfId="40346" xr:uid="{00000000-0005-0000-0000-0000E29C0000}"/>
    <cellStyle name="20% - Accent1 4 3 5" xfId="40347" xr:uid="{00000000-0005-0000-0000-0000E39C0000}"/>
    <cellStyle name="20% - Accent1 4 3 5 10" xfId="40348" xr:uid="{00000000-0005-0000-0000-0000E49C0000}"/>
    <cellStyle name="20% - Accent1 4 3 5 10 2" xfId="40349" xr:uid="{00000000-0005-0000-0000-0000E59C0000}"/>
    <cellStyle name="20% - Accent1 4 3 5 11" xfId="40350" xr:uid="{00000000-0005-0000-0000-0000E69C0000}"/>
    <cellStyle name="20% - Accent1 4 3 5 2" xfId="40351" xr:uid="{00000000-0005-0000-0000-0000E79C0000}"/>
    <cellStyle name="20% - Accent1 4 3 5 2 2" xfId="40352" xr:uid="{00000000-0005-0000-0000-0000E89C0000}"/>
    <cellStyle name="20% - Accent1 4 3 5 2 2 2" xfId="40353" xr:uid="{00000000-0005-0000-0000-0000E99C0000}"/>
    <cellStyle name="20% - Accent1 4 3 5 2 2 2 2" xfId="40354" xr:uid="{00000000-0005-0000-0000-0000EA9C0000}"/>
    <cellStyle name="20% - Accent1 4 3 5 2 2 2 2 2" xfId="40355" xr:uid="{00000000-0005-0000-0000-0000EB9C0000}"/>
    <cellStyle name="20% - Accent1 4 3 5 2 2 2 3" xfId="40356" xr:uid="{00000000-0005-0000-0000-0000EC9C0000}"/>
    <cellStyle name="20% - Accent1 4 3 5 2 2 3" xfId="40357" xr:uid="{00000000-0005-0000-0000-0000ED9C0000}"/>
    <cellStyle name="20% - Accent1 4 3 5 2 2 3 2" xfId="40358" xr:uid="{00000000-0005-0000-0000-0000EE9C0000}"/>
    <cellStyle name="20% - Accent1 4 3 5 2 2 4" xfId="40359" xr:uid="{00000000-0005-0000-0000-0000EF9C0000}"/>
    <cellStyle name="20% - Accent1 4 3 5 2 3" xfId="40360" xr:uid="{00000000-0005-0000-0000-0000F09C0000}"/>
    <cellStyle name="20% - Accent1 4 3 5 2 3 2" xfId="40361" xr:uid="{00000000-0005-0000-0000-0000F19C0000}"/>
    <cellStyle name="20% - Accent1 4 3 5 2 3 2 2" xfId="40362" xr:uid="{00000000-0005-0000-0000-0000F29C0000}"/>
    <cellStyle name="20% - Accent1 4 3 5 2 3 2 2 2" xfId="40363" xr:uid="{00000000-0005-0000-0000-0000F39C0000}"/>
    <cellStyle name="20% - Accent1 4 3 5 2 3 2 3" xfId="40364" xr:uid="{00000000-0005-0000-0000-0000F49C0000}"/>
    <cellStyle name="20% - Accent1 4 3 5 2 3 3" xfId="40365" xr:uid="{00000000-0005-0000-0000-0000F59C0000}"/>
    <cellStyle name="20% - Accent1 4 3 5 2 3 3 2" xfId="40366" xr:uid="{00000000-0005-0000-0000-0000F69C0000}"/>
    <cellStyle name="20% - Accent1 4 3 5 2 3 4" xfId="40367" xr:uid="{00000000-0005-0000-0000-0000F79C0000}"/>
    <cellStyle name="20% - Accent1 4 3 5 2 4" xfId="40368" xr:uid="{00000000-0005-0000-0000-0000F89C0000}"/>
    <cellStyle name="20% - Accent1 4 3 5 2 4 2" xfId="40369" xr:uid="{00000000-0005-0000-0000-0000F99C0000}"/>
    <cellStyle name="20% - Accent1 4 3 5 2 4 2 2" xfId="40370" xr:uid="{00000000-0005-0000-0000-0000FA9C0000}"/>
    <cellStyle name="20% - Accent1 4 3 5 2 4 2 2 2" xfId="40371" xr:uid="{00000000-0005-0000-0000-0000FB9C0000}"/>
    <cellStyle name="20% - Accent1 4 3 5 2 4 2 3" xfId="40372" xr:uid="{00000000-0005-0000-0000-0000FC9C0000}"/>
    <cellStyle name="20% - Accent1 4 3 5 2 4 3" xfId="40373" xr:uid="{00000000-0005-0000-0000-0000FD9C0000}"/>
    <cellStyle name="20% - Accent1 4 3 5 2 4 3 2" xfId="40374" xr:uid="{00000000-0005-0000-0000-0000FE9C0000}"/>
    <cellStyle name="20% - Accent1 4 3 5 2 4 4" xfId="40375" xr:uid="{00000000-0005-0000-0000-0000FF9C0000}"/>
    <cellStyle name="20% - Accent1 4 3 5 2 5" xfId="40376" xr:uid="{00000000-0005-0000-0000-0000009D0000}"/>
    <cellStyle name="20% - Accent1 4 3 5 2 5 2" xfId="40377" xr:uid="{00000000-0005-0000-0000-0000019D0000}"/>
    <cellStyle name="20% - Accent1 4 3 5 2 5 2 2" xfId="40378" xr:uid="{00000000-0005-0000-0000-0000029D0000}"/>
    <cellStyle name="20% - Accent1 4 3 5 2 5 3" xfId="40379" xr:uid="{00000000-0005-0000-0000-0000039D0000}"/>
    <cellStyle name="20% - Accent1 4 3 5 2 6" xfId="40380" xr:uid="{00000000-0005-0000-0000-0000049D0000}"/>
    <cellStyle name="20% - Accent1 4 3 5 2 6 2" xfId="40381" xr:uid="{00000000-0005-0000-0000-0000059D0000}"/>
    <cellStyle name="20% - Accent1 4 3 5 2 6 2 2" xfId="40382" xr:uid="{00000000-0005-0000-0000-0000069D0000}"/>
    <cellStyle name="20% - Accent1 4 3 5 2 6 3" xfId="40383" xr:uid="{00000000-0005-0000-0000-0000079D0000}"/>
    <cellStyle name="20% - Accent1 4 3 5 2 7" xfId="40384" xr:uid="{00000000-0005-0000-0000-0000089D0000}"/>
    <cellStyle name="20% - Accent1 4 3 5 2 7 2" xfId="40385" xr:uid="{00000000-0005-0000-0000-0000099D0000}"/>
    <cellStyle name="20% - Accent1 4 3 5 2 8" xfId="40386" xr:uid="{00000000-0005-0000-0000-00000A9D0000}"/>
    <cellStyle name="20% - Accent1 4 3 5 2 8 2" xfId="40387" xr:uid="{00000000-0005-0000-0000-00000B9D0000}"/>
    <cellStyle name="20% - Accent1 4 3 5 2 9" xfId="40388" xr:uid="{00000000-0005-0000-0000-00000C9D0000}"/>
    <cellStyle name="20% - Accent1 4 3 5 3" xfId="40389" xr:uid="{00000000-0005-0000-0000-00000D9D0000}"/>
    <cellStyle name="20% - Accent1 4 3 5 3 2" xfId="40390" xr:uid="{00000000-0005-0000-0000-00000E9D0000}"/>
    <cellStyle name="20% - Accent1 4 3 5 3 2 2" xfId="40391" xr:uid="{00000000-0005-0000-0000-00000F9D0000}"/>
    <cellStyle name="20% - Accent1 4 3 5 3 2 2 2" xfId="40392" xr:uid="{00000000-0005-0000-0000-0000109D0000}"/>
    <cellStyle name="20% - Accent1 4 3 5 3 2 2 2 2" xfId="40393" xr:uid="{00000000-0005-0000-0000-0000119D0000}"/>
    <cellStyle name="20% - Accent1 4 3 5 3 2 2 3" xfId="40394" xr:uid="{00000000-0005-0000-0000-0000129D0000}"/>
    <cellStyle name="20% - Accent1 4 3 5 3 2 3" xfId="40395" xr:uid="{00000000-0005-0000-0000-0000139D0000}"/>
    <cellStyle name="20% - Accent1 4 3 5 3 2 3 2" xfId="40396" xr:uid="{00000000-0005-0000-0000-0000149D0000}"/>
    <cellStyle name="20% - Accent1 4 3 5 3 2 4" xfId="40397" xr:uid="{00000000-0005-0000-0000-0000159D0000}"/>
    <cellStyle name="20% - Accent1 4 3 5 3 3" xfId="40398" xr:uid="{00000000-0005-0000-0000-0000169D0000}"/>
    <cellStyle name="20% - Accent1 4 3 5 3 3 2" xfId="40399" xr:uid="{00000000-0005-0000-0000-0000179D0000}"/>
    <cellStyle name="20% - Accent1 4 3 5 3 3 2 2" xfId="40400" xr:uid="{00000000-0005-0000-0000-0000189D0000}"/>
    <cellStyle name="20% - Accent1 4 3 5 3 3 2 2 2" xfId="40401" xr:uid="{00000000-0005-0000-0000-0000199D0000}"/>
    <cellStyle name="20% - Accent1 4 3 5 3 3 2 3" xfId="40402" xr:uid="{00000000-0005-0000-0000-00001A9D0000}"/>
    <cellStyle name="20% - Accent1 4 3 5 3 3 3" xfId="40403" xr:uid="{00000000-0005-0000-0000-00001B9D0000}"/>
    <cellStyle name="20% - Accent1 4 3 5 3 3 3 2" xfId="40404" xr:uid="{00000000-0005-0000-0000-00001C9D0000}"/>
    <cellStyle name="20% - Accent1 4 3 5 3 3 4" xfId="40405" xr:uid="{00000000-0005-0000-0000-00001D9D0000}"/>
    <cellStyle name="20% - Accent1 4 3 5 3 4" xfId="40406" xr:uid="{00000000-0005-0000-0000-00001E9D0000}"/>
    <cellStyle name="20% - Accent1 4 3 5 3 4 2" xfId="40407" xr:uid="{00000000-0005-0000-0000-00001F9D0000}"/>
    <cellStyle name="20% - Accent1 4 3 5 3 4 2 2" xfId="40408" xr:uid="{00000000-0005-0000-0000-0000209D0000}"/>
    <cellStyle name="20% - Accent1 4 3 5 3 4 2 2 2" xfId="40409" xr:uid="{00000000-0005-0000-0000-0000219D0000}"/>
    <cellStyle name="20% - Accent1 4 3 5 3 4 2 3" xfId="40410" xr:uid="{00000000-0005-0000-0000-0000229D0000}"/>
    <cellStyle name="20% - Accent1 4 3 5 3 4 3" xfId="40411" xr:uid="{00000000-0005-0000-0000-0000239D0000}"/>
    <cellStyle name="20% - Accent1 4 3 5 3 4 3 2" xfId="40412" xr:uid="{00000000-0005-0000-0000-0000249D0000}"/>
    <cellStyle name="20% - Accent1 4 3 5 3 4 4" xfId="40413" xr:uid="{00000000-0005-0000-0000-0000259D0000}"/>
    <cellStyle name="20% - Accent1 4 3 5 3 5" xfId="40414" xr:uid="{00000000-0005-0000-0000-0000269D0000}"/>
    <cellStyle name="20% - Accent1 4 3 5 3 5 2" xfId="40415" xr:uid="{00000000-0005-0000-0000-0000279D0000}"/>
    <cellStyle name="20% - Accent1 4 3 5 3 5 2 2" xfId="40416" xr:uid="{00000000-0005-0000-0000-0000289D0000}"/>
    <cellStyle name="20% - Accent1 4 3 5 3 5 3" xfId="40417" xr:uid="{00000000-0005-0000-0000-0000299D0000}"/>
    <cellStyle name="20% - Accent1 4 3 5 3 6" xfId="40418" xr:uid="{00000000-0005-0000-0000-00002A9D0000}"/>
    <cellStyle name="20% - Accent1 4 3 5 3 6 2" xfId="40419" xr:uid="{00000000-0005-0000-0000-00002B9D0000}"/>
    <cellStyle name="20% - Accent1 4 3 5 3 6 2 2" xfId="40420" xr:uid="{00000000-0005-0000-0000-00002C9D0000}"/>
    <cellStyle name="20% - Accent1 4 3 5 3 6 3" xfId="40421" xr:uid="{00000000-0005-0000-0000-00002D9D0000}"/>
    <cellStyle name="20% - Accent1 4 3 5 3 7" xfId="40422" xr:uid="{00000000-0005-0000-0000-00002E9D0000}"/>
    <cellStyle name="20% - Accent1 4 3 5 3 7 2" xfId="40423" xr:uid="{00000000-0005-0000-0000-00002F9D0000}"/>
    <cellStyle name="20% - Accent1 4 3 5 3 8" xfId="40424" xr:uid="{00000000-0005-0000-0000-0000309D0000}"/>
    <cellStyle name="20% - Accent1 4 3 5 3 8 2" xfId="40425" xr:uid="{00000000-0005-0000-0000-0000319D0000}"/>
    <cellStyle name="20% - Accent1 4 3 5 3 9" xfId="40426" xr:uid="{00000000-0005-0000-0000-0000329D0000}"/>
    <cellStyle name="20% - Accent1 4 3 5 4" xfId="40427" xr:uid="{00000000-0005-0000-0000-0000339D0000}"/>
    <cellStyle name="20% - Accent1 4 3 5 4 2" xfId="40428" xr:uid="{00000000-0005-0000-0000-0000349D0000}"/>
    <cellStyle name="20% - Accent1 4 3 5 4 2 2" xfId="40429" xr:uid="{00000000-0005-0000-0000-0000359D0000}"/>
    <cellStyle name="20% - Accent1 4 3 5 4 2 2 2" xfId="40430" xr:uid="{00000000-0005-0000-0000-0000369D0000}"/>
    <cellStyle name="20% - Accent1 4 3 5 4 2 3" xfId="40431" xr:uid="{00000000-0005-0000-0000-0000379D0000}"/>
    <cellStyle name="20% - Accent1 4 3 5 4 3" xfId="40432" xr:uid="{00000000-0005-0000-0000-0000389D0000}"/>
    <cellStyle name="20% - Accent1 4 3 5 4 3 2" xfId="40433" xr:uid="{00000000-0005-0000-0000-0000399D0000}"/>
    <cellStyle name="20% - Accent1 4 3 5 4 4" xfId="40434" xr:uid="{00000000-0005-0000-0000-00003A9D0000}"/>
    <cellStyle name="20% - Accent1 4 3 5 5" xfId="40435" xr:uid="{00000000-0005-0000-0000-00003B9D0000}"/>
    <cellStyle name="20% - Accent1 4 3 5 5 2" xfId="40436" xr:uid="{00000000-0005-0000-0000-00003C9D0000}"/>
    <cellStyle name="20% - Accent1 4 3 5 5 2 2" xfId="40437" xr:uid="{00000000-0005-0000-0000-00003D9D0000}"/>
    <cellStyle name="20% - Accent1 4 3 5 5 2 2 2" xfId="40438" xr:uid="{00000000-0005-0000-0000-00003E9D0000}"/>
    <cellStyle name="20% - Accent1 4 3 5 5 2 3" xfId="40439" xr:uid="{00000000-0005-0000-0000-00003F9D0000}"/>
    <cellStyle name="20% - Accent1 4 3 5 5 3" xfId="40440" xr:uid="{00000000-0005-0000-0000-0000409D0000}"/>
    <cellStyle name="20% - Accent1 4 3 5 5 3 2" xfId="40441" xr:uid="{00000000-0005-0000-0000-0000419D0000}"/>
    <cellStyle name="20% - Accent1 4 3 5 5 4" xfId="40442" xr:uid="{00000000-0005-0000-0000-0000429D0000}"/>
    <cellStyle name="20% - Accent1 4 3 5 6" xfId="40443" xr:uid="{00000000-0005-0000-0000-0000439D0000}"/>
    <cellStyle name="20% - Accent1 4 3 5 6 2" xfId="40444" xr:uid="{00000000-0005-0000-0000-0000449D0000}"/>
    <cellStyle name="20% - Accent1 4 3 5 6 2 2" xfId="40445" xr:uid="{00000000-0005-0000-0000-0000459D0000}"/>
    <cellStyle name="20% - Accent1 4 3 5 6 2 2 2" xfId="40446" xr:uid="{00000000-0005-0000-0000-0000469D0000}"/>
    <cellStyle name="20% - Accent1 4 3 5 6 2 3" xfId="40447" xr:uid="{00000000-0005-0000-0000-0000479D0000}"/>
    <cellStyle name="20% - Accent1 4 3 5 6 3" xfId="40448" xr:uid="{00000000-0005-0000-0000-0000489D0000}"/>
    <cellStyle name="20% - Accent1 4 3 5 6 3 2" xfId="40449" xr:uid="{00000000-0005-0000-0000-0000499D0000}"/>
    <cellStyle name="20% - Accent1 4 3 5 6 4" xfId="40450" xr:uid="{00000000-0005-0000-0000-00004A9D0000}"/>
    <cellStyle name="20% - Accent1 4 3 5 7" xfId="40451" xr:uid="{00000000-0005-0000-0000-00004B9D0000}"/>
    <cellStyle name="20% - Accent1 4 3 5 7 2" xfId="40452" xr:uid="{00000000-0005-0000-0000-00004C9D0000}"/>
    <cellStyle name="20% - Accent1 4 3 5 7 2 2" xfId="40453" xr:uid="{00000000-0005-0000-0000-00004D9D0000}"/>
    <cellStyle name="20% - Accent1 4 3 5 7 3" xfId="40454" xr:uid="{00000000-0005-0000-0000-00004E9D0000}"/>
    <cellStyle name="20% - Accent1 4 3 5 8" xfId="40455" xr:uid="{00000000-0005-0000-0000-00004F9D0000}"/>
    <cellStyle name="20% - Accent1 4 3 5 8 2" xfId="40456" xr:uid="{00000000-0005-0000-0000-0000509D0000}"/>
    <cellStyle name="20% - Accent1 4 3 5 8 2 2" xfId="40457" xr:uid="{00000000-0005-0000-0000-0000519D0000}"/>
    <cellStyle name="20% - Accent1 4 3 5 8 3" xfId="40458" xr:uid="{00000000-0005-0000-0000-0000529D0000}"/>
    <cellStyle name="20% - Accent1 4 3 5 9" xfId="40459" xr:uid="{00000000-0005-0000-0000-0000539D0000}"/>
    <cellStyle name="20% - Accent1 4 3 5 9 2" xfId="40460" xr:uid="{00000000-0005-0000-0000-0000549D0000}"/>
    <cellStyle name="20% - Accent1 4 3 6" xfId="40461" xr:uid="{00000000-0005-0000-0000-0000559D0000}"/>
    <cellStyle name="20% - Accent1 4 3 6 10" xfId="40462" xr:uid="{00000000-0005-0000-0000-0000569D0000}"/>
    <cellStyle name="20% - Accent1 4 3 6 10 2" xfId="40463" xr:uid="{00000000-0005-0000-0000-0000579D0000}"/>
    <cellStyle name="20% - Accent1 4 3 6 11" xfId="40464" xr:uid="{00000000-0005-0000-0000-0000589D0000}"/>
    <cellStyle name="20% - Accent1 4 3 6 2" xfId="40465" xr:uid="{00000000-0005-0000-0000-0000599D0000}"/>
    <cellStyle name="20% - Accent1 4 3 6 2 2" xfId="40466" xr:uid="{00000000-0005-0000-0000-00005A9D0000}"/>
    <cellStyle name="20% - Accent1 4 3 6 2 2 2" xfId="40467" xr:uid="{00000000-0005-0000-0000-00005B9D0000}"/>
    <cellStyle name="20% - Accent1 4 3 6 2 2 2 2" xfId="40468" xr:uid="{00000000-0005-0000-0000-00005C9D0000}"/>
    <cellStyle name="20% - Accent1 4 3 6 2 2 2 2 2" xfId="40469" xr:uid="{00000000-0005-0000-0000-00005D9D0000}"/>
    <cellStyle name="20% - Accent1 4 3 6 2 2 2 3" xfId="40470" xr:uid="{00000000-0005-0000-0000-00005E9D0000}"/>
    <cellStyle name="20% - Accent1 4 3 6 2 2 3" xfId="40471" xr:uid="{00000000-0005-0000-0000-00005F9D0000}"/>
    <cellStyle name="20% - Accent1 4 3 6 2 2 3 2" xfId="40472" xr:uid="{00000000-0005-0000-0000-0000609D0000}"/>
    <cellStyle name="20% - Accent1 4 3 6 2 2 4" xfId="40473" xr:uid="{00000000-0005-0000-0000-0000619D0000}"/>
    <cellStyle name="20% - Accent1 4 3 6 2 3" xfId="40474" xr:uid="{00000000-0005-0000-0000-0000629D0000}"/>
    <cellStyle name="20% - Accent1 4 3 6 2 3 2" xfId="40475" xr:uid="{00000000-0005-0000-0000-0000639D0000}"/>
    <cellStyle name="20% - Accent1 4 3 6 2 3 2 2" xfId="40476" xr:uid="{00000000-0005-0000-0000-0000649D0000}"/>
    <cellStyle name="20% - Accent1 4 3 6 2 3 2 2 2" xfId="40477" xr:uid="{00000000-0005-0000-0000-0000659D0000}"/>
    <cellStyle name="20% - Accent1 4 3 6 2 3 2 3" xfId="40478" xr:uid="{00000000-0005-0000-0000-0000669D0000}"/>
    <cellStyle name="20% - Accent1 4 3 6 2 3 3" xfId="40479" xr:uid="{00000000-0005-0000-0000-0000679D0000}"/>
    <cellStyle name="20% - Accent1 4 3 6 2 3 3 2" xfId="40480" xr:uid="{00000000-0005-0000-0000-0000689D0000}"/>
    <cellStyle name="20% - Accent1 4 3 6 2 3 4" xfId="40481" xr:uid="{00000000-0005-0000-0000-0000699D0000}"/>
    <cellStyle name="20% - Accent1 4 3 6 2 4" xfId="40482" xr:uid="{00000000-0005-0000-0000-00006A9D0000}"/>
    <cellStyle name="20% - Accent1 4 3 6 2 4 2" xfId="40483" xr:uid="{00000000-0005-0000-0000-00006B9D0000}"/>
    <cellStyle name="20% - Accent1 4 3 6 2 4 2 2" xfId="40484" xr:uid="{00000000-0005-0000-0000-00006C9D0000}"/>
    <cellStyle name="20% - Accent1 4 3 6 2 4 2 2 2" xfId="40485" xr:uid="{00000000-0005-0000-0000-00006D9D0000}"/>
    <cellStyle name="20% - Accent1 4 3 6 2 4 2 3" xfId="40486" xr:uid="{00000000-0005-0000-0000-00006E9D0000}"/>
    <cellStyle name="20% - Accent1 4 3 6 2 4 3" xfId="40487" xr:uid="{00000000-0005-0000-0000-00006F9D0000}"/>
    <cellStyle name="20% - Accent1 4 3 6 2 4 3 2" xfId="40488" xr:uid="{00000000-0005-0000-0000-0000709D0000}"/>
    <cellStyle name="20% - Accent1 4 3 6 2 4 4" xfId="40489" xr:uid="{00000000-0005-0000-0000-0000719D0000}"/>
    <cellStyle name="20% - Accent1 4 3 6 2 5" xfId="40490" xr:uid="{00000000-0005-0000-0000-0000729D0000}"/>
    <cellStyle name="20% - Accent1 4 3 6 2 5 2" xfId="40491" xr:uid="{00000000-0005-0000-0000-0000739D0000}"/>
    <cellStyle name="20% - Accent1 4 3 6 2 5 2 2" xfId="40492" xr:uid="{00000000-0005-0000-0000-0000749D0000}"/>
    <cellStyle name="20% - Accent1 4 3 6 2 5 3" xfId="40493" xr:uid="{00000000-0005-0000-0000-0000759D0000}"/>
    <cellStyle name="20% - Accent1 4 3 6 2 6" xfId="40494" xr:uid="{00000000-0005-0000-0000-0000769D0000}"/>
    <cellStyle name="20% - Accent1 4 3 6 2 6 2" xfId="40495" xr:uid="{00000000-0005-0000-0000-0000779D0000}"/>
    <cellStyle name="20% - Accent1 4 3 6 2 6 2 2" xfId="40496" xr:uid="{00000000-0005-0000-0000-0000789D0000}"/>
    <cellStyle name="20% - Accent1 4 3 6 2 6 3" xfId="40497" xr:uid="{00000000-0005-0000-0000-0000799D0000}"/>
    <cellStyle name="20% - Accent1 4 3 6 2 7" xfId="40498" xr:uid="{00000000-0005-0000-0000-00007A9D0000}"/>
    <cellStyle name="20% - Accent1 4 3 6 2 7 2" xfId="40499" xr:uid="{00000000-0005-0000-0000-00007B9D0000}"/>
    <cellStyle name="20% - Accent1 4 3 6 2 8" xfId="40500" xr:uid="{00000000-0005-0000-0000-00007C9D0000}"/>
    <cellStyle name="20% - Accent1 4 3 6 2 8 2" xfId="40501" xr:uid="{00000000-0005-0000-0000-00007D9D0000}"/>
    <cellStyle name="20% - Accent1 4 3 6 2 9" xfId="40502" xr:uid="{00000000-0005-0000-0000-00007E9D0000}"/>
    <cellStyle name="20% - Accent1 4 3 6 3" xfId="40503" xr:uid="{00000000-0005-0000-0000-00007F9D0000}"/>
    <cellStyle name="20% - Accent1 4 3 6 3 2" xfId="40504" xr:uid="{00000000-0005-0000-0000-0000809D0000}"/>
    <cellStyle name="20% - Accent1 4 3 6 3 2 2" xfId="40505" xr:uid="{00000000-0005-0000-0000-0000819D0000}"/>
    <cellStyle name="20% - Accent1 4 3 6 3 2 2 2" xfId="40506" xr:uid="{00000000-0005-0000-0000-0000829D0000}"/>
    <cellStyle name="20% - Accent1 4 3 6 3 2 2 2 2" xfId="40507" xr:uid="{00000000-0005-0000-0000-0000839D0000}"/>
    <cellStyle name="20% - Accent1 4 3 6 3 2 2 3" xfId="40508" xr:uid="{00000000-0005-0000-0000-0000849D0000}"/>
    <cellStyle name="20% - Accent1 4 3 6 3 2 3" xfId="40509" xr:uid="{00000000-0005-0000-0000-0000859D0000}"/>
    <cellStyle name="20% - Accent1 4 3 6 3 2 3 2" xfId="40510" xr:uid="{00000000-0005-0000-0000-0000869D0000}"/>
    <cellStyle name="20% - Accent1 4 3 6 3 2 4" xfId="40511" xr:uid="{00000000-0005-0000-0000-0000879D0000}"/>
    <cellStyle name="20% - Accent1 4 3 6 3 3" xfId="40512" xr:uid="{00000000-0005-0000-0000-0000889D0000}"/>
    <cellStyle name="20% - Accent1 4 3 6 3 3 2" xfId="40513" xr:uid="{00000000-0005-0000-0000-0000899D0000}"/>
    <cellStyle name="20% - Accent1 4 3 6 3 3 2 2" xfId="40514" xr:uid="{00000000-0005-0000-0000-00008A9D0000}"/>
    <cellStyle name="20% - Accent1 4 3 6 3 3 2 2 2" xfId="40515" xr:uid="{00000000-0005-0000-0000-00008B9D0000}"/>
    <cellStyle name="20% - Accent1 4 3 6 3 3 2 3" xfId="40516" xr:uid="{00000000-0005-0000-0000-00008C9D0000}"/>
    <cellStyle name="20% - Accent1 4 3 6 3 3 3" xfId="40517" xr:uid="{00000000-0005-0000-0000-00008D9D0000}"/>
    <cellStyle name="20% - Accent1 4 3 6 3 3 3 2" xfId="40518" xr:uid="{00000000-0005-0000-0000-00008E9D0000}"/>
    <cellStyle name="20% - Accent1 4 3 6 3 3 4" xfId="40519" xr:uid="{00000000-0005-0000-0000-00008F9D0000}"/>
    <cellStyle name="20% - Accent1 4 3 6 3 4" xfId="40520" xr:uid="{00000000-0005-0000-0000-0000909D0000}"/>
    <cellStyle name="20% - Accent1 4 3 6 3 4 2" xfId="40521" xr:uid="{00000000-0005-0000-0000-0000919D0000}"/>
    <cellStyle name="20% - Accent1 4 3 6 3 4 2 2" xfId="40522" xr:uid="{00000000-0005-0000-0000-0000929D0000}"/>
    <cellStyle name="20% - Accent1 4 3 6 3 4 2 2 2" xfId="40523" xr:uid="{00000000-0005-0000-0000-0000939D0000}"/>
    <cellStyle name="20% - Accent1 4 3 6 3 4 2 3" xfId="40524" xr:uid="{00000000-0005-0000-0000-0000949D0000}"/>
    <cellStyle name="20% - Accent1 4 3 6 3 4 3" xfId="40525" xr:uid="{00000000-0005-0000-0000-0000959D0000}"/>
    <cellStyle name="20% - Accent1 4 3 6 3 4 3 2" xfId="40526" xr:uid="{00000000-0005-0000-0000-0000969D0000}"/>
    <cellStyle name="20% - Accent1 4 3 6 3 4 4" xfId="40527" xr:uid="{00000000-0005-0000-0000-0000979D0000}"/>
    <cellStyle name="20% - Accent1 4 3 6 3 5" xfId="40528" xr:uid="{00000000-0005-0000-0000-0000989D0000}"/>
    <cellStyle name="20% - Accent1 4 3 6 3 5 2" xfId="40529" xr:uid="{00000000-0005-0000-0000-0000999D0000}"/>
    <cellStyle name="20% - Accent1 4 3 6 3 5 2 2" xfId="40530" xr:uid="{00000000-0005-0000-0000-00009A9D0000}"/>
    <cellStyle name="20% - Accent1 4 3 6 3 5 3" xfId="40531" xr:uid="{00000000-0005-0000-0000-00009B9D0000}"/>
    <cellStyle name="20% - Accent1 4 3 6 3 6" xfId="40532" xr:uid="{00000000-0005-0000-0000-00009C9D0000}"/>
    <cellStyle name="20% - Accent1 4 3 6 3 6 2" xfId="40533" xr:uid="{00000000-0005-0000-0000-00009D9D0000}"/>
    <cellStyle name="20% - Accent1 4 3 6 3 6 2 2" xfId="40534" xr:uid="{00000000-0005-0000-0000-00009E9D0000}"/>
    <cellStyle name="20% - Accent1 4 3 6 3 6 3" xfId="40535" xr:uid="{00000000-0005-0000-0000-00009F9D0000}"/>
    <cellStyle name="20% - Accent1 4 3 6 3 7" xfId="40536" xr:uid="{00000000-0005-0000-0000-0000A09D0000}"/>
    <cellStyle name="20% - Accent1 4 3 6 3 7 2" xfId="40537" xr:uid="{00000000-0005-0000-0000-0000A19D0000}"/>
    <cellStyle name="20% - Accent1 4 3 6 3 8" xfId="40538" xr:uid="{00000000-0005-0000-0000-0000A29D0000}"/>
    <cellStyle name="20% - Accent1 4 3 6 3 8 2" xfId="40539" xr:uid="{00000000-0005-0000-0000-0000A39D0000}"/>
    <cellStyle name="20% - Accent1 4 3 6 3 9" xfId="40540" xr:uid="{00000000-0005-0000-0000-0000A49D0000}"/>
    <cellStyle name="20% - Accent1 4 3 6 4" xfId="40541" xr:uid="{00000000-0005-0000-0000-0000A59D0000}"/>
    <cellStyle name="20% - Accent1 4 3 6 4 2" xfId="40542" xr:uid="{00000000-0005-0000-0000-0000A69D0000}"/>
    <cellStyle name="20% - Accent1 4 3 6 4 2 2" xfId="40543" xr:uid="{00000000-0005-0000-0000-0000A79D0000}"/>
    <cellStyle name="20% - Accent1 4 3 6 4 2 2 2" xfId="40544" xr:uid="{00000000-0005-0000-0000-0000A89D0000}"/>
    <cellStyle name="20% - Accent1 4 3 6 4 2 3" xfId="40545" xr:uid="{00000000-0005-0000-0000-0000A99D0000}"/>
    <cellStyle name="20% - Accent1 4 3 6 4 3" xfId="40546" xr:uid="{00000000-0005-0000-0000-0000AA9D0000}"/>
    <cellStyle name="20% - Accent1 4 3 6 4 3 2" xfId="40547" xr:uid="{00000000-0005-0000-0000-0000AB9D0000}"/>
    <cellStyle name="20% - Accent1 4 3 6 4 4" xfId="40548" xr:uid="{00000000-0005-0000-0000-0000AC9D0000}"/>
    <cellStyle name="20% - Accent1 4 3 6 5" xfId="40549" xr:uid="{00000000-0005-0000-0000-0000AD9D0000}"/>
    <cellStyle name="20% - Accent1 4 3 6 5 2" xfId="40550" xr:uid="{00000000-0005-0000-0000-0000AE9D0000}"/>
    <cellStyle name="20% - Accent1 4 3 6 5 2 2" xfId="40551" xr:uid="{00000000-0005-0000-0000-0000AF9D0000}"/>
    <cellStyle name="20% - Accent1 4 3 6 5 2 2 2" xfId="40552" xr:uid="{00000000-0005-0000-0000-0000B09D0000}"/>
    <cellStyle name="20% - Accent1 4 3 6 5 2 3" xfId="40553" xr:uid="{00000000-0005-0000-0000-0000B19D0000}"/>
    <cellStyle name="20% - Accent1 4 3 6 5 3" xfId="40554" xr:uid="{00000000-0005-0000-0000-0000B29D0000}"/>
    <cellStyle name="20% - Accent1 4 3 6 5 3 2" xfId="40555" xr:uid="{00000000-0005-0000-0000-0000B39D0000}"/>
    <cellStyle name="20% - Accent1 4 3 6 5 4" xfId="40556" xr:uid="{00000000-0005-0000-0000-0000B49D0000}"/>
    <cellStyle name="20% - Accent1 4 3 6 6" xfId="40557" xr:uid="{00000000-0005-0000-0000-0000B59D0000}"/>
    <cellStyle name="20% - Accent1 4 3 6 6 2" xfId="40558" xr:uid="{00000000-0005-0000-0000-0000B69D0000}"/>
    <cellStyle name="20% - Accent1 4 3 6 6 2 2" xfId="40559" xr:uid="{00000000-0005-0000-0000-0000B79D0000}"/>
    <cellStyle name="20% - Accent1 4 3 6 6 2 2 2" xfId="40560" xr:uid="{00000000-0005-0000-0000-0000B89D0000}"/>
    <cellStyle name="20% - Accent1 4 3 6 6 2 3" xfId="40561" xr:uid="{00000000-0005-0000-0000-0000B99D0000}"/>
    <cellStyle name="20% - Accent1 4 3 6 6 3" xfId="40562" xr:uid="{00000000-0005-0000-0000-0000BA9D0000}"/>
    <cellStyle name="20% - Accent1 4 3 6 6 3 2" xfId="40563" xr:uid="{00000000-0005-0000-0000-0000BB9D0000}"/>
    <cellStyle name="20% - Accent1 4 3 6 6 4" xfId="40564" xr:uid="{00000000-0005-0000-0000-0000BC9D0000}"/>
    <cellStyle name="20% - Accent1 4 3 6 7" xfId="40565" xr:uid="{00000000-0005-0000-0000-0000BD9D0000}"/>
    <cellStyle name="20% - Accent1 4 3 6 7 2" xfId="40566" xr:uid="{00000000-0005-0000-0000-0000BE9D0000}"/>
    <cellStyle name="20% - Accent1 4 3 6 7 2 2" xfId="40567" xr:uid="{00000000-0005-0000-0000-0000BF9D0000}"/>
    <cellStyle name="20% - Accent1 4 3 6 7 3" xfId="40568" xr:uid="{00000000-0005-0000-0000-0000C09D0000}"/>
    <cellStyle name="20% - Accent1 4 3 6 8" xfId="40569" xr:uid="{00000000-0005-0000-0000-0000C19D0000}"/>
    <cellStyle name="20% - Accent1 4 3 6 8 2" xfId="40570" xr:uid="{00000000-0005-0000-0000-0000C29D0000}"/>
    <cellStyle name="20% - Accent1 4 3 6 8 2 2" xfId="40571" xr:uid="{00000000-0005-0000-0000-0000C39D0000}"/>
    <cellStyle name="20% - Accent1 4 3 6 8 3" xfId="40572" xr:uid="{00000000-0005-0000-0000-0000C49D0000}"/>
    <cellStyle name="20% - Accent1 4 3 6 9" xfId="40573" xr:uid="{00000000-0005-0000-0000-0000C59D0000}"/>
    <cellStyle name="20% - Accent1 4 3 6 9 2" xfId="40574" xr:uid="{00000000-0005-0000-0000-0000C69D0000}"/>
    <cellStyle name="20% - Accent1 4 3 7" xfId="40575" xr:uid="{00000000-0005-0000-0000-0000C79D0000}"/>
    <cellStyle name="20% - Accent1 4 3 7 2" xfId="40576" xr:uid="{00000000-0005-0000-0000-0000C89D0000}"/>
    <cellStyle name="20% - Accent1 4 3 7 2 2" xfId="40577" xr:uid="{00000000-0005-0000-0000-0000C99D0000}"/>
    <cellStyle name="20% - Accent1 4 3 7 2 2 2" xfId="40578" xr:uid="{00000000-0005-0000-0000-0000CA9D0000}"/>
    <cellStyle name="20% - Accent1 4 3 7 2 2 2 2" xfId="40579" xr:uid="{00000000-0005-0000-0000-0000CB9D0000}"/>
    <cellStyle name="20% - Accent1 4 3 7 2 2 3" xfId="40580" xr:uid="{00000000-0005-0000-0000-0000CC9D0000}"/>
    <cellStyle name="20% - Accent1 4 3 7 2 3" xfId="40581" xr:uid="{00000000-0005-0000-0000-0000CD9D0000}"/>
    <cellStyle name="20% - Accent1 4 3 7 2 3 2" xfId="40582" xr:uid="{00000000-0005-0000-0000-0000CE9D0000}"/>
    <cellStyle name="20% - Accent1 4 3 7 2 4" xfId="40583" xr:uid="{00000000-0005-0000-0000-0000CF9D0000}"/>
    <cellStyle name="20% - Accent1 4 3 7 3" xfId="40584" xr:uid="{00000000-0005-0000-0000-0000D09D0000}"/>
    <cellStyle name="20% - Accent1 4 3 7 3 2" xfId="40585" xr:uid="{00000000-0005-0000-0000-0000D19D0000}"/>
    <cellStyle name="20% - Accent1 4 3 7 3 2 2" xfId="40586" xr:uid="{00000000-0005-0000-0000-0000D29D0000}"/>
    <cellStyle name="20% - Accent1 4 3 7 3 2 2 2" xfId="40587" xr:uid="{00000000-0005-0000-0000-0000D39D0000}"/>
    <cellStyle name="20% - Accent1 4 3 7 3 2 3" xfId="40588" xr:uid="{00000000-0005-0000-0000-0000D49D0000}"/>
    <cellStyle name="20% - Accent1 4 3 7 3 3" xfId="40589" xr:uid="{00000000-0005-0000-0000-0000D59D0000}"/>
    <cellStyle name="20% - Accent1 4 3 7 3 3 2" xfId="40590" xr:uid="{00000000-0005-0000-0000-0000D69D0000}"/>
    <cellStyle name="20% - Accent1 4 3 7 3 4" xfId="40591" xr:uid="{00000000-0005-0000-0000-0000D79D0000}"/>
    <cellStyle name="20% - Accent1 4 3 7 4" xfId="40592" xr:uid="{00000000-0005-0000-0000-0000D89D0000}"/>
    <cellStyle name="20% - Accent1 4 3 7 4 2" xfId="40593" xr:uid="{00000000-0005-0000-0000-0000D99D0000}"/>
    <cellStyle name="20% - Accent1 4 3 7 4 2 2" xfId="40594" xr:uid="{00000000-0005-0000-0000-0000DA9D0000}"/>
    <cellStyle name="20% - Accent1 4 3 7 4 2 2 2" xfId="40595" xr:uid="{00000000-0005-0000-0000-0000DB9D0000}"/>
    <cellStyle name="20% - Accent1 4 3 7 4 2 3" xfId="40596" xr:uid="{00000000-0005-0000-0000-0000DC9D0000}"/>
    <cellStyle name="20% - Accent1 4 3 7 4 3" xfId="40597" xr:uid="{00000000-0005-0000-0000-0000DD9D0000}"/>
    <cellStyle name="20% - Accent1 4 3 7 4 3 2" xfId="40598" xr:uid="{00000000-0005-0000-0000-0000DE9D0000}"/>
    <cellStyle name="20% - Accent1 4 3 7 4 4" xfId="40599" xr:uid="{00000000-0005-0000-0000-0000DF9D0000}"/>
    <cellStyle name="20% - Accent1 4 3 7 5" xfId="40600" xr:uid="{00000000-0005-0000-0000-0000E09D0000}"/>
    <cellStyle name="20% - Accent1 4 3 7 5 2" xfId="40601" xr:uid="{00000000-0005-0000-0000-0000E19D0000}"/>
    <cellStyle name="20% - Accent1 4 3 7 5 2 2" xfId="40602" xr:uid="{00000000-0005-0000-0000-0000E29D0000}"/>
    <cellStyle name="20% - Accent1 4 3 7 5 3" xfId="40603" xr:uid="{00000000-0005-0000-0000-0000E39D0000}"/>
    <cellStyle name="20% - Accent1 4 3 7 6" xfId="40604" xr:uid="{00000000-0005-0000-0000-0000E49D0000}"/>
    <cellStyle name="20% - Accent1 4 3 7 6 2" xfId="40605" xr:uid="{00000000-0005-0000-0000-0000E59D0000}"/>
    <cellStyle name="20% - Accent1 4 3 7 6 2 2" xfId="40606" xr:uid="{00000000-0005-0000-0000-0000E69D0000}"/>
    <cellStyle name="20% - Accent1 4 3 7 6 3" xfId="40607" xr:uid="{00000000-0005-0000-0000-0000E79D0000}"/>
    <cellStyle name="20% - Accent1 4 3 7 7" xfId="40608" xr:uid="{00000000-0005-0000-0000-0000E89D0000}"/>
    <cellStyle name="20% - Accent1 4 3 7 7 2" xfId="40609" xr:uid="{00000000-0005-0000-0000-0000E99D0000}"/>
    <cellStyle name="20% - Accent1 4 3 7 8" xfId="40610" xr:uid="{00000000-0005-0000-0000-0000EA9D0000}"/>
    <cellStyle name="20% - Accent1 4 3 7 8 2" xfId="40611" xr:uid="{00000000-0005-0000-0000-0000EB9D0000}"/>
    <cellStyle name="20% - Accent1 4 3 7 9" xfId="40612" xr:uid="{00000000-0005-0000-0000-0000EC9D0000}"/>
    <cellStyle name="20% - Accent1 4 3 8" xfId="40613" xr:uid="{00000000-0005-0000-0000-0000ED9D0000}"/>
    <cellStyle name="20% - Accent1 4 3 8 2" xfId="40614" xr:uid="{00000000-0005-0000-0000-0000EE9D0000}"/>
    <cellStyle name="20% - Accent1 4 3 8 2 2" xfId="40615" xr:uid="{00000000-0005-0000-0000-0000EF9D0000}"/>
    <cellStyle name="20% - Accent1 4 3 8 2 2 2" xfId="40616" xr:uid="{00000000-0005-0000-0000-0000F09D0000}"/>
    <cellStyle name="20% - Accent1 4 3 8 2 2 2 2" xfId="40617" xr:uid="{00000000-0005-0000-0000-0000F19D0000}"/>
    <cellStyle name="20% - Accent1 4 3 8 2 2 3" xfId="40618" xr:uid="{00000000-0005-0000-0000-0000F29D0000}"/>
    <cellStyle name="20% - Accent1 4 3 8 2 3" xfId="40619" xr:uid="{00000000-0005-0000-0000-0000F39D0000}"/>
    <cellStyle name="20% - Accent1 4 3 8 2 3 2" xfId="40620" xr:uid="{00000000-0005-0000-0000-0000F49D0000}"/>
    <cellStyle name="20% - Accent1 4 3 8 2 4" xfId="40621" xr:uid="{00000000-0005-0000-0000-0000F59D0000}"/>
    <cellStyle name="20% - Accent1 4 3 8 3" xfId="40622" xr:uid="{00000000-0005-0000-0000-0000F69D0000}"/>
    <cellStyle name="20% - Accent1 4 3 8 3 2" xfId="40623" xr:uid="{00000000-0005-0000-0000-0000F79D0000}"/>
    <cellStyle name="20% - Accent1 4 3 8 3 2 2" xfId="40624" xr:uid="{00000000-0005-0000-0000-0000F89D0000}"/>
    <cellStyle name="20% - Accent1 4 3 8 3 2 2 2" xfId="40625" xr:uid="{00000000-0005-0000-0000-0000F99D0000}"/>
    <cellStyle name="20% - Accent1 4 3 8 3 2 3" xfId="40626" xr:uid="{00000000-0005-0000-0000-0000FA9D0000}"/>
    <cellStyle name="20% - Accent1 4 3 8 3 3" xfId="40627" xr:uid="{00000000-0005-0000-0000-0000FB9D0000}"/>
    <cellStyle name="20% - Accent1 4 3 8 3 3 2" xfId="40628" xr:uid="{00000000-0005-0000-0000-0000FC9D0000}"/>
    <cellStyle name="20% - Accent1 4 3 8 3 4" xfId="40629" xr:uid="{00000000-0005-0000-0000-0000FD9D0000}"/>
    <cellStyle name="20% - Accent1 4 3 8 4" xfId="40630" xr:uid="{00000000-0005-0000-0000-0000FE9D0000}"/>
    <cellStyle name="20% - Accent1 4 3 8 4 2" xfId="40631" xr:uid="{00000000-0005-0000-0000-0000FF9D0000}"/>
    <cellStyle name="20% - Accent1 4 3 8 4 2 2" xfId="40632" xr:uid="{00000000-0005-0000-0000-0000009E0000}"/>
    <cellStyle name="20% - Accent1 4 3 8 4 2 2 2" xfId="40633" xr:uid="{00000000-0005-0000-0000-0000019E0000}"/>
    <cellStyle name="20% - Accent1 4 3 8 4 2 3" xfId="40634" xr:uid="{00000000-0005-0000-0000-0000029E0000}"/>
    <cellStyle name="20% - Accent1 4 3 8 4 3" xfId="40635" xr:uid="{00000000-0005-0000-0000-0000039E0000}"/>
    <cellStyle name="20% - Accent1 4 3 8 4 3 2" xfId="40636" xr:uid="{00000000-0005-0000-0000-0000049E0000}"/>
    <cellStyle name="20% - Accent1 4 3 8 4 4" xfId="40637" xr:uid="{00000000-0005-0000-0000-0000059E0000}"/>
    <cellStyle name="20% - Accent1 4 3 8 5" xfId="40638" xr:uid="{00000000-0005-0000-0000-0000069E0000}"/>
    <cellStyle name="20% - Accent1 4 3 8 5 2" xfId="40639" xr:uid="{00000000-0005-0000-0000-0000079E0000}"/>
    <cellStyle name="20% - Accent1 4 3 8 5 2 2" xfId="40640" xr:uid="{00000000-0005-0000-0000-0000089E0000}"/>
    <cellStyle name="20% - Accent1 4 3 8 5 3" xfId="40641" xr:uid="{00000000-0005-0000-0000-0000099E0000}"/>
    <cellStyle name="20% - Accent1 4 3 8 6" xfId="40642" xr:uid="{00000000-0005-0000-0000-00000A9E0000}"/>
    <cellStyle name="20% - Accent1 4 3 8 6 2" xfId="40643" xr:uid="{00000000-0005-0000-0000-00000B9E0000}"/>
    <cellStyle name="20% - Accent1 4 3 8 6 2 2" xfId="40644" xr:uid="{00000000-0005-0000-0000-00000C9E0000}"/>
    <cellStyle name="20% - Accent1 4 3 8 6 3" xfId="40645" xr:uid="{00000000-0005-0000-0000-00000D9E0000}"/>
    <cellStyle name="20% - Accent1 4 3 8 7" xfId="40646" xr:uid="{00000000-0005-0000-0000-00000E9E0000}"/>
    <cellStyle name="20% - Accent1 4 3 8 7 2" xfId="40647" xr:uid="{00000000-0005-0000-0000-00000F9E0000}"/>
    <cellStyle name="20% - Accent1 4 3 8 8" xfId="40648" xr:uid="{00000000-0005-0000-0000-0000109E0000}"/>
    <cellStyle name="20% - Accent1 4 3 8 8 2" xfId="40649" xr:uid="{00000000-0005-0000-0000-0000119E0000}"/>
    <cellStyle name="20% - Accent1 4 3 8 9" xfId="40650" xr:uid="{00000000-0005-0000-0000-0000129E0000}"/>
    <cellStyle name="20% - Accent1 4 3 9" xfId="40651" xr:uid="{00000000-0005-0000-0000-0000139E0000}"/>
    <cellStyle name="20% - Accent1 4 3 9 2" xfId="40652" xr:uid="{00000000-0005-0000-0000-0000149E0000}"/>
    <cellStyle name="20% - Accent1 4 3 9 2 2" xfId="40653" xr:uid="{00000000-0005-0000-0000-0000159E0000}"/>
    <cellStyle name="20% - Accent1 4 3 9 2 2 2" xfId="40654" xr:uid="{00000000-0005-0000-0000-0000169E0000}"/>
    <cellStyle name="20% - Accent1 4 3 9 2 3" xfId="40655" xr:uid="{00000000-0005-0000-0000-0000179E0000}"/>
    <cellStyle name="20% - Accent1 4 3 9 3" xfId="40656" xr:uid="{00000000-0005-0000-0000-0000189E0000}"/>
    <cellStyle name="20% - Accent1 4 3 9 3 2" xfId="40657" xr:uid="{00000000-0005-0000-0000-0000199E0000}"/>
    <cellStyle name="20% - Accent1 4 3 9 4" xfId="40658" xr:uid="{00000000-0005-0000-0000-00001A9E0000}"/>
    <cellStyle name="20% - Accent1 4 4" xfId="40659" xr:uid="{00000000-0005-0000-0000-00001B9E0000}"/>
    <cellStyle name="20% - Accent1 4 4 10" xfId="40660" xr:uid="{00000000-0005-0000-0000-00001C9E0000}"/>
    <cellStyle name="20% - Accent1 4 4 10 2" xfId="40661" xr:uid="{00000000-0005-0000-0000-00001D9E0000}"/>
    <cellStyle name="20% - Accent1 4 4 10 2 2" xfId="40662" xr:uid="{00000000-0005-0000-0000-00001E9E0000}"/>
    <cellStyle name="20% - Accent1 4 4 10 2 2 2" xfId="40663" xr:uid="{00000000-0005-0000-0000-00001F9E0000}"/>
    <cellStyle name="20% - Accent1 4 4 10 2 3" xfId="40664" xr:uid="{00000000-0005-0000-0000-0000209E0000}"/>
    <cellStyle name="20% - Accent1 4 4 10 3" xfId="40665" xr:uid="{00000000-0005-0000-0000-0000219E0000}"/>
    <cellStyle name="20% - Accent1 4 4 10 3 2" xfId="40666" xr:uid="{00000000-0005-0000-0000-0000229E0000}"/>
    <cellStyle name="20% - Accent1 4 4 10 4" xfId="40667" xr:uid="{00000000-0005-0000-0000-0000239E0000}"/>
    <cellStyle name="20% - Accent1 4 4 11" xfId="40668" xr:uid="{00000000-0005-0000-0000-0000249E0000}"/>
    <cellStyle name="20% - Accent1 4 4 11 2" xfId="40669" xr:uid="{00000000-0005-0000-0000-0000259E0000}"/>
    <cellStyle name="20% - Accent1 4 4 11 2 2" xfId="40670" xr:uid="{00000000-0005-0000-0000-0000269E0000}"/>
    <cellStyle name="20% - Accent1 4 4 11 2 2 2" xfId="40671" xr:uid="{00000000-0005-0000-0000-0000279E0000}"/>
    <cellStyle name="20% - Accent1 4 4 11 2 3" xfId="40672" xr:uid="{00000000-0005-0000-0000-0000289E0000}"/>
    <cellStyle name="20% - Accent1 4 4 11 3" xfId="40673" xr:uid="{00000000-0005-0000-0000-0000299E0000}"/>
    <cellStyle name="20% - Accent1 4 4 11 3 2" xfId="40674" xr:uid="{00000000-0005-0000-0000-00002A9E0000}"/>
    <cellStyle name="20% - Accent1 4 4 11 4" xfId="40675" xr:uid="{00000000-0005-0000-0000-00002B9E0000}"/>
    <cellStyle name="20% - Accent1 4 4 12" xfId="40676" xr:uid="{00000000-0005-0000-0000-00002C9E0000}"/>
    <cellStyle name="20% - Accent1 4 4 12 2" xfId="40677" xr:uid="{00000000-0005-0000-0000-00002D9E0000}"/>
    <cellStyle name="20% - Accent1 4 4 12 2 2" xfId="40678" xr:uid="{00000000-0005-0000-0000-00002E9E0000}"/>
    <cellStyle name="20% - Accent1 4 4 12 3" xfId="40679" xr:uid="{00000000-0005-0000-0000-00002F9E0000}"/>
    <cellStyle name="20% - Accent1 4 4 13" xfId="40680" xr:uid="{00000000-0005-0000-0000-0000309E0000}"/>
    <cellStyle name="20% - Accent1 4 4 13 2" xfId="40681" xr:uid="{00000000-0005-0000-0000-0000319E0000}"/>
    <cellStyle name="20% - Accent1 4 4 13 2 2" xfId="40682" xr:uid="{00000000-0005-0000-0000-0000329E0000}"/>
    <cellStyle name="20% - Accent1 4 4 13 3" xfId="40683" xr:uid="{00000000-0005-0000-0000-0000339E0000}"/>
    <cellStyle name="20% - Accent1 4 4 14" xfId="40684" xr:uid="{00000000-0005-0000-0000-0000349E0000}"/>
    <cellStyle name="20% - Accent1 4 4 14 2" xfId="40685" xr:uid="{00000000-0005-0000-0000-0000359E0000}"/>
    <cellStyle name="20% - Accent1 4 4 15" xfId="40686" xr:uid="{00000000-0005-0000-0000-0000369E0000}"/>
    <cellStyle name="20% - Accent1 4 4 15 2" xfId="40687" xr:uid="{00000000-0005-0000-0000-0000379E0000}"/>
    <cellStyle name="20% - Accent1 4 4 16" xfId="40688" xr:uid="{00000000-0005-0000-0000-0000389E0000}"/>
    <cellStyle name="20% - Accent1 4 4 2" xfId="40689" xr:uid="{00000000-0005-0000-0000-0000399E0000}"/>
    <cellStyle name="20% - Accent1 4 4 2 10" xfId="40690" xr:uid="{00000000-0005-0000-0000-00003A9E0000}"/>
    <cellStyle name="20% - Accent1 4 4 2 10 2" xfId="40691" xr:uid="{00000000-0005-0000-0000-00003B9E0000}"/>
    <cellStyle name="20% - Accent1 4 4 2 10 2 2" xfId="40692" xr:uid="{00000000-0005-0000-0000-00003C9E0000}"/>
    <cellStyle name="20% - Accent1 4 4 2 10 2 2 2" xfId="40693" xr:uid="{00000000-0005-0000-0000-00003D9E0000}"/>
    <cellStyle name="20% - Accent1 4 4 2 10 2 3" xfId="40694" xr:uid="{00000000-0005-0000-0000-00003E9E0000}"/>
    <cellStyle name="20% - Accent1 4 4 2 10 3" xfId="40695" xr:uid="{00000000-0005-0000-0000-00003F9E0000}"/>
    <cellStyle name="20% - Accent1 4 4 2 10 3 2" xfId="40696" xr:uid="{00000000-0005-0000-0000-0000409E0000}"/>
    <cellStyle name="20% - Accent1 4 4 2 10 4" xfId="40697" xr:uid="{00000000-0005-0000-0000-0000419E0000}"/>
    <cellStyle name="20% - Accent1 4 4 2 11" xfId="40698" xr:uid="{00000000-0005-0000-0000-0000429E0000}"/>
    <cellStyle name="20% - Accent1 4 4 2 11 2" xfId="40699" xr:uid="{00000000-0005-0000-0000-0000439E0000}"/>
    <cellStyle name="20% - Accent1 4 4 2 11 2 2" xfId="40700" xr:uid="{00000000-0005-0000-0000-0000449E0000}"/>
    <cellStyle name="20% - Accent1 4 4 2 11 3" xfId="40701" xr:uid="{00000000-0005-0000-0000-0000459E0000}"/>
    <cellStyle name="20% - Accent1 4 4 2 12" xfId="40702" xr:uid="{00000000-0005-0000-0000-0000469E0000}"/>
    <cellStyle name="20% - Accent1 4 4 2 12 2" xfId="40703" xr:uid="{00000000-0005-0000-0000-0000479E0000}"/>
    <cellStyle name="20% - Accent1 4 4 2 12 2 2" xfId="40704" xr:uid="{00000000-0005-0000-0000-0000489E0000}"/>
    <cellStyle name="20% - Accent1 4 4 2 12 3" xfId="40705" xr:uid="{00000000-0005-0000-0000-0000499E0000}"/>
    <cellStyle name="20% - Accent1 4 4 2 13" xfId="40706" xr:uid="{00000000-0005-0000-0000-00004A9E0000}"/>
    <cellStyle name="20% - Accent1 4 4 2 13 2" xfId="40707" xr:uid="{00000000-0005-0000-0000-00004B9E0000}"/>
    <cellStyle name="20% - Accent1 4 4 2 14" xfId="40708" xr:uid="{00000000-0005-0000-0000-00004C9E0000}"/>
    <cellStyle name="20% - Accent1 4 4 2 14 2" xfId="40709" xr:uid="{00000000-0005-0000-0000-00004D9E0000}"/>
    <cellStyle name="20% - Accent1 4 4 2 15" xfId="40710" xr:uid="{00000000-0005-0000-0000-00004E9E0000}"/>
    <cellStyle name="20% - Accent1 4 4 2 2" xfId="40711" xr:uid="{00000000-0005-0000-0000-00004F9E0000}"/>
    <cellStyle name="20% - Accent1 4 4 2 2 10" xfId="40712" xr:uid="{00000000-0005-0000-0000-0000509E0000}"/>
    <cellStyle name="20% - Accent1 4 4 2 2 10 2" xfId="40713" xr:uid="{00000000-0005-0000-0000-0000519E0000}"/>
    <cellStyle name="20% - Accent1 4 4 2 2 10 2 2" xfId="40714" xr:uid="{00000000-0005-0000-0000-0000529E0000}"/>
    <cellStyle name="20% - Accent1 4 4 2 2 10 3" xfId="40715" xr:uid="{00000000-0005-0000-0000-0000539E0000}"/>
    <cellStyle name="20% - Accent1 4 4 2 2 11" xfId="40716" xr:uid="{00000000-0005-0000-0000-0000549E0000}"/>
    <cellStyle name="20% - Accent1 4 4 2 2 11 2" xfId="40717" xr:uid="{00000000-0005-0000-0000-0000559E0000}"/>
    <cellStyle name="20% - Accent1 4 4 2 2 11 2 2" xfId="40718" xr:uid="{00000000-0005-0000-0000-0000569E0000}"/>
    <cellStyle name="20% - Accent1 4 4 2 2 11 3" xfId="40719" xr:uid="{00000000-0005-0000-0000-0000579E0000}"/>
    <cellStyle name="20% - Accent1 4 4 2 2 12" xfId="40720" xr:uid="{00000000-0005-0000-0000-0000589E0000}"/>
    <cellStyle name="20% - Accent1 4 4 2 2 12 2" xfId="40721" xr:uid="{00000000-0005-0000-0000-0000599E0000}"/>
    <cellStyle name="20% - Accent1 4 4 2 2 13" xfId="40722" xr:uid="{00000000-0005-0000-0000-00005A9E0000}"/>
    <cellStyle name="20% - Accent1 4 4 2 2 13 2" xfId="40723" xr:uid="{00000000-0005-0000-0000-00005B9E0000}"/>
    <cellStyle name="20% - Accent1 4 4 2 2 14" xfId="40724" xr:uid="{00000000-0005-0000-0000-00005C9E0000}"/>
    <cellStyle name="20% - Accent1 4 4 2 2 2" xfId="40725" xr:uid="{00000000-0005-0000-0000-00005D9E0000}"/>
    <cellStyle name="20% - Accent1 4 4 2 2 2 10" xfId="40726" xr:uid="{00000000-0005-0000-0000-00005E9E0000}"/>
    <cellStyle name="20% - Accent1 4 4 2 2 2 10 2" xfId="40727" xr:uid="{00000000-0005-0000-0000-00005F9E0000}"/>
    <cellStyle name="20% - Accent1 4 4 2 2 2 11" xfId="40728" xr:uid="{00000000-0005-0000-0000-0000609E0000}"/>
    <cellStyle name="20% - Accent1 4 4 2 2 2 2" xfId="40729" xr:uid="{00000000-0005-0000-0000-0000619E0000}"/>
    <cellStyle name="20% - Accent1 4 4 2 2 2 2 2" xfId="40730" xr:uid="{00000000-0005-0000-0000-0000629E0000}"/>
    <cellStyle name="20% - Accent1 4 4 2 2 2 2 2 2" xfId="40731" xr:uid="{00000000-0005-0000-0000-0000639E0000}"/>
    <cellStyle name="20% - Accent1 4 4 2 2 2 2 2 2 2" xfId="40732" xr:uid="{00000000-0005-0000-0000-0000649E0000}"/>
    <cellStyle name="20% - Accent1 4 4 2 2 2 2 2 2 2 2" xfId="40733" xr:uid="{00000000-0005-0000-0000-0000659E0000}"/>
    <cellStyle name="20% - Accent1 4 4 2 2 2 2 2 2 3" xfId="40734" xr:uid="{00000000-0005-0000-0000-0000669E0000}"/>
    <cellStyle name="20% - Accent1 4 4 2 2 2 2 2 3" xfId="40735" xr:uid="{00000000-0005-0000-0000-0000679E0000}"/>
    <cellStyle name="20% - Accent1 4 4 2 2 2 2 2 3 2" xfId="40736" xr:uid="{00000000-0005-0000-0000-0000689E0000}"/>
    <cellStyle name="20% - Accent1 4 4 2 2 2 2 2 4" xfId="40737" xr:uid="{00000000-0005-0000-0000-0000699E0000}"/>
    <cellStyle name="20% - Accent1 4 4 2 2 2 2 3" xfId="40738" xr:uid="{00000000-0005-0000-0000-00006A9E0000}"/>
    <cellStyle name="20% - Accent1 4 4 2 2 2 2 3 2" xfId="40739" xr:uid="{00000000-0005-0000-0000-00006B9E0000}"/>
    <cellStyle name="20% - Accent1 4 4 2 2 2 2 3 2 2" xfId="40740" xr:uid="{00000000-0005-0000-0000-00006C9E0000}"/>
    <cellStyle name="20% - Accent1 4 4 2 2 2 2 3 2 2 2" xfId="40741" xr:uid="{00000000-0005-0000-0000-00006D9E0000}"/>
    <cellStyle name="20% - Accent1 4 4 2 2 2 2 3 2 3" xfId="40742" xr:uid="{00000000-0005-0000-0000-00006E9E0000}"/>
    <cellStyle name="20% - Accent1 4 4 2 2 2 2 3 3" xfId="40743" xr:uid="{00000000-0005-0000-0000-00006F9E0000}"/>
    <cellStyle name="20% - Accent1 4 4 2 2 2 2 3 3 2" xfId="40744" xr:uid="{00000000-0005-0000-0000-0000709E0000}"/>
    <cellStyle name="20% - Accent1 4 4 2 2 2 2 3 4" xfId="40745" xr:uid="{00000000-0005-0000-0000-0000719E0000}"/>
    <cellStyle name="20% - Accent1 4 4 2 2 2 2 4" xfId="40746" xr:uid="{00000000-0005-0000-0000-0000729E0000}"/>
    <cellStyle name="20% - Accent1 4 4 2 2 2 2 4 2" xfId="40747" xr:uid="{00000000-0005-0000-0000-0000739E0000}"/>
    <cellStyle name="20% - Accent1 4 4 2 2 2 2 4 2 2" xfId="40748" xr:uid="{00000000-0005-0000-0000-0000749E0000}"/>
    <cellStyle name="20% - Accent1 4 4 2 2 2 2 4 2 2 2" xfId="40749" xr:uid="{00000000-0005-0000-0000-0000759E0000}"/>
    <cellStyle name="20% - Accent1 4 4 2 2 2 2 4 2 3" xfId="40750" xr:uid="{00000000-0005-0000-0000-0000769E0000}"/>
    <cellStyle name="20% - Accent1 4 4 2 2 2 2 4 3" xfId="40751" xr:uid="{00000000-0005-0000-0000-0000779E0000}"/>
    <cellStyle name="20% - Accent1 4 4 2 2 2 2 4 3 2" xfId="40752" xr:uid="{00000000-0005-0000-0000-0000789E0000}"/>
    <cellStyle name="20% - Accent1 4 4 2 2 2 2 4 4" xfId="40753" xr:uid="{00000000-0005-0000-0000-0000799E0000}"/>
    <cellStyle name="20% - Accent1 4 4 2 2 2 2 5" xfId="40754" xr:uid="{00000000-0005-0000-0000-00007A9E0000}"/>
    <cellStyle name="20% - Accent1 4 4 2 2 2 2 5 2" xfId="40755" xr:uid="{00000000-0005-0000-0000-00007B9E0000}"/>
    <cellStyle name="20% - Accent1 4 4 2 2 2 2 5 2 2" xfId="40756" xr:uid="{00000000-0005-0000-0000-00007C9E0000}"/>
    <cellStyle name="20% - Accent1 4 4 2 2 2 2 5 3" xfId="40757" xr:uid="{00000000-0005-0000-0000-00007D9E0000}"/>
    <cellStyle name="20% - Accent1 4 4 2 2 2 2 6" xfId="40758" xr:uid="{00000000-0005-0000-0000-00007E9E0000}"/>
    <cellStyle name="20% - Accent1 4 4 2 2 2 2 6 2" xfId="40759" xr:uid="{00000000-0005-0000-0000-00007F9E0000}"/>
    <cellStyle name="20% - Accent1 4 4 2 2 2 2 6 2 2" xfId="40760" xr:uid="{00000000-0005-0000-0000-0000809E0000}"/>
    <cellStyle name="20% - Accent1 4 4 2 2 2 2 6 3" xfId="40761" xr:uid="{00000000-0005-0000-0000-0000819E0000}"/>
    <cellStyle name="20% - Accent1 4 4 2 2 2 2 7" xfId="40762" xr:uid="{00000000-0005-0000-0000-0000829E0000}"/>
    <cellStyle name="20% - Accent1 4 4 2 2 2 2 7 2" xfId="40763" xr:uid="{00000000-0005-0000-0000-0000839E0000}"/>
    <cellStyle name="20% - Accent1 4 4 2 2 2 2 8" xfId="40764" xr:uid="{00000000-0005-0000-0000-0000849E0000}"/>
    <cellStyle name="20% - Accent1 4 4 2 2 2 2 8 2" xfId="40765" xr:uid="{00000000-0005-0000-0000-0000859E0000}"/>
    <cellStyle name="20% - Accent1 4 4 2 2 2 2 9" xfId="40766" xr:uid="{00000000-0005-0000-0000-0000869E0000}"/>
    <cellStyle name="20% - Accent1 4 4 2 2 2 3" xfId="40767" xr:uid="{00000000-0005-0000-0000-0000879E0000}"/>
    <cellStyle name="20% - Accent1 4 4 2 2 2 3 2" xfId="40768" xr:uid="{00000000-0005-0000-0000-0000889E0000}"/>
    <cellStyle name="20% - Accent1 4 4 2 2 2 3 2 2" xfId="40769" xr:uid="{00000000-0005-0000-0000-0000899E0000}"/>
    <cellStyle name="20% - Accent1 4 4 2 2 2 3 2 2 2" xfId="40770" xr:uid="{00000000-0005-0000-0000-00008A9E0000}"/>
    <cellStyle name="20% - Accent1 4 4 2 2 2 3 2 2 2 2" xfId="40771" xr:uid="{00000000-0005-0000-0000-00008B9E0000}"/>
    <cellStyle name="20% - Accent1 4 4 2 2 2 3 2 2 3" xfId="40772" xr:uid="{00000000-0005-0000-0000-00008C9E0000}"/>
    <cellStyle name="20% - Accent1 4 4 2 2 2 3 2 3" xfId="40773" xr:uid="{00000000-0005-0000-0000-00008D9E0000}"/>
    <cellStyle name="20% - Accent1 4 4 2 2 2 3 2 3 2" xfId="40774" xr:uid="{00000000-0005-0000-0000-00008E9E0000}"/>
    <cellStyle name="20% - Accent1 4 4 2 2 2 3 2 4" xfId="40775" xr:uid="{00000000-0005-0000-0000-00008F9E0000}"/>
    <cellStyle name="20% - Accent1 4 4 2 2 2 3 3" xfId="40776" xr:uid="{00000000-0005-0000-0000-0000909E0000}"/>
    <cellStyle name="20% - Accent1 4 4 2 2 2 3 3 2" xfId="40777" xr:uid="{00000000-0005-0000-0000-0000919E0000}"/>
    <cellStyle name="20% - Accent1 4 4 2 2 2 3 3 2 2" xfId="40778" xr:uid="{00000000-0005-0000-0000-0000929E0000}"/>
    <cellStyle name="20% - Accent1 4 4 2 2 2 3 3 2 2 2" xfId="40779" xr:uid="{00000000-0005-0000-0000-0000939E0000}"/>
    <cellStyle name="20% - Accent1 4 4 2 2 2 3 3 2 3" xfId="40780" xr:uid="{00000000-0005-0000-0000-0000949E0000}"/>
    <cellStyle name="20% - Accent1 4 4 2 2 2 3 3 3" xfId="40781" xr:uid="{00000000-0005-0000-0000-0000959E0000}"/>
    <cellStyle name="20% - Accent1 4 4 2 2 2 3 3 3 2" xfId="40782" xr:uid="{00000000-0005-0000-0000-0000969E0000}"/>
    <cellStyle name="20% - Accent1 4 4 2 2 2 3 3 4" xfId="40783" xr:uid="{00000000-0005-0000-0000-0000979E0000}"/>
    <cellStyle name="20% - Accent1 4 4 2 2 2 3 4" xfId="40784" xr:uid="{00000000-0005-0000-0000-0000989E0000}"/>
    <cellStyle name="20% - Accent1 4 4 2 2 2 3 4 2" xfId="40785" xr:uid="{00000000-0005-0000-0000-0000999E0000}"/>
    <cellStyle name="20% - Accent1 4 4 2 2 2 3 4 2 2" xfId="40786" xr:uid="{00000000-0005-0000-0000-00009A9E0000}"/>
    <cellStyle name="20% - Accent1 4 4 2 2 2 3 4 2 2 2" xfId="40787" xr:uid="{00000000-0005-0000-0000-00009B9E0000}"/>
    <cellStyle name="20% - Accent1 4 4 2 2 2 3 4 2 3" xfId="40788" xr:uid="{00000000-0005-0000-0000-00009C9E0000}"/>
    <cellStyle name="20% - Accent1 4 4 2 2 2 3 4 3" xfId="40789" xr:uid="{00000000-0005-0000-0000-00009D9E0000}"/>
    <cellStyle name="20% - Accent1 4 4 2 2 2 3 4 3 2" xfId="40790" xr:uid="{00000000-0005-0000-0000-00009E9E0000}"/>
    <cellStyle name="20% - Accent1 4 4 2 2 2 3 4 4" xfId="40791" xr:uid="{00000000-0005-0000-0000-00009F9E0000}"/>
    <cellStyle name="20% - Accent1 4 4 2 2 2 3 5" xfId="40792" xr:uid="{00000000-0005-0000-0000-0000A09E0000}"/>
    <cellStyle name="20% - Accent1 4 4 2 2 2 3 5 2" xfId="40793" xr:uid="{00000000-0005-0000-0000-0000A19E0000}"/>
    <cellStyle name="20% - Accent1 4 4 2 2 2 3 5 2 2" xfId="40794" xr:uid="{00000000-0005-0000-0000-0000A29E0000}"/>
    <cellStyle name="20% - Accent1 4 4 2 2 2 3 5 3" xfId="40795" xr:uid="{00000000-0005-0000-0000-0000A39E0000}"/>
    <cellStyle name="20% - Accent1 4 4 2 2 2 3 6" xfId="40796" xr:uid="{00000000-0005-0000-0000-0000A49E0000}"/>
    <cellStyle name="20% - Accent1 4 4 2 2 2 3 6 2" xfId="40797" xr:uid="{00000000-0005-0000-0000-0000A59E0000}"/>
    <cellStyle name="20% - Accent1 4 4 2 2 2 3 6 2 2" xfId="40798" xr:uid="{00000000-0005-0000-0000-0000A69E0000}"/>
    <cellStyle name="20% - Accent1 4 4 2 2 2 3 6 3" xfId="40799" xr:uid="{00000000-0005-0000-0000-0000A79E0000}"/>
    <cellStyle name="20% - Accent1 4 4 2 2 2 3 7" xfId="40800" xr:uid="{00000000-0005-0000-0000-0000A89E0000}"/>
    <cellStyle name="20% - Accent1 4 4 2 2 2 3 7 2" xfId="40801" xr:uid="{00000000-0005-0000-0000-0000A99E0000}"/>
    <cellStyle name="20% - Accent1 4 4 2 2 2 3 8" xfId="40802" xr:uid="{00000000-0005-0000-0000-0000AA9E0000}"/>
    <cellStyle name="20% - Accent1 4 4 2 2 2 3 8 2" xfId="40803" xr:uid="{00000000-0005-0000-0000-0000AB9E0000}"/>
    <cellStyle name="20% - Accent1 4 4 2 2 2 3 9" xfId="40804" xr:uid="{00000000-0005-0000-0000-0000AC9E0000}"/>
    <cellStyle name="20% - Accent1 4 4 2 2 2 4" xfId="40805" xr:uid="{00000000-0005-0000-0000-0000AD9E0000}"/>
    <cellStyle name="20% - Accent1 4 4 2 2 2 4 2" xfId="40806" xr:uid="{00000000-0005-0000-0000-0000AE9E0000}"/>
    <cellStyle name="20% - Accent1 4 4 2 2 2 4 2 2" xfId="40807" xr:uid="{00000000-0005-0000-0000-0000AF9E0000}"/>
    <cellStyle name="20% - Accent1 4 4 2 2 2 4 2 2 2" xfId="40808" xr:uid="{00000000-0005-0000-0000-0000B09E0000}"/>
    <cellStyle name="20% - Accent1 4 4 2 2 2 4 2 3" xfId="40809" xr:uid="{00000000-0005-0000-0000-0000B19E0000}"/>
    <cellStyle name="20% - Accent1 4 4 2 2 2 4 3" xfId="40810" xr:uid="{00000000-0005-0000-0000-0000B29E0000}"/>
    <cellStyle name="20% - Accent1 4 4 2 2 2 4 3 2" xfId="40811" xr:uid="{00000000-0005-0000-0000-0000B39E0000}"/>
    <cellStyle name="20% - Accent1 4 4 2 2 2 4 4" xfId="40812" xr:uid="{00000000-0005-0000-0000-0000B49E0000}"/>
    <cellStyle name="20% - Accent1 4 4 2 2 2 5" xfId="40813" xr:uid="{00000000-0005-0000-0000-0000B59E0000}"/>
    <cellStyle name="20% - Accent1 4 4 2 2 2 5 2" xfId="40814" xr:uid="{00000000-0005-0000-0000-0000B69E0000}"/>
    <cellStyle name="20% - Accent1 4 4 2 2 2 5 2 2" xfId="40815" xr:uid="{00000000-0005-0000-0000-0000B79E0000}"/>
    <cellStyle name="20% - Accent1 4 4 2 2 2 5 2 2 2" xfId="40816" xr:uid="{00000000-0005-0000-0000-0000B89E0000}"/>
    <cellStyle name="20% - Accent1 4 4 2 2 2 5 2 3" xfId="40817" xr:uid="{00000000-0005-0000-0000-0000B99E0000}"/>
    <cellStyle name="20% - Accent1 4 4 2 2 2 5 3" xfId="40818" xr:uid="{00000000-0005-0000-0000-0000BA9E0000}"/>
    <cellStyle name="20% - Accent1 4 4 2 2 2 5 3 2" xfId="40819" xr:uid="{00000000-0005-0000-0000-0000BB9E0000}"/>
    <cellStyle name="20% - Accent1 4 4 2 2 2 5 4" xfId="40820" xr:uid="{00000000-0005-0000-0000-0000BC9E0000}"/>
    <cellStyle name="20% - Accent1 4 4 2 2 2 6" xfId="40821" xr:uid="{00000000-0005-0000-0000-0000BD9E0000}"/>
    <cellStyle name="20% - Accent1 4 4 2 2 2 6 2" xfId="40822" xr:uid="{00000000-0005-0000-0000-0000BE9E0000}"/>
    <cellStyle name="20% - Accent1 4 4 2 2 2 6 2 2" xfId="40823" xr:uid="{00000000-0005-0000-0000-0000BF9E0000}"/>
    <cellStyle name="20% - Accent1 4 4 2 2 2 6 2 2 2" xfId="40824" xr:uid="{00000000-0005-0000-0000-0000C09E0000}"/>
    <cellStyle name="20% - Accent1 4 4 2 2 2 6 2 3" xfId="40825" xr:uid="{00000000-0005-0000-0000-0000C19E0000}"/>
    <cellStyle name="20% - Accent1 4 4 2 2 2 6 3" xfId="40826" xr:uid="{00000000-0005-0000-0000-0000C29E0000}"/>
    <cellStyle name="20% - Accent1 4 4 2 2 2 6 3 2" xfId="40827" xr:uid="{00000000-0005-0000-0000-0000C39E0000}"/>
    <cellStyle name="20% - Accent1 4 4 2 2 2 6 4" xfId="40828" xr:uid="{00000000-0005-0000-0000-0000C49E0000}"/>
    <cellStyle name="20% - Accent1 4 4 2 2 2 7" xfId="40829" xr:uid="{00000000-0005-0000-0000-0000C59E0000}"/>
    <cellStyle name="20% - Accent1 4 4 2 2 2 7 2" xfId="40830" xr:uid="{00000000-0005-0000-0000-0000C69E0000}"/>
    <cellStyle name="20% - Accent1 4 4 2 2 2 7 2 2" xfId="40831" xr:uid="{00000000-0005-0000-0000-0000C79E0000}"/>
    <cellStyle name="20% - Accent1 4 4 2 2 2 7 3" xfId="40832" xr:uid="{00000000-0005-0000-0000-0000C89E0000}"/>
    <cellStyle name="20% - Accent1 4 4 2 2 2 8" xfId="40833" xr:uid="{00000000-0005-0000-0000-0000C99E0000}"/>
    <cellStyle name="20% - Accent1 4 4 2 2 2 8 2" xfId="40834" xr:uid="{00000000-0005-0000-0000-0000CA9E0000}"/>
    <cellStyle name="20% - Accent1 4 4 2 2 2 8 2 2" xfId="40835" xr:uid="{00000000-0005-0000-0000-0000CB9E0000}"/>
    <cellStyle name="20% - Accent1 4 4 2 2 2 8 3" xfId="40836" xr:uid="{00000000-0005-0000-0000-0000CC9E0000}"/>
    <cellStyle name="20% - Accent1 4 4 2 2 2 9" xfId="40837" xr:uid="{00000000-0005-0000-0000-0000CD9E0000}"/>
    <cellStyle name="20% - Accent1 4 4 2 2 2 9 2" xfId="40838" xr:uid="{00000000-0005-0000-0000-0000CE9E0000}"/>
    <cellStyle name="20% - Accent1 4 4 2 2 3" xfId="40839" xr:uid="{00000000-0005-0000-0000-0000CF9E0000}"/>
    <cellStyle name="20% - Accent1 4 4 2 2 3 10" xfId="40840" xr:uid="{00000000-0005-0000-0000-0000D09E0000}"/>
    <cellStyle name="20% - Accent1 4 4 2 2 3 10 2" xfId="40841" xr:uid="{00000000-0005-0000-0000-0000D19E0000}"/>
    <cellStyle name="20% - Accent1 4 4 2 2 3 11" xfId="40842" xr:uid="{00000000-0005-0000-0000-0000D29E0000}"/>
    <cellStyle name="20% - Accent1 4 4 2 2 3 2" xfId="40843" xr:uid="{00000000-0005-0000-0000-0000D39E0000}"/>
    <cellStyle name="20% - Accent1 4 4 2 2 3 2 2" xfId="40844" xr:uid="{00000000-0005-0000-0000-0000D49E0000}"/>
    <cellStyle name="20% - Accent1 4 4 2 2 3 2 2 2" xfId="40845" xr:uid="{00000000-0005-0000-0000-0000D59E0000}"/>
    <cellStyle name="20% - Accent1 4 4 2 2 3 2 2 2 2" xfId="40846" xr:uid="{00000000-0005-0000-0000-0000D69E0000}"/>
    <cellStyle name="20% - Accent1 4 4 2 2 3 2 2 2 2 2" xfId="40847" xr:uid="{00000000-0005-0000-0000-0000D79E0000}"/>
    <cellStyle name="20% - Accent1 4 4 2 2 3 2 2 2 3" xfId="40848" xr:uid="{00000000-0005-0000-0000-0000D89E0000}"/>
    <cellStyle name="20% - Accent1 4 4 2 2 3 2 2 3" xfId="40849" xr:uid="{00000000-0005-0000-0000-0000D99E0000}"/>
    <cellStyle name="20% - Accent1 4 4 2 2 3 2 2 3 2" xfId="40850" xr:uid="{00000000-0005-0000-0000-0000DA9E0000}"/>
    <cellStyle name="20% - Accent1 4 4 2 2 3 2 2 4" xfId="40851" xr:uid="{00000000-0005-0000-0000-0000DB9E0000}"/>
    <cellStyle name="20% - Accent1 4 4 2 2 3 2 3" xfId="40852" xr:uid="{00000000-0005-0000-0000-0000DC9E0000}"/>
    <cellStyle name="20% - Accent1 4 4 2 2 3 2 3 2" xfId="40853" xr:uid="{00000000-0005-0000-0000-0000DD9E0000}"/>
    <cellStyle name="20% - Accent1 4 4 2 2 3 2 3 2 2" xfId="40854" xr:uid="{00000000-0005-0000-0000-0000DE9E0000}"/>
    <cellStyle name="20% - Accent1 4 4 2 2 3 2 3 2 2 2" xfId="40855" xr:uid="{00000000-0005-0000-0000-0000DF9E0000}"/>
    <cellStyle name="20% - Accent1 4 4 2 2 3 2 3 2 3" xfId="40856" xr:uid="{00000000-0005-0000-0000-0000E09E0000}"/>
    <cellStyle name="20% - Accent1 4 4 2 2 3 2 3 3" xfId="40857" xr:uid="{00000000-0005-0000-0000-0000E19E0000}"/>
    <cellStyle name="20% - Accent1 4 4 2 2 3 2 3 3 2" xfId="40858" xr:uid="{00000000-0005-0000-0000-0000E29E0000}"/>
    <cellStyle name="20% - Accent1 4 4 2 2 3 2 3 4" xfId="40859" xr:uid="{00000000-0005-0000-0000-0000E39E0000}"/>
    <cellStyle name="20% - Accent1 4 4 2 2 3 2 4" xfId="40860" xr:uid="{00000000-0005-0000-0000-0000E49E0000}"/>
    <cellStyle name="20% - Accent1 4 4 2 2 3 2 4 2" xfId="40861" xr:uid="{00000000-0005-0000-0000-0000E59E0000}"/>
    <cellStyle name="20% - Accent1 4 4 2 2 3 2 4 2 2" xfId="40862" xr:uid="{00000000-0005-0000-0000-0000E69E0000}"/>
    <cellStyle name="20% - Accent1 4 4 2 2 3 2 4 2 2 2" xfId="40863" xr:uid="{00000000-0005-0000-0000-0000E79E0000}"/>
    <cellStyle name="20% - Accent1 4 4 2 2 3 2 4 2 3" xfId="40864" xr:uid="{00000000-0005-0000-0000-0000E89E0000}"/>
    <cellStyle name="20% - Accent1 4 4 2 2 3 2 4 3" xfId="40865" xr:uid="{00000000-0005-0000-0000-0000E99E0000}"/>
    <cellStyle name="20% - Accent1 4 4 2 2 3 2 4 3 2" xfId="40866" xr:uid="{00000000-0005-0000-0000-0000EA9E0000}"/>
    <cellStyle name="20% - Accent1 4 4 2 2 3 2 4 4" xfId="40867" xr:uid="{00000000-0005-0000-0000-0000EB9E0000}"/>
    <cellStyle name="20% - Accent1 4 4 2 2 3 2 5" xfId="40868" xr:uid="{00000000-0005-0000-0000-0000EC9E0000}"/>
    <cellStyle name="20% - Accent1 4 4 2 2 3 2 5 2" xfId="40869" xr:uid="{00000000-0005-0000-0000-0000ED9E0000}"/>
    <cellStyle name="20% - Accent1 4 4 2 2 3 2 5 2 2" xfId="40870" xr:uid="{00000000-0005-0000-0000-0000EE9E0000}"/>
    <cellStyle name="20% - Accent1 4 4 2 2 3 2 5 3" xfId="40871" xr:uid="{00000000-0005-0000-0000-0000EF9E0000}"/>
    <cellStyle name="20% - Accent1 4 4 2 2 3 2 6" xfId="40872" xr:uid="{00000000-0005-0000-0000-0000F09E0000}"/>
    <cellStyle name="20% - Accent1 4 4 2 2 3 2 6 2" xfId="40873" xr:uid="{00000000-0005-0000-0000-0000F19E0000}"/>
    <cellStyle name="20% - Accent1 4 4 2 2 3 2 6 2 2" xfId="40874" xr:uid="{00000000-0005-0000-0000-0000F29E0000}"/>
    <cellStyle name="20% - Accent1 4 4 2 2 3 2 6 3" xfId="40875" xr:uid="{00000000-0005-0000-0000-0000F39E0000}"/>
    <cellStyle name="20% - Accent1 4 4 2 2 3 2 7" xfId="40876" xr:uid="{00000000-0005-0000-0000-0000F49E0000}"/>
    <cellStyle name="20% - Accent1 4 4 2 2 3 2 7 2" xfId="40877" xr:uid="{00000000-0005-0000-0000-0000F59E0000}"/>
    <cellStyle name="20% - Accent1 4 4 2 2 3 2 8" xfId="40878" xr:uid="{00000000-0005-0000-0000-0000F69E0000}"/>
    <cellStyle name="20% - Accent1 4 4 2 2 3 2 8 2" xfId="40879" xr:uid="{00000000-0005-0000-0000-0000F79E0000}"/>
    <cellStyle name="20% - Accent1 4 4 2 2 3 2 9" xfId="40880" xr:uid="{00000000-0005-0000-0000-0000F89E0000}"/>
    <cellStyle name="20% - Accent1 4 4 2 2 3 3" xfId="40881" xr:uid="{00000000-0005-0000-0000-0000F99E0000}"/>
    <cellStyle name="20% - Accent1 4 4 2 2 3 3 2" xfId="40882" xr:uid="{00000000-0005-0000-0000-0000FA9E0000}"/>
    <cellStyle name="20% - Accent1 4 4 2 2 3 3 2 2" xfId="40883" xr:uid="{00000000-0005-0000-0000-0000FB9E0000}"/>
    <cellStyle name="20% - Accent1 4 4 2 2 3 3 2 2 2" xfId="40884" xr:uid="{00000000-0005-0000-0000-0000FC9E0000}"/>
    <cellStyle name="20% - Accent1 4 4 2 2 3 3 2 2 2 2" xfId="40885" xr:uid="{00000000-0005-0000-0000-0000FD9E0000}"/>
    <cellStyle name="20% - Accent1 4 4 2 2 3 3 2 2 3" xfId="40886" xr:uid="{00000000-0005-0000-0000-0000FE9E0000}"/>
    <cellStyle name="20% - Accent1 4 4 2 2 3 3 2 3" xfId="40887" xr:uid="{00000000-0005-0000-0000-0000FF9E0000}"/>
    <cellStyle name="20% - Accent1 4 4 2 2 3 3 2 3 2" xfId="40888" xr:uid="{00000000-0005-0000-0000-0000009F0000}"/>
    <cellStyle name="20% - Accent1 4 4 2 2 3 3 2 4" xfId="40889" xr:uid="{00000000-0005-0000-0000-0000019F0000}"/>
    <cellStyle name="20% - Accent1 4 4 2 2 3 3 3" xfId="40890" xr:uid="{00000000-0005-0000-0000-0000029F0000}"/>
    <cellStyle name="20% - Accent1 4 4 2 2 3 3 3 2" xfId="40891" xr:uid="{00000000-0005-0000-0000-0000039F0000}"/>
    <cellStyle name="20% - Accent1 4 4 2 2 3 3 3 2 2" xfId="40892" xr:uid="{00000000-0005-0000-0000-0000049F0000}"/>
    <cellStyle name="20% - Accent1 4 4 2 2 3 3 3 2 2 2" xfId="40893" xr:uid="{00000000-0005-0000-0000-0000059F0000}"/>
    <cellStyle name="20% - Accent1 4 4 2 2 3 3 3 2 3" xfId="40894" xr:uid="{00000000-0005-0000-0000-0000069F0000}"/>
    <cellStyle name="20% - Accent1 4 4 2 2 3 3 3 3" xfId="40895" xr:uid="{00000000-0005-0000-0000-0000079F0000}"/>
    <cellStyle name="20% - Accent1 4 4 2 2 3 3 3 3 2" xfId="40896" xr:uid="{00000000-0005-0000-0000-0000089F0000}"/>
    <cellStyle name="20% - Accent1 4 4 2 2 3 3 3 4" xfId="40897" xr:uid="{00000000-0005-0000-0000-0000099F0000}"/>
    <cellStyle name="20% - Accent1 4 4 2 2 3 3 4" xfId="40898" xr:uid="{00000000-0005-0000-0000-00000A9F0000}"/>
    <cellStyle name="20% - Accent1 4 4 2 2 3 3 4 2" xfId="40899" xr:uid="{00000000-0005-0000-0000-00000B9F0000}"/>
    <cellStyle name="20% - Accent1 4 4 2 2 3 3 4 2 2" xfId="40900" xr:uid="{00000000-0005-0000-0000-00000C9F0000}"/>
    <cellStyle name="20% - Accent1 4 4 2 2 3 3 4 2 2 2" xfId="40901" xr:uid="{00000000-0005-0000-0000-00000D9F0000}"/>
    <cellStyle name="20% - Accent1 4 4 2 2 3 3 4 2 3" xfId="40902" xr:uid="{00000000-0005-0000-0000-00000E9F0000}"/>
    <cellStyle name="20% - Accent1 4 4 2 2 3 3 4 3" xfId="40903" xr:uid="{00000000-0005-0000-0000-00000F9F0000}"/>
    <cellStyle name="20% - Accent1 4 4 2 2 3 3 4 3 2" xfId="40904" xr:uid="{00000000-0005-0000-0000-0000109F0000}"/>
    <cellStyle name="20% - Accent1 4 4 2 2 3 3 4 4" xfId="40905" xr:uid="{00000000-0005-0000-0000-0000119F0000}"/>
    <cellStyle name="20% - Accent1 4 4 2 2 3 3 5" xfId="40906" xr:uid="{00000000-0005-0000-0000-0000129F0000}"/>
    <cellStyle name="20% - Accent1 4 4 2 2 3 3 5 2" xfId="40907" xr:uid="{00000000-0005-0000-0000-0000139F0000}"/>
    <cellStyle name="20% - Accent1 4 4 2 2 3 3 5 2 2" xfId="40908" xr:uid="{00000000-0005-0000-0000-0000149F0000}"/>
    <cellStyle name="20% - Accent1 4 4 2 2 3 3 5 3" xfId="40909" xr:uid="{00000000-0005-0000-0000-0000159F0000}"/>
    <cellStyle name="20% - Accent1 4 4 2 2 3 3 6" xfId="40910" xr:uid="{00000000-0005-0000-0000-0000169F0000}"/>
    <cellStyle name="20% - Accent1 4 4 2 2 3 3 6 2" xfId="40911" xr:uid="{00000000-0005-0000-0000-0000179F0000}"/>
    <cellStyle name="20% - Accent1 4 4 2 2 3 3 6 2 2" xfId="40912" xr:uid="{00000000-0005-0000-0000-0000189F0000}"/>
    <cellStyle name="20% - Accent1 4 4 2 2 3 3 6 3" xfId="40913" xr:uid="{00000000-0005-0000-0000-0000199F0000}"/>
    <cellStyle name="20% - Accent1 4 4 2 2 3 3 7" xfId="40914" xr:uid="{00000000-0005-0000-0000-00001A9F0000}"/>
    <cellStyle name="20% - Accent1 4 4 2 2 3 3 7 2" xfId="40915" xr:uid="{00000000-0005-0000-0000-00001B9F0000}"/>
    <cellStyle name="20% - Accent1 4 4 2 2 3 3 8" xfId="40916" xr:uid="{00000000-0005-0000-0000-00001C9F0000}"/>
    <cellStyle name="20% - Accent1 4 4 2 2 3 3 8 2" xfId="40917" xr:uid="{00000000-0005-0000-0000-00001D9F0000}"/>
    <cellStyle name="20% - Accent1 4 4 2 2 3 3 9" xfId="40918" xr:uid="{00000000-0005-0000-0000-00001E9F0000}"/>
    <cellStyle name="20% - Accent1 4 4 2 2 3 4" xfId="40919" xr:uid="{00000000-0005-0000-0000-00001F9F0000}"/>
    <cellStyle name="20% - Accent1 4 4 2 2 3 4 2" xfId="40920" xr:uid="{00000000-0005-0000-0000-0000209F0000}"/>
    <cellStyle name="20% - Accent1 4 4 2 2 3 4 2 2" xfId="40921" xr:uid="{00000000-0005-0000-0000-0000219F0000}"/>
    <cellStyle name="20% - Accent1 4 4 2 2 3 4 2 2 2" xfId="40922" xr:uid="{00000000-0005-0000-0000-0000229F0000}"/>
    <cellStyle name="20% - Accent1 4 4 2 2 3 4 2 3" xfId="40923" xr:uid="{00000000-0005-0000-0000-0000239F0000}"/>
    <cellStyle name="20% - Accent1 4 4 2 2 3 4 3" xfId="40924" xr:uid="{00000000-0005-0000-0000-0000249F0000}"/>
    <cellStyle name="20% - Accent1 4 4 2 2 3 4 3 2" xfId="40925" xr:uid="{00000000-0005-0000-0000-0000259F0000}"/>
    <cellStyle name="20% - Accent1 4 4 2 2 3 4 4" xfId="40926" xr:uid="{00000000-0005-0000-0000-0000269F0000}"/>
    <cellStyle name="20% - Accent1 4 4 2 2 3 5" xfId="40927" xr:uid="{00000000-0005-0000-0000-0000279F0000}"/>
    <cellStyle name="20% - Accent1 4 4 2 2 3 5 2" xfId="40928" xr:uid="{00000000-0005-0000-0000-0000289F0000}"/>
    <cellStyle name="20% - Accent1 4 4 2 2 3 5 2 2" xfId="40929" xr:uid="{00000000-0005-0000-0000-0000299F0000}"/>
    <cellStyle name="20% - Accent1 4 4 2 2 3 5 2 2 2" xfId="40930" xr:uid="{00000000-0005-0000-0000-00002A9F0000}"/>
    <cellStyle name="20% - Accent1 4 4 2 2 3 5 2 3" xfId="40931" xr:uid="{00000000-0005-0000-0000-00002B9F0000}"/>
    <cellStyle name="20% - Accent1 4 4 2 2 3 5 3" xfId="40932" xr:uid="{00000000-0005-0000-0000-00002C9F0000}"/>
    <cellStyle name="20% - Accent1 4 4 2 2 3 5 3 2" xfId="40933" xr:uid="{00000000-0005-0000-0000-00002D9F0000}"/>
    <cellStyle name="20% - Accent1 4 4 2 2 3 5 4" xfId="40934" xr:uid="{00000000-0005-0000-0000-00002E9F0000}"/>
    <cellStyle name="20% - Accent1 4 4 2 2 3 6" xfId="40935" xr:uid="{00000000-0005-0000-0000-00002F9F0000}"/>
    <cellStyle name="20% - Accent1 4 4 2 2 3 6 2" xfId="40936" xr:uid="{00000000-0005-0000-0000-0000309F0000}"/>
    <cellStyle name="20% - Accent1 4 4 2 2 3 6 2 2" xfId="40937" xr:uid="{00000000-0005-0000-0000-0000319F0000}"/>
    <cellStyle name="20% - Accent1 4 4 2 2 3 6 2 2 2" xfId="40938" xr:uid="{00000000-0005-0000-0000-0000329F0000}"/>
    <cellStyle name="20% - Accent1 4 4 2 2 3 6 2 3" xfId="40939" xr:uid="{00000000-0005-0000-0000-0000339F0000}"/>
    <cellStyle name="20% - Accent1 4 4 2 2 3 6 3" xfId="40940" xr:uid="{00000000-0005-0000-0000-0000349F0000}"/>
    <cellStyle name="20% - Accent1 4 4 2 2 3 6 3 2" xfId="40941" xr:uid="{00000000-0005-0000-0000-0000359F0000}"/>
    <cellStyle name="20% - Accent1 4 4 2 2 3 6 4" xfId="40942" xr:uid="{00000000-0005-0000-0000-0000369F0000}"/>
    <cellStyle name="20% - Accent1 4 4 2 2 3 7" xfId="40943" xr:uid="{00000000-0005-0000-0000-0000379F0000}"/>
    <cellStyle name="20% - Accent1 4 4 2 2 3 7 2" xfId="40944" xr:uid="{00000000-0005-0000-0000-0000389F0000}"/>
    <cellStyle name="20% - Accent1 4 4 2 2 3 7 2 2" xfId="40945" xr:uid="{00000000-0005-0000-0000-0000399F0000}"/>
    <cellStyle name="20% - Accent1 4 4 2 2 3 7 3" xfId="40946" xr:uid="{00000000-0005-0000-0000-00003A9F0000}"/>
    <cellStyle name="20% - Accent1 4 4 2 2 3 8" xfId="40947" xr:uid="{00000000-0005-0000-0000-00003B9F0000}"/>
    <cellStyle name="20% - Accent1 4 4 2 2 3 8 2" xfId="40948" xr:uid="{00000000-0005-0000-0000-00003C9F0000}"/>
    <cellStyle name="20% - Accent1 4 4 2 2 3 8 2 2" xfId="40949" xr:uid="{00000000-0005-0000-0000-00003D9F0000}"/>
    <cellStyle name="20% - Accent1 4 4 2 2 3 8 3" xfId="40950" xr:uid="{00000000-0005-0000-0000-00003E9F0000}"/>
    <cellStyle name="20% - Accent1 4 4 2 2 3 9" xfId="40951" xr:uid="{00000000-0005-0000-0000-00003F9F0000}"/>
    <cellStyle name="20% - Accent1 4 4 2 2 3 9 2" xfId="40952" xr:uid="{00000000-0005-0000-0000-0000409F0000}"/>
    <cellStyle name="20% - Accent1 4 4 2 2 4" xfId="40953" xr:uid="{00000000-0005-0000-0000-0000419F0000}"/>
    <cellStyle name="20% - Accent1 4 4 2 2 4 10" xfId="40954" xr:uid="{00000000-0005-0000-0000-0000429F0000}"/>
    <cellStyle name="20% - Accent1 4 4 2 2 4 10 2" xfId="40955" xr:uid="{00000000-0005-0000-0000-0000439F0000}"/>
    <cellStyle name="20% - Accent1 4 4 2 2 4 11" xfId="40956" xr:uid="{00000000-0005-0000-0000-0000449F0000}"/>
    <cellStyle name="20% - Accent1 4 4 2 2 4 2" xfId="40957" xr:uid="{00000000-0005-0000-0000-0000459F0000}"/>
    <cellStyle name="20% - Accent1 4 4 2 2 4 2 2" xfId="40958" xr:uid="{00000000-0005-0000-0000-0000469F0000}"/>
    <cellStyle name="20% - Accent1 4 4 2 2 4 2 2 2" xfId="40959" xr:uid="{00000000-0005-0000-0000-0000479F0000}"/>
    <cellStyle name="20% - Accent1 4 4 2 2 4 2 2 2 2" xfId="40960" xr:uid="{00000000-0005-0000-0000-0000489F0000}"/>
    <cellStyle name="20% - Accent1 4 4 2 2 4 2 2 2 2 2" xfId="40961" xr:uid="{00000000-0005-0000-0000-0000499F0000}"/>
    <cellStyle name="20% - Accent1 4 4 2 2 4 2 2 2 3" xfId="40962" xr:uid="{00000000-0005-0000-0000-00004A9F0000}"/>
    <cellStyle name="20% - Accent1 4 4 2 2 4 2 2 3" xfId="40963" xr:uid="{00000000-0005-0000-0000-00004B9F0000}"/>
    <cellStyle name="20% - Accent1 4 4 2 2 4 2 2 3 2" xfId="40964" xr:uid="{00000000-0005-0000-0000-00004C9F0000}"/>
    <cellStyle name="20% - Accent1 4 4 2 2 4 2 2 4" xfId="40965" xr:uid="{00000000-0005-0000-0000-00004D9F0000}"/>
    <cellStyle name="20% - Accent1 4 4 2 2 4 2 3" xfId="40966" xr:uid="{00000000-0005-0000-0000-00004E9F0000}"/>
    <cellStyle name="20% - Accent1 4 4 2 2 4 2 3 2" xfId="40967" xr:uid="{00000000-0005-0000-0000-00004F9F0000}"/>
    <cellStyle name="20% - Accent1 4 4 2 2 4 2 3 2 2" xfId="40968" xr:uid="{00000000-0005-0000-0000-0000509F0000}"/>
    <cellStyle name="20% - Accent1 4 4 2 2 4 2 3 2 2 2" xfId="40969" xr:uid="{00000000-0005-0000-0000-0000519F0000}"/>
    <cellStyle name="20% - Accent1 4 4 2 2 4 2 3 2 3" xfId="40970" xr:uid="{00000000-0005-0000-0000-0000529F0000}"/>
    <cellStyle name="20% - Accent1 4 4 2 2 4 2 3 3" xfId="40971" xr:uid="{00000000-0005-0000-0000-0000539F0000}"/>
    <cellStyle name="20% - Accent1 4 4 2 2 4 2 3 3 2" xfId="40972" xr:uid="{00000000-0005-0000-0000-0000549F0000}"/>
    <cellStyle name="20% - Accent1 4 4 2 2 4 2 3 4" xfId="40973" xr:uid="{00000000-0005-0000-0000-0000559F0000}"/>
    <cellStyle name="20% - Accent1 4 4 2 2 4 2 4" xfId="40974" xr:uid="{00000000-0005-0000-0000-0000569F0000}"/>
    <cellStyle name="20% - Accent1 4 4 2 2 4 2 4 2" xfId="40975" xr:uid="{00000000-0005-0000-0000-0000579F0000}"/>
    <cellStyle name="20% - Accent1 4 4 2 2 4 2 4 2 2" xfId="40976" xr:uid="{00000000-0005-0000-0000-0000589F0000}"/>
    <cellStyle name="20% - Accent1 4 4 2 2 4 2 4 2 2 2" xfId="40977" xr:uid="{00000000-0005-0000-0000-0000599F0000}"/>
    <cellStyle name="20% - Accent1 4 4 2 2 4 2 4 2 3" xfId="40978" xr:uid="{00000000-0005-0000-0000-00005A9F0000}"/>
    <cellStyle name="20% - Accent1 4 4 2 2 4 2 4 3" xfId="40979" xr:uid="{00000000-0005-0000-0000-00005B9F0000}"/>
    <cellStyle name="20% - Accent1 4 4 2 2 4 2 4 3 2" xfId="40980" xr:uid="{00000000-0005-0000-0000-00005C9F0000}"/>
    <cellStyle name="20% - Accent1 4 4 2 2 4 2 4 4" xfId="40981" xr:uid="{00000000-0005-0000-0000-00005D9F0000}"/>
    <cellStyle name="20% - Accent1 4 4 2 2 4 2 5" xfId="40982" xr:uid="{00000000-0005-0000-0000-00005E9F0000}"/>
    <cellStyle name="20% - Accent1 4 4 2 2 4 2 5 2" xfId="40983" xr:uid="{00000000-0005-0000-0000-00005F9F0000}"/>
    <cellStyle name="20% - Accent1 4 4 2 2 4 2 5 2 2" xfId="40984" xr:uid="{00000000-0005-0000-0000-0000609F0000}"/>
    <cellStyle name="20% - Accent1 4 4 2 2 4 2 5 3" xfId="40985" xr:uid="{00000000-0005-0000-0000-0000619F0000}"/>
    <cellStyle name="20% - Accent1 4 4 2 2 4 2 6" xfId="40986" xr:uid="{00000000-0005-0000-0000-0000629F0000}"/>
    <cellStyle name="20% - Accent1 4 4 2 2 4 2 6 2" xfId="40987" xr:uid="{00000000-0005-0000-0000-0000639F0000}"/>
    <cellStyle name="20% - Accent1 4 4 2 2 4 2 6 2 2" xfId="40988" xr:uid="{00000000-0005-0000-0000-0000649F0000}"/>
    <cellStyle name="20% - Accent1 4 4 2 2 4 2 6 3" xfId="40989" xr:uid="{00000000-0005-0000-0000-0000659F0000}"/>
    <cellStyle name="20% - Accent1 4 4 2 2 4 2 7" xfId="40990" xr:uid="{00000000-0005-0000-0000-0000669F0000}"/>
    <cellStyle name="20% - Accent1 4 4 2 2 4 2 7 2" xfId="40991" xr:uid="{00000000-0005-0000-0000-0000679F0000}"/>
    <cellStyle name="20% - Accent1 4 4 2 2 4 2 8" xfId="40992" xr:uid="{00000000-0005-0000-0000-0000689F0000}"/>
    <cellStyle name="20% - Accent1 4 4 2 2 4 2 8 2" xfId="40993" xr:uid="{00000000-0005-0000-0000-0000699F0000}"/>
    <cellStyle name="20% - Accent1 4 4 2 2 4 2 9" xfId="40994" xr:uid="{00000000-0005-0000-0000-00006A9F0000}"/>
    <cellStyle name="20% - Accent1 4 4 2 2 4 3" xfId="40995" xr:uid="{00000000-0005-0000-0000-00006B9F0000}"/>
    <cellStyle name="20% - Accent1 4 4 2 2 4 3 2" xfId="40996" xr:uid="{00000000-0005-0000-0000-00006C9F0000}"/>
    <cellStyle name="20% - Accent1 4 4 2 2 4 3 2 2" xfId="40997" xr:uid="{00000000-0005-0000-0000-00006D9F0000}"/>
    <cellStyle name="20% - Accent1 4 4 2 2 4 3 2 2 2" xfId="40998" xr:uid="{00000000-0005-0000-0000-00006E9F0000}"/>
    <cellStyle name="20% - Accent1 4 4 2 2 4 3 2 2 2 2" xfId="40999" xr:uid="{00000000-0005-0000-0000-00006F9F0000}"/>
    <cellStyle name="20% - Accent1 4 4 2 2 4 3 2 2 3" xfId="41000" xr:uid="{00000000-0005-0000-0000-0000709F0000}"/>
    <cellStyle name="20% - Accent1 4 4 2 2 4 3 2 3" xfId="41001" xr:uid="{00000000-0005-0000-0000-0000719F0000}"/>
    <cellStyle name="20% - Accent1 4 4 2 2 4 3 2 3 2" xfId="41002" xr:uid="{00000000-0005-0000-0000-0000729F0000}"/>
    <cellStyle name="20% - Accent1 4 4 2 2 4 3 2 4" xfId="41003" xr:uid="{00000000-0005-0000-0000-0000739F0000}"/>
    <cellStyle name="20% - Accent1 4 4 2 2 4 3 3" xfId="41004" xr:uid="{00000000-0005-0000-0000-0000749F0000}"/>
    <cellStyle name="20% - Accent1 4 4 2 2 4 3 3 2" xfId="41005" xr:uid="{00000000-0005-0000-0000-0000759F0000}"/>
    <cellStyle name="20% - Accent1 4 4 2 2 4 3 3 2 2" xfId="41006" xr:uid="{00000000-0005-0000-0000-0000769F0000}"/>
    <cellStyle name="20% - Accent1 4 4 2 2 4 3 3 2 2 2" xfId="41007" xr:uid="{00000000-0005-0000-0000-0000779F0000}"/>
    <cellStyle name="20% - Accent1 4 4 2 2 4 3 3 2 3" xfId="41008" xr:uid="{00000000-0005-0000-0000-0000789F0000}"/>
    <cellStyle name="20% - Accent1 4 4 2 2 4 3 3 3" xfId="41009" xr:uid="{00000000-0005-0000-0000-0000799F0000}"/>
    <cellStyle name="20% - Accent1 4 4 2 2 4 3 3 3 2" xfId="41010" xr:uid="{00000000-0005-0000-0000-00007A9F0000}"/>
    <cellStyle name="20% - Accent1 4 4 2 2 4 3 3 4" xfId="41011" xr:uid="{00000000-0005-0000-0000-00007B9F0000}"/>
    <cellStyle name="20% - Accent1 4 4 2 2 4 3 4" xfId="41012" xr:uid="{00000000-0005-0000-0000-00007C9F0000}"/>
    <cellStyle name="20% - Accent1 4 4 2 2 4 3 4 2" xfId="41013" xr:uid="{00000000-0005-0000-0000-00007D9F0000}"/>
    <cellStyle name="20% - Accent1 4 4 2 2 4 3 4 2 2" xfId="41014" xr:uid="{00000000-0005-0000-0000-00007E9F0000}"/>
    <cellStyle name="20% - Accent1 4 4 2 2 4 3 4 2 2 2" xfId="41015" xr:uid="{00000000-0005-0000-0000-00007F9F0000}"/>
    <cellStyle name="20% - Accent1 4 4 2 2 4 3 4 2 3" xfId="41016" xr:uid="{00000000-0005-0000-0000-0000809F0000}"/>
    <cellStyle name="20% - Accent1 4 4 2 2 4 3 4 3" xfId="41017" xr:uid="{00000000-0005-0000-0000-0000819F0000}"/>
    <cellStyle name="20% - Accent1 4 4 2 2 4 3 4 3 2" xfId="41018" xr:uid="{00000000-0005-0000-0000-0000829F0000}"/>
    <cellStyle name="20% - Accent1 4 4 2 2 4 3 4 4" xfId="41019" xr:uid="{00000000-0005-0000-0000-0000839F0000}"/>
    <cellStyle name="20% - Accent1 4 4 2 2 4 3 5" xfId="41020" xr:uid="{00000000-0005-0000-0000-0000849F0000}"/>
    <cellStyle name="20% - Accent1 4 4 2 2 4 3 5 2" xfId="41021" xr:uid="{00000000-0005-0000-0000-0000859F0000}"/>
    <cellStyle name="20% - Accent1 4 4 2 2 4 3 5 2 2" xfId="41022" xr:uid="{00000000-0005-0000-0000-0000869F0000}"/>
    <cellStyle name="20% - Accent1 4 4 2 2 4 3 5 3" xfId="41023" xr:uid="{00000000-0005-0000-0000-0000879F0000}"/>
    <cellStyle name="20% - Accent1 4 4 2 2 4 3 6" xfId="41024" xr:uid="{00000000-0005-0000-0000-0000889F0000}"/>
    <cellStyle name="20% - Accent1 4 4 2 2 4 3 6 2" xfId="41025" xr:uid="{00000000-0005-0000-0000-0000899F0000}"/>
    <cellStyle name="20% - Accent1 4 4 2 2 4 3 6 2 2" xfId="41026" xr:uid="{00000000-0005-0000-0000-00008A9F0000}"/>
    <cellStyle name="20% - Accent1 4 4 2 2 4 3 6 3" xfId="41027" xr:uid="{00000000-0005-0000-0000-00008B9F0000}"/>
    <cellStyle name="20% - Accent1 4 4 2 2 4 3 7" xfId="41028" xr:uid="{00000000-0005-0000-0000-00008C9F0000}"/>
    <cellStyle name="20% - Accent1 4 4 2 2 4 3 7 2" xfId="41029" xr:uid="{00000000-0005-0000-0000-00008D9F0000}"/>
    <cellStyle name="20% - Accent1 4 4 2 2 4 3 8" xfId="41030" xr:uid="{00000000-0005-0000-0000-00008E9F0000}"/>
    <cellStyle name="20% - Accent1 4 4 2 2 4 3 8 2" xfId="41031" xr:uid="{00000000-0005-0000-0000-00008F9F0000}"/>
    <cellStyle name="20% - Accent1 4 4 2 2 4 3 9" xfId="41032" xr:uid="{00000000-0005-0000-0000-0000909F0000}"/>
    <cellStyle name="20% - Accent1 4 4 2 2 4 4" xfId="41033" xr:uid="{00000000-0005-0000-0000-0000919F0000}"/>
    <cellStyle name="20% - Accent1 4 4 2 2 4 4 2" xfId="41034" xr:uid="{00000000-0005-0000-0000-0000929F0000}"/>
    <cellStyle name="20% - Accent1 4 4 2 2 4 4 2 2" xfId="41035" xr:uid="{00000000-0005-0000-0000-0000939F0000}"/>
    <cellStyle name="20% - Accent1 4 4 2 2 4 4 2 2 2" xfId="41036" xr:uid="{00000000-0005-0000-0000-0000949F0000}"/>
    <cellStyle name="20% - Accent1 4 4 2 2 4 4 2 3" xfId="41037" xr:uid="{00000000-0005-0000-0000-0000959F0000}"/>
    <cellStyle name="20% - Accent1 4 4 2 2 4 4 3" xfId="41038" xr:uid="{00000000-0005-0000-0000-0000969F0000}"/>
    <cellStyle name="20% - Accent1 4 4 2 2 4 4 3 2" xfId="41039" xr:uid="{00000000-0005-0000-0000-0000979F0000}"/>
    <cellStyle name="20% - Accent1 4 4 2 2 4 4 4" xfId="41040" xr:uid="{00000000-0005-0000-0000-0000989F0000}"/>
    <cellStyle name="20% - Accent1 4 4 2 2 4 5" xfId="41041" xr:uid="{00000000-0005-0000-0000-0000999F0000}"/>
    <cellStyle name="20% - Accent1 4 4 2 2 4 5 2" xfId="41042" xr:uid="{00000000-0005-0000-0000-00009A9F0000}"/>
    <cellStyle name="20% - Accent1 4 4 2 2 4 5 2 2" xfId="41043" xr:uid="{00000000-0005-0000-0000-00009B9F0000}"/>
    <cellStyle name="20% - Accent1 4 4 2 2 4 5 2 2 2" xfId="41044" xr:uid="{00000000-0005-0000-0000-00009C9F0000}"/>
    <cellStyle name="20% - Accent1 4 4 2 2 4 5 2 3" xfId="41045" xr:uid="{00000000-0005-0000-0000-00009D9F0000}"/>
    <cellStyle name="20% - Accent1 4 4 2 2 4 5 3" xfId="41046" xr:uid="{00000000-0005-0000-0000-00009E9F0000}"/>
    <cellStyle name="20% - Accent1 4 4 2 2 4 5 3 2" xfId="41047" xr:uid="{00000000-0005-0000-0000-00009F9F0000}"/>
    <cellStyle name="20% - Accent1 4 4 2 2 4 5 4" xfId="41048" xr:uid="{00000000-0005-0000-0000-0000A09F0000}"/>
    <cellStyle name="20% - Accent1 4 4 2 2 4 6" xfId="41049" xr:uid="{00000000-0005-0000-0000-0000A19F0000}"/>
    <cellStyle name="20% - Accent1 4 4 2 2 4 6 2" xfId="41050" xr:uid="{00000000-0005-0000-0000-0000A29F0000}"/>
    <cellStyle name="20% - Accent1 4 4 2 2 4 6 2 2" xfId="41051" xr:uid="{00000000-0005-0000-0000-0000A39F0000}"/>
    <cellStyle name="20% - Accent1 4 4 2 2 4 6 2 2 2" xfId="41052" xr:uid="{00000000-0005-0000-0000-0000A49F0000}"/>
    <cellStyle name="20% - Accent1 4 4 2 2 4 6 2 3" xfId="41053" xr:uid="{00000000-0005-0000-0000-0000A59F0000}"/>
    <cellStyle name="20% - Accent1 4 4 2 2 4 6 3" xfId="41054" xr:uid="{00000000-0005-0000-0000-0000A69F0000}"/>
    <cellStyle name="20% - Accent1 4 4 2 2 4 6 3 2" xfId="41055" xr:uid="{00000000-0005-0000-0000-0000A79F0000}"/>
    <cellStyle name="20% - Accent1 4 4 2 2 4 6 4" xfId="41056" xr:uid="{00000000-0005-0000-0000-0000A89F0000}"/>
    <cellStyle name="20% - Accent1 4 4 2 2 4 7" xfId="41057" xr:uid="{00000000-0005-0000-0000-0000A99F0000}"/>
    <cellStyle name="20% - Accent1 4 4 2 2 4 7 2" xfId="41058" xr:uid="{00000000-0005-0000-0000-0000AA9F0000}"/>
    <cellStyle name="20% - Accent1 4 4 2 2 4 7 2 2" xfId="41059" xr:uid="{00000000-0005-0000-0000-0000AB9F0000}"/>
    <cellStyle name="20% - Accent1 4 4 2 2 4 7 3" xfId="41060" xr:uid="{00000000-0005-0000-0000-0000AC9F0000}"/>
    <cellStyle name="20% - Accent1 4 4 2 2 4 8" xfId="41061" xr:uid="{00000000-0005-0000-0000-0000AD9F0000}"/>
    <cellStyle name="20% - Accent1 4 4 2 2 4 8 2" xfId="41062" xr:uid="{00000000-0005-0000-0000-0000AE9F0000}"/>
    <cellStyle name="20% - Accent1 4 4 2 2 4 8 2 2" xfId="41063" xr:uid="{00000000-0005-0000-0000-0000AF9F0000}"/>
    <cellStyle name="20% - Accent1 4 4 2 2 4 8 3" xfId="41064" xr:uid="{00000000-0005-0000-0000-0000B09F0000}"/>
    <cellStyle name="20% - Accent1 4 4 2 2 4 9" xfId="41065" xr:uid="{00000000-0005-0000-0000-0000B19F0000}"/>
    <cellStyle name="20% - Accent1 4 4 2 2 4 9 2" xfId="41066" xr:uid="{00000000-0005-0000-0000-0000B29F0000}"/>
    <cellStyle name="20% - Accent1 4 4 2 2 5" xfId="41067" xr:uid="{00000000-0005-0000-0000-0000B39F0000}"/>
    <cellStyle name="20% - Accent1 4 4 2 2 5 2" xfId="41068" xr:uid="{00000000-0005-0000-0000-0000B49F0000}"/>
    <cellStyle name="20% - Accent1 4 4 2 2 5 2 2" xfId="41069" xr:uid="{00000000-0005-0000-0000-0000B59F0000}"/>
    <cellStyle name="20% - Accent1 4 4 2 2 5 2 2 2" xfId="41070" xr:uid="{00000000-0005-0000-0000-0000B69F0000}"/>
    <cellStyle name="20% - Accent1 4 4 2 2 5 2 2 2 2" xfId="41071" xr:uid="{00000000-0005-0000-0000-0000B79F0000}"/>
    <cellStyle name="20% - Accent1 4 4 2 2 5 2 2 3" xfId="41072" xr:uid="{00000000-0005-0000-0000-0000B89F0000}"/>
    <cellStyle name="20% - Accent1 4 4 2 2 5 2 3" xfId="41073" xr:uid="{00000000-0005-0000-0000-0000B99F0000}"/>
    <cellStyle name="20% - Accent1 4 4 2 2 5 2 3 2" xfId="41074" xr:uid="{00000000-0005-0000-0000-0000BA9F0000}"/>
    <cellStyle name="20% - Accent1 4 4 2 2 5 2 4" xfId="41075" xr:uid="{00000000-0005-0000-0000-0000BB9F0000}"/>
    <cellStyle name="20% - Accent1 4 4 2 2 5 3" xfId="41076" xr:uid="{00000000-0005-0000-0000-0000BC9F0000}"/>
    <cellStyle name="20% - Accent1 4 4 2 2 5 3 2" xfId="41077" xr:uid="{00000000-0005-0000-0000-0000BD9F0000}"/>
    <cellStyle name="20% - Accent1 4 4 2 2 5 3 2 2" xfId="41078" xr:uid="{00000000-0005-0000-0000-0000BE9F0000}"/>
    <cellStyle name="20% - Accent1 4 4 2 2 5 3 2 2 2" xfId="41079" xr:uid="{00000000-0005-0000-0000-0000BF9F0000}"/>
    <cellStyle name="20% - Accent1 4 4 2 2 5 3 2 3" xfId="41080" xr:uid="{00000000-0005-0000-0000-0000C09F0000}"/>
    <cellStyle name="20% - Accent1 4 4 2 2 5 3 3" xfId="41081" xr:uid="{00000000-0005-0000-0000-0000C19F0000}"/>
    <cellStyle name="20% - Accent1 4 4 2 2 5 3 3 2" xfId="41082" xr:uid="{00000000-0005-0000-0000-0000C29F0000}"/>
    <cellStyle name="20% - Accent1 4 4 2 2 5 3 4" xfId="41083" xr:uid="{00000000-0005-0000-0000-0000C39F0000}"/>
    <cellStyle name="20% - Accent1 4 4 2 2 5 4" xfId="41084" xr:uid="{00000000-0005-0000-0000-0000C49F0000}"/>
    <cellStyle name="20% - Accent1 4 4 2 2 5 4 2" xfId="41085" xr:uid="{00000000-0005-0000-0000-0000C59F0000}"/>
    <cellStyle name="20% - Accent1 4 4 2 2 5 4 2 2" xfId="41086" xr:uid="{00000000-0005-0000-0000-0000C69F0000}"/>
    <cellStyle name="20% - Accent1 4 4 2 2 5 4 2 2 2" xfId="41087" xr:uid="{00000000-0005-0000-0000-0000C79F0000}"/>
    <cellStyle name="20% - Accent1 4 4 2 2 5 4 2 3" xfId="41088" xr:uid="{00000000-0005-0000-0000-0000C89F0000}"/>
    <cellStyle name="20% - Accent1 4 4 2 2 5 4 3" xfId="41089" xr:uid="{00000000-0005-0000-0000-0000C99F0000}"/>
    <cellStyle name="20% - Accent1 4 4 2 2 5 4 3 2" xfId="41090" xr:uid="{00000000-0005-0000-0000-0000CA9F0000}"/>
    <cellStyle name="20% - Accent1 4 4 2 2 5 4 4" xfId="41091" xr:uid="{00000000-0005-0000-0000-0000CB9F0000}"/>
    <cellStyle name="20% - Accent1 4 4 2 2 5 5" xfId="41092" xr:uid="{00000000-0005-0000-0000-0000CC9F0000}"/>
    <cellStyle name="20% - Accent1 4 4 2 2 5 5 2" xfId="41093" xr:uid="{00000000-0005-0000-0000-0000CD9F0000}"/>
    <cellStyle name="20% - Accent1 4 4 2 2 5 5 2 2" xfId="41094" xr:uid="{00000000-0005-0000-0000-0000CE9F0000}"/>
    <cellStyle name="20% - Accent1 4 4 2 2 5 5 3" xfId="41095" xr:uid="{00000000-0005-0000-0000-0000CF9F0000}"/>
    <cellStyle name="20% - Accent1 4 4 2 2 5 6" xfId="41096" xr:uid="{00000000-0005-0000-0000-0000D09F0000}"/>
    <cellStyle name="20% - Accent1 4 4 2 2 5 6 2" xfId="41097" xr:uid="{00000000-0005-0000-0000-0000D19F0000}"/>
    <cellStyle name="20% - Accent1 4 4 2 2 5 6 2 2" xfId="41098" xr:uid="{00000000-0005-0000-0000-0000D29F0000}"/>
    <cellStyle name="20% - Accent1 4 4 2 2 5 6 3" xfId="41099" xr:uid="{00000000-0005-0000-0000-0000D39F0000}"/>
    <cellStyle name="20% - Accent1 4 4 2 2 5 7" xfId="41100" xr:uid="{00000000-0005-0000-0000-0000D49F0000}"/>
    <cellStyle name="20% - Accent1 4 4 2 2 5 7 2" xfId="41101" xr:uid="{00000000-0005-0000-0000-0000D59F0000}"/>
    <cellStyle name="20% - Accent1 4 4 2 2 5 8" xfId="41102" xr:uid="{00000000-0005-0000-0000-0000D69F0000}"/>
    <cellStyle name="20% - Accent1 4 4 2 2 5 8 2" xfId="41103" xr:uid="{00000000-0005-0000-0000-0000D79F0000}"/>
    <cellStyle name="20% - Accent1 4 4 2 2 5 9" xfId="41104" xr:uid="{00000000-0005-0000-0000-0000D89F0000}"/>
    <cellStyle name="20% - Accent1 4 4 2 2 6" xfId="41105" xr:uid="{00000000-0005-0000-0000-0000D99F0000}"/>
    <cellStyle name="20% - Accent1 4 4 2 2 6 2" xfId="41106" xr:uid="{00000000-0005-0000-0000-0000DA9F0000}"/>
    <cellStyle name="20% - Accent1 4 4 2 2 6 2 2" xfId="41107" xr:uid="{00000000-0005-0000-0000-0000DB9F0000}"/>
    <cellStyle name="20% - Accent1 4 4 2 2 6 2 2 2" xfId="41108" xr:uid="{00000000-0005-0000-0000-0000DC9F0000}"/>
    <cellStyle name="20% - Accent1 4 4 2 2 6 2 2 2 2" xfId="41109" xr:uid="{00000000-0005-0000-0000-0000DD9F0000}"/>
    <cellStyle name="20% - Accent1 4 4 2 2 6 2 2 3" xfId="41110" xr:uid="{00000000-0005-0000-0000-0000DE9F0000}"/>
    <cellStyle name="20% - Accent1 4 4 2 2 6 2 3" xfId="41111" xr:uid="{00000000-0005-0000-0000-0000DF9F0000}"/>
    <cellStyle name="20% - Accent1 4 4 2 2 6 2 3 2" xfId="41112" xr:uid="{00000000-0005-0000-0000-0000E09F0000}"/>
    <cellStyle name="20% - Accent1 4 4 2 2 6 2 4" xfId="41113" xr:uid="{00000000-0005-0000-0000-0000E19F0000}"/>
    <cellStyle name="20% - Accent1 4 4 2 2 6 3" xfId="41114" xr:uid="{00000000-0005-0000-0000-0000E29F0000}"/>
    <cellStyle name="20% - Accent1 4 4 2 2 6 3 2" xfId="41115" xr:uid="{00000000-0005-0000-0000-0000E39F0000}"/>
    <cellStyle name="20% - Accent1 4 4 2 2 6 3 2 2" xfId="41116" xr:uid="{00000000-0005-0000-0000-0000E49F0000}"/>
    <cellStyle name="20% - Accent1 4 4 2 2 6 3 2 2 2" xfId="41117" xr:uid="{00000000-0005-0000-0000-0000E59F0000}"/>
    <cellStyle name="20% - Accent1 4 4 2 2 6 3 2 3" xfId="41118" xr:uid="{00000000-0005-0000-0000-0000E69F0000}"/>
    <cellStyle name="20% - Accent1 4 4 2 2 6 3 3" xfId="41119" xr:uid="{00000000-0005-0000-0000-0000E79F0000}"/>
    <cellStyle name="20% - Accent1 4 4 2 2 6 3 3 2" xfId="41120" xr:uid="{00000000-0005-0000-0000-0000E89F0000}"/>
    <cellStyle name="20% - Accent1 4 4 2 2 6 3 4" xfId="41121" xr:uid="{00000000-0005-0000-0000-0000E99F0000}"/>
    <cellStyle name="20% - Accent1 4 4 2 2 6 4" xfId="41122" xr:uid="{00000000-0005-0000-0000-0000EA9F0000}"/>
    <cellStyle name="20% - Accent1 4 4 2 2 6 4 2" xfId="41123" xr:uid="{00000000-0005-0000-0000-0000EB9F0000}"/>
    <cellStyle name="20% - Accent1 4 4 2 2 6 4 2 2" xfId="41124" xr:uid="{00000000-0005-0000-0000-0000EC9F0000}"/>
    <cellStyle name="20% - Accent1 4 4 2 2 6 4 2 2 2" xfId="41125" xr:uid="{00000000-0005-0000-0000-0000ED9F0000}"/>
    <cellStyle name="20% - Accent1 4 4 2 2 6 4 2 3" xfId="41126" xr:uid="{00000000-0005-0000-0000-0000EE9F0000}"/>
    <cellStyle name="20% - Accent1 4 4 2 2 6 4 3" xfId="41127" xr:uid="{00000000-0005-0000-0000-0000EF9F0000}"/>
    <cellStyle name="20% - Accent1 4 4 2 2 6 4 3 2" xfId="41128" xr:uid="{00000000-0005-0000-0000-0000F09F0000}"/>
    <cellStyle name="20% - Accent1 4 4 2 2 6 4 4" xfId="41129" xr:uid="{00000000-0005-0000-0000-0000F19F0000}"/>
    <cellStyle name="20% - Accent1 4 4 2 2 6 5" xfId="41130" xr:uid="{00000000-0005-0000-0000-0000F29F0000}"/>
    <cellStyle name="20% - Accent1 4 4 2 2 6 5 2" xfId="41131" xr:uid="{00000000-0005-0000-0000-0000F39F0000}"/>
    <cellStyle name="20% - Accent1 4 4 2 2 6 5 2 2" xfId="41132" xr:uid="{00000000-0005-0000-0000-0000F49F0000}"/>
    <cellStyle name="20% - Accent1 4 4 2 2 6 5 3" xfId="41133" xr:uid="{00000000-0005-0000-0000-0000F59F0000}"/>
    <cellStyle name="20% - Accent1 4 4 2 2 6 6" xfId="41134" xr:uid="{00000000-0005-0000-0000-0000F69F0000}"/>
    <cellStyle name="20% - Accent1 4 4 2 2 6 6 2" xfId="41135" xr:uid="{00000000-0005-0000-0000-0000F79F0000}"/>
    <cellStyle name="20% - Accent1 4 4 2 2 6 6 2 2" xfId="41136" xr:uid="{00000000-0005-0000-0000-0000F89F0000}"/>
    <cellStyle name="20% - Accent1 4 4 2 2 6 6 3" xfId="41137" xr:uid="{00000000-0005-0000-0000-0000F99F0000}"/>
    <cellStyle name="20% - Accent1 4 4 2 2 6 7" xfId="41138" xr:uid="{00000000-0005-0000-0000-0000FA9F0000}"/>
    <cellStyle name="20% - Accent1 4 4 2 2 6 7 2" xfId="41139" xr:uid="{00000000-0005-0000-0000-0000FB9F0000}"/>
    <cellStyle name="20% - Accent1 4 4 2 2 6 8" xfId="41140" xr:uid="{00000000-0005-0000-0000-0000FC9F0000}"/>
    <cellStyle name="20% - Accent1 4 4 2 2 6 8 2" xfId="41141" xr:uid="{00000000-0005-0000-0000-0000FD9F0000}"/>
    <cellStyle name="20% - Accent1 4 4 2 2 6 9" xfId="41142" xr:uid="{00000000-0005-0000-0000-0000FE9F0000}"/>
    <cellStyle name="20% - Accent1 4 4 2 2 7" xfId="41143" xr:uid="{00000000-0005-0000-0000-0000FF9F0000}"/>
    <cellStyle name="20% - Accent1 4 4 2 2 7 2" xfId="41144" xr:uid="{00000000-0005-0000-0000-000000A00000}"/>
    <cellStyle name="20% - Accent1 4 4 2 2 7 2 2" xfId="41145" xr:uid="{00000000-0005-0000-0000-000001A00000}"/>
    <cellStyle name="20% - Accent1 4 4 2 2 7 2 2 2" xfId="41146" xr:uid="{00000000-0005-0000-0000-000002A00000}"/>
    <cellStyle name="20% - Accent1 4 4 2 2 7 2 3" xfId="41147" xr:uid="{00000000-0005-0000-0000-000003A00000}"/>
    <cellStyle name="20% - Accent1 4 4 2 2 7 3" xfId="41148" xr:uid="{00000000-0005-0000-0000-000004A00000}"/>
    <cellStyle name="20% - Accent1 4 4 2 2 7 3 2" xfId="41149" xr:uid="{00000000-0005-0000-0000-000005A00000}"/>
    <cellStyle name="20% - Accent1 4 4 2 2 7 4" xfId="41150" xr:uid="{00000000-0005-0000-0000-000006A00000}"/>
    <cellStyle name="20% - Accent1 4 4 2 2 8" xfId="41151" xr:uid="{00000000-0005-0000-0000-000007A00000}"/>
    <cellStyle name="20% - Accent1 4 4 2 2 8 2" xfId="41152" xr:uid="{00000000-0005-0000-0000-000008A00000}"/>
    <cellStyle name="20% - Accent1 4 4 2 2 8 2 2" xfId="41153" xr:uid="{00000000-0005-0000-0000-000009A00000}"/>
    <cellStyle name="20% - Accent1 4 4 2 2 8 2 2 2" xfId="41154" xr:uid="{00000000-0005-0000-0000-00000AA00000}"/>
    <cellStyle name="20% - Accent1 4 4 2 2 8 2 3" xfId="41155" xr:uid="{00000000-0005-0000-0000-00000BA00000}"/>
    <cellStyle name="20% - Accent1 4 4 2 2 8 3" xfId="41156" xr:uid="{00000000-0005-0000-0000-00000CA00000}"/>
    <cellStyle name="20% - Accent1 4 4 2 2 8 3 2" xfId="41157" xr:uid="{00000000-0005-0000-0000-00000DA00000}"/>
    <cellStyle name="20% - Accent1 4 4 2 2 8 4" xfId="41158" xr:uid="{00000000-0005-0000-0000-00000EA00000}"/>
    <cellStyle name="20% - Accent1 4 4 2 2 9" xfId="41159" xr:uid="{00000000-0005-0000-0000-00000FA00000}"/>
    <cellStyle name="20% - Accent1 4 4 2 2 9 2" xfId="41160" xr:uid="{00000000-0005-0000-0000-000010A00000}"/>
    <cellStyle name="20% - Accent1 4 4 2 2 9 2 2" xfId="41161" xr:uid="{00000000-0005-0000-0000-000011A00000}"/>
    <cellStyle name="20% - Accent1 4 4 2 2 9 2 2 2" xfId="41162" xr:uid="{00000000-0005-0000-0000-000012A00000}"/>
    <cellStyle name="20% - Accent1 4 4 2 2 9 2 3" xfId="41163" xr:uid="{00000000-0005-0000-0000-000013A00000}"/>
    <cellStyle name="20% - Accent1 4 4 2 2 9 3" xfId="41164" xr:uid="{00000000-0005-0000-0000-000014A00000}"/>
    <cellStyle name="20% - Accent1 4 4 2 2 9 3 2" xfId="41165" xr:uid="{00000000-0005-0000-0000-000015A00000}"/>
    <cellStyle name="20% - Accent1 4 4 2 2 9 4" xfId="41166" xr:uid="{00000000-0005-0000-0000-000016A00000}"/>
    <cellStyle name="20% - Accent1 4 4 2 3" xfId="41167" xr:uid="{00000000-0005-0000-0000-000017A00000}"/>
    <cellStyle name="20% - Accent1 4 4 2 3 10" xfId="41168" xr:uid="{00000000-0005-0000-0000-000018A00000}"/>
    <cellStyle name="20% - Accent1 4 4 2 3 10 2" xfId="41169" xr:uid="{00000000-0005-0000-0000-000019A00000}"/>
    <cellStyle name="20% - Accent1 4 4 2 3 11" xfId="41170" xr:uid="{00000000-0005-0000-0000-00001AA00000}"/>
    <cellStyle name="20% - Accent1 4 4 2 3 2" xfId="41171" xr:uid="{00000000-0005-0000-0000-00001BA00000}"/>
    <cellStyle name="20% - Accent1 4 4 2 3 2 2" xfId="41172" xr:uid="{00000000-0005-0000-0000-00001CA00000}"/>
    <cellStyle name="20% - Accent1 4 4 2 3 2 2 2" xfId="41173" xr:uid="{00000000-0005-0000-0000-00001DA00000}"/>
    <cellStyle name="20% - Accent1 4 4 2 3 2 2 2 2" xfId="41174" xr:uid="{00000000-0005-0000-0000-00001EA00000}"/>
    <cellStyle name="20% - Accent1 4 4 2 3 2 2 2 2 2" xfId="41175" xr:uid="{00000000-0005-0000-0000-00001FA00000}"/>
    <cellStyle name="20% - Accent1 4 4 2 3 2 2 2 3" xfId="41176" xr:uid="{00000000-0005-0000-0000-000020A00000}"/>
    <cellStyle name="20% - Accent1 4 4 2 3 2 2 3" xfId="41177" xr:uid="{00000000-0005-0000-0000-000021A00000}"/>
    <cellStyle name="20% - Accent1 4 4 2 3 2 2 3 2" xfId="41178" xr:uid="{00000000-0005-0000-0000-000022A00000}"/>
    <cellStyle name="20% - Accent1 4 4 2 3 2 2 4" xfId="41179" xr:uid="{00000000-0005-0000-0000-000023A00000}"/>
    <cellStyle name="20% - Accent1 4 4 2 3 2 3" xfId="41180" xr:uid="{00000000-0005-0000-0000-000024A00000}"/>
    <cellStyle name="20% - Accent1 4 4 2 3 2 3 2" xfId="41181" xr:uid="{00000000-0005-0000-0000-000025A00000}"/>
    <cellStyle name="20% - Accent1 4 4 2 3 2 3 2 2" xfId="41182" xr:uid="{00000000-0005-0000-0000-000026A00000}"/>
    <cellStyle name="20% - Accent1 4 4 2 3 2 3 2 2 2" xfId="41183" xr:uid="{00000000-0005-0000-0000-000027A00000}"/>
    <cellStyle name="20% - Accent1 4 4 2 3 2 3 2 3" xfId="41184" xr:uid="{00000000-0005-0000-0000-000028A00000}"/>
    <cellStyle name="20% - Accent1 4 4 2 3 2 3 3" xfId="41185" xr:uid="{00000000-0005-0000-0000-000029A00000}"/>
    <cellStyle name="20% - Accent1 4 4 2 3 2 3 3 2" xfId="41186" xr:uid="{00000000-0005-0000-0000-00002AA00000}"/>
    <cellStyle name="20% - Accent1 4 4 2 3 2 3 4" xfId="41187" xr:uid="{00000000-0005-0000-0000-00002BA00000}"/>
    <cellStyle name="20% - Accent1 4 4 2 3 2 4" xfId="41188" xr:uid="{00000000-0005-0000-0000-00002CA00000}"/>
    <cellStyle name="20% - Accent1 4 4 2 3 2 4 2" xfId="41189" xr:uid="{00000000-0005-0000-0000-00002DA00000}"/>
    <cellStyle name="20% - Accent1 4 4 2 3 2 4 2 2" xfId="41190" xr:uid="{00000000-0005-0000-0000-00002EA00000}"/>
    <cellStyle name="20% - Accent1 4 4 2 3 2 4 2 2 2" xfId="41191" xr:uid="{00000000-0005-0000-0000-00002FA00000}"/>
    <cellStyle name="20% - Accent1 4 4 2 3 2 4 2 3" xfId="41192" xr:uid="{00000000-0005-0000-0000-000030A00000}"/>
    <cellStyle name="20% - Accent1 4 4 2 3 2 4 3" xfId="41193" xr:uid="{00000000-0005-0000-0000-000031A00000}"/>
    <cellStyle name="20% - Accent1 4 4 2 3 2 4 3 2" xfId="41194" xr:uid="{00000000-0005-0000-0000-000032A00000}"/>
    <cellStyle name="20% - Accent1 4 4 2 3 2 4 4" xfId="41195" xr:uid="{00000000-0005-0000-0000-000033A00000}"/>
    <cellStyle name="20% - Accent1 4 4 2 3 2 5" xfId="41196" xr:uid="{00000000-0005-0000-0000-000034A00000}"/>
    <cellStyle name="20% - Accent1 4 4 2 3 2 5 2" xfId="41197" xr:uid="{00000000-0005-0000-0000-000035A00000}"/>
    <cellStyle name="20% - Accent1 4 4 2 3 2 5 2 2" xfId="41198" xr:uid="{00000000-0005-0000-0000-000036A00000}"/>
    <cellStyle name="20% - Accent1 4 4 2 3 2 5 3" xfId="41199" xr:uid="{00000000-0005-0000-0000-000037A00000}"/>
    <cellStyle name="20% - Accent1 4 4 2 3 2 6" xfId="41200" xr:uid="{00000000-0005-0000-0000-000038A00000}"/>
    <cellStyle name="20% - Accent1 4 4 2 3 2 6 2" xfId="41201" xr:uid="{00000000-0005-0000-0000-000039A00000}"/>
    <cellStyle name="20% - Accent1 4 4 2 3 2 6 2 2" xfId="41202" xr:uid="{00000000-0005-0000-0000-00003AA00000}"/>
    <cellStyle name="20% - Accent1 4 4 2 3 2 6 3" xfId="41203" xr:uid="{00000000-0005-0000-0000-00003BA00000}"/>
    <cellStyle name="20% - Accent1 4 4 2 3 2 7" xfId="41204" xr:uid="{00000000-0005-0000-0000-00003CA00000}"/>
    <cellStyle name="20% - Accent1 4 4 2 3 2 7 2" xfId="41205" xr:uid="{00000000-0005-0000-0000-00003DA00000}"/>
    <cellStyle name="20% - Accent1 4 4 2 3 2 8" xfId="41206" xr:uid="{00000000-0005-0000-0000-00003EA00000}"/>
    <cellStyle name="20% - Accent1 4 4 2 3 2 8 2" xfId="41207" xr:uid="{00000000-0005-0000-0000-00003FA00000}"/>
    <cellStyle name="20% - Accent1 4 4 2 3 2 9" xfId="41208" xr:uid="{00000000-0005-0000-0000-000040A00000}"/>
    <cellStyle name="20% - Accent1 4 4 2 3 3" xfId="41209" xr:uid="{00000000-0005-0000-0000-000041A00000}"/>
    <cellStyle name="20% - Accent1 4 4 2 3 3 2" xfId="41210" xr:uid="{00000000-0005-0000-0000-000042A00000}"/>
    <cellStyle name="20% - Accent1 4 4 2 3 3 2 2" xfId="41211" xr:uid="{00000000-0005-0000-0000-000043A00000}"/>
    <cellStyle name="20% - Accent1 4 4 2 3 3 2 2 2" xfId="41212" xr:uid="{00000000-0005-0000-0000-000044A00000}"/>
    <cellStyle name="20% - Accent1 4 4 2 3 3 2 2 2 2" xfId="41213" xr:uid="{00000000-0005-0000-0000-000045A00000}"/>
    <cellStyle name="20% - Accent1 4 4 2 3 3 2 2 3" xfId="41214" xr:uid="{00000000-0005-0000-0000-000046A00000}"/>
    <cellStyle name="20% - Accent1 4 4 2 3 3 2 3" xfId="41215" xr:uid="{00000000-0005-0000-0000-000047A00000}"/>
    <cellStyle name="20% - Accent1 4 4 2 3 3 2 3 2" xfId="41216" xr:uid="{00000000-0005-0000-0000-000048A00000}"/>
    <cellStyle name="20% - Accent1 4 4 2 3 3 2 4" xfId="41217" xr:uid="{00000000-0005-0000-0000-000049A00000}"/>
    <cellStyle name="20% - Accent1 4 4 2 3 3 3" xfId="41218" xr:uid="{00000000-0005-0000-0000-00004AA00000}"/>
    <cellStyle name="20% - Accent1 4 4 2 3 3 3 2" xfId="41219" xr:uid="{00000000-0005-0000-0000-00004BA00000}"/>
    <cellStyle name="20% - Accent1 4 4 2 3 3 3 2 2" xfId="41220" xr:uid="{00000000-0005-0000-0000-00004CA00000}"/>
    <cellStyle name="20% - Accent1 4 4 2 3 3 3 2 2 2" xfId="41221" xr:uid="{00000000-0005-0000-0000-00004DA00000}"/>
    <cellStyle name="20% - Accent1 4 4 2 3 3 3 2 3" xfId="41222" xr:uid="{00000000-0005-0000-0000-00004EA00000}"/>
    <cellStyle name="20% - Accent1 4 4 2 3 3 3 3" xfId="41223" xr:uid="{00000000-0005-0000-0000-00004FA00000}"/>
    <cellStyle name="20% - Accent1 4 4 2 3 3 3 3 2" xfId="41224" xr:uid="{00000000-0005-0000-0000-000050A00000}"/>
    <cellStyle name="20% - Accent1 4 4 2 3 3 3 4" xfId="41225" xr:uid="{00000000-0005-0000-0000-000051A00000}"/>
    <cellStyle name="20% - Accent1 4 4 2 3 3 4" xfId="41226" xr:uid="{00000000-0005-0000-0000-000052A00000}"/>
    <cellStyle name="20% - Accent1 4 4 2 3 3 4 2" xfId="41227" xr:uid="{00000000-0005-0000-0000-000053A00000}"/>
    <cellStyle name="20% - Accent1 4 4 2 3 3 4 2 2" xfId="41228" xr:uid="{00000000-0005-0000-0000-000054A00000}"/>
    <cellStyle name="20% - Accent1 4 4 2 3 3 4 2 2 2" xfId="41229" xr:uid="{00000000-0005-0000-0000-000055A00000}"/>
    <cellStyle name="20% - Accent1 4 4 2 3 3 4 2 3" xfId="41230" xr:uid="{00000000-0005-0000-0000-000056A00000}"/>
    <cellStyle name="20% - Accent1 4 4 2 3 3 4 3" xfId="41231" xr:uid="{00000000-0005-0000-0000-000057A00000}"/>
    <cellStyle name="20% - Accent1 4 4 2 3 3 4 3 2" xfId="41232" xr:uid="{00000000-0005-0000-0000-000058A00000}"/>
    <cellStyle name="20% - Accent1 4 4 2 3 3 4 4" xfId="41233" xr:uid="{00000000-0005-0000-0000-000059A00000}"/>
    <cellStyle name="20% - Accent1 4 4 2 3 3 5" xfId="41234" xr:uid="{00000000-0005-0000-0000-00005AA00000}"/>
    <cellStyle name="20% - Accent1 4 4 2 3 3 5 2" xfId="41235" xr:uid="{00000000-0005-0000-0000-00005BA00000}"/>
    <cellStyle name="20% - Accent1 4 4 2 3 3 5 2 2" xfId="41236" xr:uid="{00000000-0005-0000-0000-00005CA00000}"/>
    <cellStyle name="20% - Accent1 4 4 2 3 3 5 3" xfId="41237" xr:uid="{00000000-0005-0000-0000-00005DA00000}"/>
    <cellStyle name="20% - Accent1 4 4 2 3 3 6" xfId="41238" xr:uid="{00000000-0005-0000-0000-00005EA00000}"/>
    <cellStyle name="20% - Accent1 4 4 2 3 3 6 2" xfId="41239" xr:uid="{00000000-0005-0000-0000-00005FA00000}"/>
    <cellStyle name="20% - Accent1 4 4 2 3 3 6 2 2" xfId="41240" xr:uid="{00000000-0005-0000-0000-000060A00000}"/>
    <cellStyle name="20% - Accent1 4 4 2 3 3 6 3" xfId="41241" xr:uid="{00000000-0005-0000-0000-000061A00000}"/>
    <cellStyle name="20% - Accent1 4 4 2 3 3 7" xfId="41242" xr:uid="{00000000-0005-0000-0000-000062A00000}"/>
    <cellStyle name="20% - Accent1 4 4 2 3 3 7 2" xfId="41243" xr:uid="{00000000-0005-0000-0000-000063A00000}"/>
    <cellStyle name="20% - Accent1 4 4 2 3 3 8" xfId="41244" xr:uid="{00000000-0005-0000-0000-000064A00000}"/>
    <cellStyle name="20% - Accent1 4 4 2 3 3 8 2" xfId="41245" xr:uid="{00000000-0005-0000-0000-000065A00000}"/>
    <cellStyle name="20% - Accent1 4 4 2 3 3 9" xfId="41246" xr:uid="{00000000-0005-0000-0000-000066A00000}"/>
    <cellStyle name="20% - Accent1 4 4 2 3 4" xfId="41247" xr:uid="{00000000-0005-0000-0000-000067A00000}"/>
    <cellStyle name="20% - Accent1 4 4 2 3 4 2" xfId="41248" xr:uid="{00000000-0005-0000-0000-000068A00000}"/>
    <cellStyle name="20% - Accent1 4 4 2 3 4 2 2" xfId="41249" xr:uid="{00000000-0005-0000-0000-000069A00000}"/>
    <cellStyle name="20% - Accent1 4 4 2 3 4 2 2 2" xfId="41250" xr:uid="{00000000-0005-0000-0000-00006AA00000}"/>
    <cellStyle name="20% - Accent1 4 4 2 3 4 2 3" xfId="41251" xr:uid="{00000000-0005-0000-0000-00006BA00000}"/>
    <cellStyle name="20% - Accent1 4 4 2 3 4 3" xfId="41252" xr:uid="{00000000-0005-0000-0000-00006CA00000}"/>
    <cellStyle name="20% - Accent1 4 4 2 3 4 3 2" xfId="41253" xr:uid="{00000000-0005-0000-0000-00006DA00000}"/>
    <cellStyle name="20% - Accent1 4 4 2 3 4 4" xfId="41254" xr:uid="{00000000-0005-0000-0000-00006EA00000}"/>
    <cellStyle name="20% - Accent1 4 4 2 3 5" xfId="41255" xr:uid="{00000000-0005-0000-0000-00006FA00000}"/>
    <cellStyle name="20% - Accent1 4 4 2 3 5 2" xfId="41256" xr:uid="{00000000-0005-0000-0000-000070A00000}"/>
    <cellStyle name="20% - Accent1 4 4 2 3 5 2 2" xfId="41257" xr:uid="{00000000-0005-0000-0000-000071A00000}"/>
    <cellStyle name="20% - Accent1 4 4 2 3 5 2 2 2" xfId="41258" xr:uid="{00000000-0005-0000-0000-000072A00000}"/>
    <cellStyle name="20% - Accent1 4 4 2 3 5 2 3" xfId="41259" xr:uid="{00000000-0005-0000-0000-000073A00000}"/>
    <cellStyle name="20% - Accent1 4 4 2 3 5 3" xfId="41260" xr:uid="{00000000-0005-0000-0000-000074A00000}"/>
    <cellStyle name="20% - Accent1 4 4 2 3 5 3 2" xfId="41261" xr:uid="{00000000-0005-0000-0000-000075A00000}"/>
    <cellStyle name="20% - Accent1 4 4 2 3 5 4" xfId="41262" xr:uid="{00000000-0005-0000-0000-000076A00000}"/>
    <cellStyle name="20% - Accent1 4 4 2 3 6" xfId="41263" xr:uid="{00000000-0005-0000-0000-000077A00000}"/>
    <cellStyle name="20% - Accent1 4 4 2 3 6 2" xfId="41264" xr:uid="{00000000-0005-0000-0000-000078A00000}"/>
    <cellStyle name="20% - Accent1 4 4 2 3 6 2 2" xfId="41265" xr:uid="{00000000-0005-0000-0000-000079A00000}"/>
    <cellStyle name="20% - Accent1 4 4 2 3 6 2 2 2" xfId="41266" xr:uid="{00000000-0005-0000-0000-00007AA00000}"/>
    <cellStyle name="20% - Accent1 4 4 2 3 6 2 3" xfId="41267" xr:uid="{00000000-0005-0000-0000-00007BA00000}"/>
    <cellStyle name="20% - Accent1 4 4 2 3 6 3" xfId="41268" xr:uid="{00000000-0005-0000-0000-00007CA00000}"/>
    <cellStyle name="20% - Accent1 4 4 2 3 6 3 2" xfId="41269" xr:uid="{00000000-0005-0000-0000-00007DA00000}"/>
    <cellStyle name="20% - Accent1 4 4 2 3 6 4" xfId="41270" xr:uid="{00000000-0005-0000-0000-00007EA00000}"/>
    <cellStyle name="20% - Accent1 4 4 2 3 7" xfId="41271" xr:uid="{00000000-0005-0000-0000-00007FA00000}"/>
    <cellStyle name="20% - Accent1 4 4 2 3 7 2" xfId="41272" xr:uid="{00000000-0005-0000-0000-000080A00000}"/>
    <cellStyle name="20% - Accent1 4 4 2 3 7 2 2" xfId="41273" xr:uid="{00000000-0005-0000-0000-000081A00000}"/>
    <cellStyle name="20% - Accent1 4 4 2 3 7 3" xfId="41274" xr:uid="{00000000-0005-0000-0000-000082A00000}"/>
    <cellStyle name="20% - Accent1 4 4 2 3 8" xfId="41275" xr:uid="{00000000-0005-0000-0000-000083A00000}"/>
    <cellStyle name="20% - Accent1 4 4 2 3 8 2" xfId="41276" xr:uid="{00000000-0005-0000-0000-000084A00000}"/>
    <cellStyle name="20% - Accent1 4 4 2 3 8 2 2" xfId="41277" xr:uid="{00000000-0005-0000-0000-000085A00000}"/>
    <cellStyle name="20% - Accent1 4 4 2 3 8 3" xfId="41278" xr:uid="{00000000-0005-0000-0000-000086A00000}"/>
    <cellStyle name="20% - Accent1 4 4 2 3 9" xfId="41279" xr:uid="{00000000-0005-0000-0000-000087A00000}"/>
    <cellStyle name="20% - Accent1 4 4 2 3 9 2" xfId="41280" xr:uid="{00000000-0005-0000-0000-000088A00000}"/>
    <cellStyle name="20% - Accent1 4 4 2 4" xfId="41281" xr:uid="{00000000-0005-0000-0000-000089A00000}"/>
    <cellStyle name="20% - Accent1 4 4 2 4 10" xfId="41282" xr:uid="{00000000-0005-0000-0000-00008AA00000}"/>
    <cellStyle name="20% - Accent1 4 4 2 4 10 2" xfId="41283" xr:uid="{00000000-0005-0000-0000-00008BA00000}"/>
    <cellStyle name="20% - Accent1 4 4 2 4 11" xfId="41284" xr:uid="{00000000-0005-0000-0000-00008CA00000}"/>
    <cellStyle name="20% - Accent1 4 4 2 4 2" xfId="41285" xr:uid="{00000000-0005-0000-0000-00008DA00000}"/>
    <cellStyle name="20% - Accent1 4 4 2 4 2 2" xfId="41286" xr:uid="{00000000-0005-0000-0000-00008EA00000}"/>
    <cellStyle name="20% - Accent1 4 4 2 4 2 2 2" xfId="41287" xr:uid="{00000000-0005-0000-0000-00008FA00000}"/>
    <cellStyle name="20% - Accent1 4 4 2 4 2 2 2 2" xfId="41288" xr:uid="{00000000-0005-0000-0000-000090A00000}"/>
    <cellStyle name="20% - Accent1 4 4 2 4 2 2 2 2 2" xfId="41289" xr:uid="{00000000-0005-0000-0000-000091A00000}"/>
    <cellStyle name="20% - Accent1 4 4 2 4 2 2 2 3" xfId="41290" xr:uid="{00000000-0005-0000-0000-000092A00000}"/>
    <cellStyle name="20% - Accent1 4 4 2 4 2 2 3" xfId="41291" xr:uid="{00000000-0005-0000-0000-000093A00000}"/>
    <cellStyle name="20% - Accent1 4 4 2 4 2 2 3 2" xfId="41292" xr:uid="{00000000-0005-0000-0000-000094A00000}"/>
    <cellStyle name="20% - Accent1 4 4 2 4 2 2 4" xfId="41293" xr:uid="{00000000-0005-0000-0000-000095A00000}"/>
    <cellStyle name="20% - Accent1 4 4 2 4 2 3" xfId="41294" xr:uid="{00000000-0005-0000-0000-000096A00000}"/>
    <cellStyle name="20% - Accent1 4 4 2 4 2 3 2" xfId="41295" xr:uid="{00000000-0005-0000-0000-000097A00000}"/>
    <cellStyle name="20% - Accent1 4 4 2 4 2 3 2 2" xfId="41296" xr:uid="{00000000-0005-0000-0000-000098A00000}"/>
    <cellStyle name="20% - Accent1 4 4 2 4 2 3 2 2 2" xfId="41297" xr:uid="{00000000-0005-0000-0000-000099A00000}"/>
    <cellStyle name="20% - Accent1 4 4 2 4 2 3 2 3" xfId="41298" xr:uid="{00000000-0005-0000-0000-00009AA00000}"/>
    <cellStyle name="20% - Accent1 4 4 2 4 2 3 3" xfId="41299" xr:uid="{00000000-0005-0000-0000-00009BA00000}"/>
    <cellStyle name="20% - Accent1 4 4 2 4 2 3 3 2" xfId="41300" xr:uid="{00000000-0005-0000-0000-00009CA00000}"/>
    <cellStyle name="20% - Accent1 4 4 2 4 2 3 4" xfId="41301" xr:uid="{00000000-0005-0000-0000-00009DA00000}"/>
    <cellStyle name="20% - Accent1 4 4 2 4 2 4" xfId="41302" xr:uid="{00000000-0005-0000-0000-00009EA00000}"/>
    <cellStyle name="20% - Accent1 4 4 2 4 2 4 2" xfId="41303" xr:uid="{00000000-0005-0000-0000-00009FA00000}"/>
    <cellStyle name="20% - Accent1 4 4 2 4 2 4 2 2" xfId="41304" xr:uid="{00000000-0005-0000-0000-0000A0A00000}"/>
    <cellStyle name="20% - Accent1 4 4 2 4 2 4 2 2 2" xfId="41305" xr:uid="{00000000-0005-0000-0000-0000A1A00000}"/>
    <cellStyle name="20% - Accent1 4 4 2 4 2 4 2 3" xfId="41306" xr:uid="{00000000-0005-0000-0000-0000A2A00000}"/>
    <cellStyle name="20% - Accent1 4 4 2 4 2 4 3" xfId="41307" xr:uid="{00000000-0005-0000-0000-0000A3A00000}"/>
    <cellStyle name="20% - Accent1 4 4 2 4 2 4 3 2" xfId="41308" xr:uid="{00000000-0005-0000-0000-0000A4A00000}"/>
    <cellStyle name="20% - Accent1 4 4 2 4 2 4 4" xfId="41309" xr:uid="{00000000-0005-0000-0000-0000A5A00000}"/>
    <cellStyle name="20% - Accent1 4 4 2 4 2 5" xfId="41310" xr:uid="{00000000-0005-0000-0000-0000A6A00000}"/>
    <cellStyle name="20% - Accent1 4 4 2 4 2 5 2" xfId="41311" xr:uid="{00000000-0005-0000-0000-0000A7A00000}"/>
    <cellStyle name="20% - Accent1 4 4 2 4 2 5 2 2" xfId="41312" xr:uid="{00000000-0005-0000-0000-0000A8A00000}"/>
    <cellStyle name="20% - Accent1 4 4 2 4 2 5 3" xfId="41313" xr:uid="{00000000-0005-0000-0000-0000A9A00000}"/>
    <cellStyle name="20% - Accent1 4 4 2 4 2 6" xfId="41314" xr:uid="{00000000-0005-0000-0000-0000AAA00000}"/>
    <cellStyle name="20% - Accent1 4 4 2 4 2 6 2" xfId="41315" xr:uid="{00000000-0005-0000-0000-0000ABA00000}"/>
    <cellStyle name="20% - Accent1 4 4 2 4 2 6 2 2" xfId="41316" xr:uid="{00000000-0005-0000-0000-0000ACA00000}"/>
    <cellStyle name="20% - Accent1 4 4 2 4 2 6 3" xfId="41317" xr:uid="{00000000-0005-0000-0000-0000ADA00000}"/>
    <cellStyle name="20% - Accent1 4 4 2 4 2 7" xfId="41318" xr:uid="{00000000-0005-0000-0000-0000AEA00000}"/>
    <cellStyle name="20% - Accent1 4 4 2 4 2 7 2" xfId="41319" xr:uid="{00000000-0005-0000-0000-0000AFA00000}"/>
    <cellStyle name="20% - Accent1 4 4 2 4 2 8" xfId="41320" xr:uid="{00000000-0005-0000-0000-0000B0A00000}"/>
    <cellStyle name="20% - Accent1 4 4 2 4 2 8 2" xfId="41321" xr:uid="{00000000-0005-0000-0000-0000B1A00000}"/>
    <cellStyle name="20% - Accent1 4 4 2 4 2 9" xfId="41322" xr:uid="{00000000-0005-0000-0000-0000B2A00000}"/>
    <cellStyle name="20% - Accent1 4 4 2 4 3" xfId="41323" xr:uid="{00000000-0005-0000-0000-0000B3A00000}"/>
    <cellStyle name="20% - Accent1 4 4 2 4 3 2" xfId="41324" xr:uid="{00000000-0005-0000-0000-0000B4A00000}"/>
    <cellStyle name="20% - Accent1 4 4 2 4 3 2 2" xfId="41325" xr:uid="{00000000-0005-0000-0000-0000B5A00000}"/>
    <cellStyle name="20% - Accent1 4 4 2 4 3 2 2 2" xfId="41326" xr:uid="{00000000-0005-0000-0000-0000B6A00000}"/>
    <cellStyle name="20% - Accent1 4 4 2 4 3 2 2 2 2" xfId="41327" xr:uid="{00000000-0005-0000-0000-0000B7A00000}"/>
    <cellStyle name="20% - Accent1 4 4 2 4 3 2 2 3" xfId="41328" xr:uid="{00000000-0005-0000-0000-0000B8A00000}"/>
    <cellStyle name="20% - Accent1 4 4 2 4 3 2 3" xfId="41329" xr:uid="{00000000-0005-0000-0000-0000B9A00000}"/>
    <cellStyle name="20% - Accent1 4 4 2 4 3 2 3 2" xfId="41330" xr:uid="{00000000-0005-0000-0000-0000BAA00000}"/>
    <cellStyle name="20% - Accent1 4 4 2 4 3 2 4" xfId="41331" xr:uid="{00000000-0005-0000-0000-0000BBA00000}"/>
    <cellStyle name="20% - Accent1 4 4 2 4 3 3" xfId="41332" xr:uid="{00000000-0005-0000-0000-0000BCA00000}"/>
    <cellStyle name="20% - Accent1 4 4 2 4 3 3 2" xfId="41333" xr:uid="{00000000-0005-0000-0000-0000BDA00000}"/>
    <cellStyle name="20% - Accent1 4 4 2 4 3 3 2 2" xfId="41334" xr:uid="{00000000-0005-0000-0000-0000BEA00000}"/>
    <cellStyle name="20% - Accent1 4 4 2 4 3 3 2 2 2" xfId="41335" xr:uid="{00000000-0005-0000-0000-0000BFA00000}"/>
    <cellStyle name="20% - Accent1 4 4 2 4 3 3 2 3" xfId="41336" xr:uid="{00000000-0005-0000-0000-0000C0A00000}"/>
    <cellStyle name="20% - Accent1 4 4 2 4 3 3 3" xfId="41337" xr:uid="{00000000-0005-0000-0000-0000C1A00000}"/>
    <cellStyle name="20% - Accent1 4 4 2 4 3 3 3 2" xfId="41338" xr:uid="{00000000-0005-0000-0000-0000C2A00000}"/>
    <cellStyle name="20% - Accent1 4 4 2 4 3 3 4" xfId="41339" xr:uid="{00000000-0005-0000-0000-0000C3A00000}"/>
    <cellStyle name="20% - Accent1 4 4 2 4 3 4" xfId="41340" xr:uid="{00000000-0005-0000-0000-0000C4A00000}"/>
    <cellStyle name="20% - Accent1 4 4 2 4 3 4 2" xfId="41341" xr:uid="{00000000-0005-0000-0000-0000C5A00000}"/>
    <cellStyle name="20% - Accent1 4 4 2 4 3 4 2 2" xfId="41342" xr:uid="{00000000-0005-0000-0000-0000C6A00000}"/>
    <cellStyle name="20% - Accent1 4 4 2 4 3 4 2 2 2" xfId="41343" xr:uid="{00000000-0005-0000-0000-0000C7A00000}"/>
    <cellStyle name="20% - Accent1 4 4 2 4 3 4 2 3" xfId="41344" xr:uid="{00000000-0005-0000-0000-0000C8A00000}"/>
    <cellStyle name="20% - Accent1 4 4 2 4 3 4 3" xfId="41345" xr:uid="{00000000-0005-0000-0000-0000C9A00000}"/>
    <cellStyle name="20% - Accent1 4 4 2 4 3 4 3 2" xfId="41346" xr:uid="{00000000-0005-0000-0000-0000CAA00000}"/>
    <cellStyle name="20% - Accent1 4 4 2 4 3 4 4" xfId="41347" xr:uid="{00000000-0005-0000-0000-0000CBA00000}"/>
    <cellStyle name="20% - Accent1 4 4 2 4 3 5" xfId="41348" xr:uid="{00000000-0005-0000-0000-0000CCA00000}"/>
    <cellStyle name="20% - Accent1 4 4 2 4 3 5 2" xfId="41349" xr:uid="{00000000-0005-0000-0000-0000CDA00000}"/>
    <cellStyle name="20% - Accent1 4 4 2 4 3 5 2 2" xfId="41350" xr:uid="{00000000-0005-0000-0000-0000CEA00000}"/>
    <cellStyle name="20% - Accent1 4 4 2 4 3 5 3" xfId="41351" xr:uid="{00000000-0005-0000-0000-0000CFA00000}"/>
    <cellStyle name="20% - Accent1 4 4 2 4 3 6" xfId="41352" xr:uid="{00000000-0005-0000-0000-0000D0A00000}"/>
    <cellStyle name="20% - Accent1 4 4 2 4 3 6 2" xfId="41353" xr:uid="{00000000-0005-0000-0000-0000D1A00000}"/>
    <cellStyle name="20% - Accent1 4 4 2 4 3 6 2 2" xfId="41354" xr:uid="{00000000-0005-0000-0000-0000D2A00000}"/>
    <cellStyle name="20% - Accent1 4 4 2 4 3 6 3" xfId="41355" xr:uid="{00000000-0005-0000-0000-0000D3A00000}"/>
    <cellStyle name="20% - Accent1 4 4 2 4 3 7" xfId="41356" xr:uid="{00000000-0005-0000-0000-0000D4A00000}"/>
    <cellStyle name="20% - Accent1 4 4 2 4 3 7 2" xfId="41357" xr:uid="{00000000-0005-0000-0000-0000D5A00000}"/>
    <cellStyle name="20% - Accent1 4 4 2 4 3 8" xfId="41358" xr:uid="{00000000-0005-0000-0000-0000D6A00000}"/>
    <cellStyle name="20% - Accent1 4 4 2 4 3 8 2" xfId="41359" xr:uid="{00000000-0005-0000-0000-0000D7A00000}"/>
    <cellStyle name="20% - Accent1 4 4 2 4 3 9" xfId="41360" xr:uid="{00000000-0005-0000-0000-0000D8A00000}"/>
    <cellStyle name="20% - Accent1 4 4 2 4 4" xfId="41361" xr:uid="{00000000-0005-0000-0000-0000D9A00000}"/>
    <cellStyle name="20% - Accent1 4 4 2 4 4 2" xfId="41362" xr:uid="{00000000-0005-0000-0000-0000DAA00000}"/>
    <cellStyle name="20% - Accent1 4 4 2 4 4 2 2" xfId="41363" xr:uid="{00000000-0005-0000-0000-0000DBA00000}"/>
    <cellStyle name="20% - Accent1 4 4 2 4 4 2 2 2" xfId="41364" xr:uid="{00000000-0005-0000-0000-0000DCA00000}"/>
    <cellStyle name="20% - Accent1 4 4 2 4 4 2 3" xfId="41365" xr:uid="{00000000-0005-0000-0000-0000DDA00000}"/>
    <cellStyle name="20% - Accent1 4 4 2 4 4 3" xfId="41366" xr:uid="{00000000-0005-0000-0000-0000DEA00000}"/>
    <cellStyle name="20% - Accent1 4 4 2 4 4 3 2" xfId="41367" xr:uid="{00000000-0005-0000-0000-0000DFA00000}"/>
    <cellStyle name="20% - Accent1 4 4 2 4 4 4" xfId="41368" xr:uid="{00000000-0005-0000-0000-0000E0A00000}"/>
    <cellStyle name="20% - Accent1 4 4 2 4 5" xfId="41369" xr:uid="{00000000-0005-0000-0000-0000E1A00000}"/>
    <cellStyle name="20% - Accent1 4 4 2 4 5 2" xfId="41370" xr:uid="{00000000-0005-0000-0000-0000E2A00000}"/>
    <cellStyle name="20% - Accent1 4 4 2 4 5 2 2" xfId="41371" xr:uid="{00000000-0005-0000-0000-0000E3A00000}"/>
    <cellStyle name="20% - Accent1 4 4 2 4 5 2 2 2" xfId="41372" xr:uid="{00000000-0005-0000-0000-0000E4A00000}"/>
    <cellStyle name="20% - Accent1 4 4 2 4 5 2 3" xfId="41373" xr:uid="{00000000-0005-0000-0000-0000E5A00000}"/>
    <cellStyle name="20% - Accent1 4 4 2 4 5 3" xfId="41374" xr:uid="{00000000-0005-0000-0000-0000E6A00000}"/>
    <cellStyle name="20% - Accent1 4 4 2 4 5 3 2" xfId="41375" xr:uid="{00000000-0005-0000-0000-0000E7A00000}"/>
    <cellStyle name="20% - Accent1 4 4 2 4 5 4" xfId="41376" xr:uid="{00000000-0005-0000-0000-0000E8A00000}"/>
    <cellStyle name="20% - Accent1 4 4 2 4 6" xfId="41377" xr:uid="{00000000-0005-0000-0000-0000E9A00000}"/>
    <cellStyle name="20% - Accent1 4 4 2 4 6 2" xfId="41378" xr:uid="{00000000-0005-0000-0000-0000EAA00000}"/>
    <cellStyle name="20% - Accent1 4 4 2 4 6 2 2" xfId="41379" xr:uid="{00000000-0005-0000-0000-0000EBA00000}"/>
    <cellStyle name="20% - Accent1 4 4 2 4 6 2 2 2" xfId="41380" xr:uid="{00000000-0005-0000-0000-0000ECA00000}"/>
    <cellStyle name="20% - Accent1 4 4 2 4 6 2 3" xfId="41381" xr:uid="{00000000-0005-0000-0000-0000EDA00000}"/>
    <cellStyle name="20% - Accent1 4 4 2 4 6 3" xfId="41382" xr:uid="{00000000-0005-0000-0000-0000EEA00000}"/>
    <cellStyle name="20% - Accent1 4 4 2 4 6 3 2" xfId="41383" xr:uid="{00000000-0005-0000-0000-0000EFA00000}"/>
    <cellStyle name="20% - Accent1 4 4 2 4 6 4" xfId="41384" xr:uid="{00000000-0005-0000-0000-0000F0A00000}"/>
    <cellStyle name="20% - Accent1 4 4 2 4 7" xfId="41385" xr:uid="{00000000-0005-0000-0000-0000F1A00000}"/>
    <cellStyle name="20% - Accent1 4 4 2 4 7 2" xfId="41386" xr:uid="{00000000-0005-0000-0000-0000F2A00000}"/>
    <cellStyle name="20% - Accent1 4 4 2 4 7 2 2" xfId="41387" xr:uid="{00000000-0005-0000-0000-0000F3A00000}"/>
    <cellStyle name="20% - Accent1 4 4 2 4 7 3" xfId="41388" xr:uid="{00000000-0005-0000-0000-0000F4A00000}"/>
    <cellStyle name="20% - Accent1 4 4 2 4 8" xfId="41389" xr:uid="{00000000-0005-0000-0000-0000F5A00000}"/>
    <cellStyle name="20% - Accent1 4 4 2 4 8 2" xfId="41390" xr:uid="{00000000-0005-0000-0000-0000F6A00000}"/>
    <cellStyle name="20% - Accent1 4 4 2 4 8 2 2" xfId="41391" xr:uid="{00000000-0005-0000-0000-0000F7A00000}"/>
    <cellStyle name="20% - Accent1 4 4 2 4 8 3" xfId="41392" xr:uid="{00000000-0005-0000-0000-0000F8A00000}"/>
    <cellStyle name="20% - Accent1 4 4 2 4 9" xfId="41393" xr:uid="{00000000-0005-0000-0000-0000F9A00000}"/>
    <cellStyle name="20% - Accent1 4 4 2 4 9 2" xfId="41394" xr:uid="{00000000-0005-0000-0000-0000FAA00000}"/>
    <cellStyle name="20% - Accent1 4 4 2 5" xfId="41395" xr:uid="{00000000-0005-0000-0000-0000FBA00000}"/>
    <cellStyle name="20% - Accent1 4 4 2 5 10" xfId="41396" xr:uid="{00000000-0005-0000-0000-0000FCA00000}"/>
    <cellStyle name="20% - Accent1 4 4 2 5 10 2" xfId="41397" xr:uid="{00000000-0005-0000-0000-0000FDA00000}"/>
    <cellStyle name="20% - Accent1 4 4 2 5 11" xfId="41398" xr:uid="{00000000-0005-0000-0000-0000FEA00000}"/>
    <cellStyle name="20% - Accent1 4 4 2 5 2" xfId="41399" xr:uid="{00000000-0005-0000-0000-0000FFA00000}"/>
    <cellStyle name="20% - Accent1 4 4 2 5 2 2" xfId="41400" xr:uid="{00000000-0005-0000-0000-000000A10000}"/>
    <cellStyle name="20% - Accent1 4 4 2 5 2 2 2" xfId="41401" xr:uid="{00000000-0005-0000-0000-000001A10000}"/>
    <cellStyle name="20% - Accent1 4 4 2 5 2 2 2 2" xfId="41402" xr:uid="{00000000-0005-0000-0000-000002A10000}"/>
    <cellStyle name="20% - Accent1 4 4 2 5 2 2 2 2 2" xfId="41403" xr:uid="{00000000-0005-0000-0000-000003A10000}"/>
    <cellStyle name="20% - Accent1 4 4 2 5 2 2 2 3" xfId="41404" xr:uid="{00000000-0005-0000-0000-000004A10000}"/>
    <cellStyle name="20% - Accent1 4 4 2 5 2 2 3" xfId="41405" xr:uid="{00000000-0005-0000-0000-000005A10000}"/>
    <cellStyle name="20% - Accent1 4 4 2 5 2 2 3 2" xfId="41406" xr:uid="{00000000-0005-0000-0000-000006A10000}"/>
    <cellStyle name="20% - Accent1 4 4 2 5 2 2 4" xfId="41407" xr:uid="{00000000-0005-0000-0000-000007A10000}"/>
    <cellStyle name="20% - Accent1 4 4 2 5 2 3" xfId="41408" xr:uid="{00000000-0005-0000-0000-000008A10000}"/>
    <cellStyle name="20% - Accent1 4 4 2 5 2 3 2" xfId="41409" xr:uid="{00000000-0005-0000-0000-000009A10000}"/>
    <cellStyle name="20% - Accent1 4 4 2 5 2 3 2 2" xfId="41410" xr:uid="{00000000-0005-0000-0000-00000AA10000}"/>
    <cellStyle name="20% - Accent1 4 4 2 5 2 3 2 2 2" xfId="41411" xr:uid="{00000000-0005-0000-0000-00000BA10000}"/>
    <cellStyle name="20% - Accent1 4 4 2 5 2 3 2 3" xfId="41412" xr:uid="{00000000-0005-0000-0000-00000CA10000}"/>
    <cellStyle name="20% - Accent1 4 4 2 5 2 3 3" xfId="41413" xr:uid="{00000000-0005-0000-0000-00000DA10000}"/>
    <cellStyle name="20% - Accent1 4 4 2 5 2 3 3 2" xfId="41414" xr:uid="{00000000-0005-0000-0000-00000EA10000}"/>
    <cellStyle name="20% - Accent1 4 4 2 5 2 3 4" xfId="41415" xr:uid="{00000000-0005-0000-0000-00000FA10000}"/>
    <cellStyle name="20% - Accent1 4 4 2 5 2 4" xfId="41416" xr:uid="{00000000-0005-0000-0000-000010A10000}"/>
    <cellStyle name="20% - Accent1 4 4 2 5 2 4 2" xfId="41417" xr:uid="{00000000-0005-0000-0000-000011A10000}"/>
    <cellStyle name="20% - Accent1 4 4 2 5 2 4 2 2" xfId="41418" xr:uid="{00000000-0005-0000-0000-000012A10000}"/>
    <cellStyle name="20% - Accent1 4 4 2 5 2 4 2 2 2" xfId="41419" xr:uid="{00000000-0005-0000-0000-000013A10000}"/>
    <cellStyle name="20% - Accent1 4 4 2 5 2 4 2 3" xfId="41420" xr:uid="{00000000-0005-0000-0000-000014A10000}"/>
    <cellStyle name="20% - Accent1 4 4 2 5 2 4 3" xfId="41421" xr:uid="{00000000-0005-0000-0000-000015A10000}"/>
    <cellStyle name="20% - Accent1 4 4 2 5 2 4 3 2" xfId="41422" xr:uid="{00000000-0005-0000-0000-000016A10000}"/>
    <cellStyle name="20% - Accent1 4 4 2 5 2 4 4" xfId="41423" xr:uid="{00000000-0005-0000-0000-000017A10000}"/>
    <cellStyle name="20% - Accent1 4 4 2 5 2 5" xfId="41424" xr:uid="{00000000-0005-0000-0000-000018A10000}"/>
    <cellStyle name="20% - Accent1 4 4 2 5 2 5 2" xfId="41425" xr:uid="{00000000-0005-0000-0000-000019A10000}"/>
    <cellStyle name="20% - Accent1 4 4 2 5 2 5 2 2" xfId="41426" xr:uid="{00000000-0005-0000-0000-00001AA10000}"/>
    <cellStyle name="20% - Accent1 4 4 2 5 2 5 3" xfId="41427" xr:uid="{00000000-0005-0000-0000-00001BA10000}"/>
    <cellStyle name="20% - Accent1 4 4 2 5 2 6" xfId="41428" xr:uid="{00000000-0005-0000-0000-00001CA10000}"/>
    <cellStyle name="20% - Accent1 4 4 2 5 2 6 2" xfId="41429" xr:uid="{00000000-0005-0000-0000-00001DA10000}"/>
    <cellStyle name="20% - Accent1 4 4 2 5 2 6 2 2" xfId="41430" xr:uid="{00000000-0005-0000-0000-00001EA10000}"/>
    <cellStyle name="20% - Accent1 4 4 2 5 2 6 3" xfId="41431" xr:uid="{00000000-0005-0000-0000-00001FA10000}"/>
    <cellStyle name="20% - Accent1 4 4 2 5 2 7" xfId="41432" xr:uid="{00000000-0005-0000-0000-000020A10000}"/>
    <cellStyle name="20% - Accent1 4 4 2 5 2 7 2" xfId="41433" xr:uid="{00000000-0005-0000-0000-000021A10000}"/>
    <cellStyle name="20% - Accent1 4 4 2 5 2 8" xfId="41434" xr:uid="{00000000-0005-0000-0000-000022A10000}"/>
    <cellStyle name="20% - Accent1 4 4 2 5 2 8 2" xfId="41435" xr:uid="{00000000-0005-0000-0000-000023A10000}"/>
    <cellStyle name="20% - Accent1 4 4 2 5 2 9" xfId="41436" xr:uid="{00000000-0005-0000-0000-000024A10000}"/>
    <cellStyle name="20% - Accent1 4 4 2 5 3" xfId="41437" xr:uid="{00000000-0005-0000-0000-000025A10000}"/>
    <cellStyle name="20% - Accent1 4 4 2 5 3 2" xfId="41438" xr:uid="{00000000-0005-0000-0000-000026A10000}"/>
    <cellStyle name="20% - Accent1 4 4 2 5 3 2 2" xfId="41439" xr:uid="{00000000-0005-0000-0000-000027A10000}"/>
    <cellStyle name="20% - Accent1 4 4 2 5 3 2 2 2" xfId="41440" xr:uid="{00000000-0005-0000-0000-000028A10000}"/>
    <cellStyle name="20% - Accent1 4 4 2 5 3 2 2 2 2" xfId="41441" xr:uid="{00000000-0005-0000-0000-000029A10000}"/>
    <cellStyle name="20% - Accent1 4 4 2 5 3 2 2 3" xfId="41442" xr:uid="{00000000-0005-0000-0000-00002AA10000}"/>
    <cellStyle name="20% - Accent1 4 4 2 5 3 2 3" xfId="41443" xr:uid="{00000000-0005-0000-0000-00002BA10000}"/>
    <cellStyle name="20% - Accent1 4 4 2 5 3 2 3 2" xfId="41444" xr:uid="{00000000-0005-0000-0000-00002CA10000}"/>
    <cellStyle name="20% - Accent1 4 4 2 5 3 2 4" xfId="41445" xr:uid="{00000000-0005-0000-0000-00002DA10000}"/>
    <cellStyle name="20% - Accent1 4 4 2 5 3 3" xfId="41446" xr:uid="{00000000-0005-0000-0000-00002EA10000}"/>
    <cellStyle name="20% - Accent1 4 4 2 5 3 3 2" xfId="41447" xr:uid="{00000000-0005-0000-0000-00002FA10000}"/>
    <cellStyle name="20% - Accent1 4 4 2 5 3 3 2 2" xfId="41448" xr:uid="{00000000-0005-0000-0000-000030A10000}"/>
    <cellStyle name="20% - Accent1 4 4 2 5 3 3 2 2 2" xfId="41449" xr:uid="{00000000-0005-0000-0000-000031A10000}"/>
    <cellStyle name="20% - Accent1 4 4 2 5 3 3 2 3" xfId="41450" xr:uid="{00000000-0005-0000-0000-000032A10000}"/>
    <cellStyle name="20% - Accent1 4 4 2 5 3 3 3" xfId="41451" xr:uid="{00000000-0005-0000-0000-000033A10000}"/>
    <cellStyle name="20% - Accent1 4 4 2 5 3 3 3 2" xfId="41452" xr:uid="{00000000-0005-0000-0000-000034A10000}"/>
    <cellStyle name="20% - Accent1 4 4 2 5 3 3 4" xfId="41453" xr:uid="{00000000-0005-0000-0000-000035A10000}"/>
    <cellStyle name="20% - Accent1 4 4 2 5 3 4" xfId="41454" xr:uid="{00000000-0005-0000-0000-000036A10000}"/>
    <cellStyle name="20% - Accent1 4 4 2 5 3 4 2" xfId="41455" xr:uid="{00000000-0005-0000-0000-000037A10000}"/>
    <cellStyle name="20% - Accent1 4 4 2 5 3 4 2 2" xfId="41456" xr:uid="{00000000-0005-0000-0000-000038A10000}"/>
    <cellStyle name="20% - Accent1 4 4 2 5 3 4 2 2 2" xfId="41457" xr:uid="{00000000-0005-0000-0000-000039A10000}"/>
    <cellStyle name="20% - Accent1 4 4 2 5 3 4 2 3" xfId="41458" xr:uid="{00000000-0005-0000-0000-00003AA10000}"/>
    <cellStyle name="20% - Accent1 4 4 2 5 3 4 3" xfId="41459" xr:uid="{00000000-0005-0000-0000-00003BA10000}"/>
    <cellStyle name="20% - Accent1 4 4 2 5 3 4 3 2" xfId="41460" xr:uid="{00000000-0005-0000-0000-00003CA10000}"/>
    <cellStyle name="20% - Accent1 4 4 2 5 3 4 4" xfId="41461" xr:uid="{00000000-0005-0000-0000-00003DA10000}"/>
    <cellStyle name="20% - Accent1 4 4 2 5 3 5" xfId="41462" xr:uid="{00000000-0005-0000-0000-00003EA10000}"/>
    <cellStyle name="20% - Accent1 4 4 2 5 3 5 2" xfId="41463" xr:uid="{00000000-0005-0000-0000-00003FA10000}"/>
    <cellStyle name="20% - Accent1 4 4 2 5 3 5 2 2" xfId="41464" xr:uid="{00000000-0005-0000-0000-000040A10000}"/>
    <cellStyle name="20% - Accent1 4 4 2 5 3 5 3" xfId="41465" xr:uid="{00000000-0005-0000-0000-000041A10000}"/>
    <cellStyle name="20% - Accent1 4 4 2 5 3 6" xfId="41466" xr:uid="{00000000-0005-0000-0000-000042A10000}"/>
    <cellStyle name="20% - Accent1 4 4 2 5 3 6 2" xfId="41467" xr:uid="{00000000-0005-0000-0000-000043A10000}"/>
    <cellStyle name="20% - Accent1 4 4 2 5 3 6 2 2" xfId="41468" xr:uid="{00000000-0005-0000-0000-000044A10000}"/>
    <cellStyle name="20% - Accent1 4 4 2 5 3 6 3" xfId="41469" xr:uid="{00000000-0005-0000-0000-000045A10000}"/>
    <cellStyle name="20% - Accent1 4 4 2 5 3 7" xfId="41470" xr:uid="{00000000-0005-0000-0000-000046A10000}"/>
    <cellStyle name="20% - Accent1 4 4 2 5 3 7 2" xfId="41471" xr:uid="{00000000-0005-0000-0000-000047A10000}"/>
    <cellStyle name="20% - Accent1 4 4 2 5 3 8" xfId="41472" xr:uid="{00000000-0005-0000-0000-000048A10000}"/>
    <cellStyle name="20% - Accent1 4 4 2 5 3 8 2" xfId="41473" xr:uid="{00000000-0005-0000-0000-000049A10000}"/>
    <cellStyle name="20% - Accent1 4 4 2 5 3 9" xfId="41474" xr:uid="{00000000-0005-0000-0000-00004AA10000}"/>
    <cellStyle name="20% - Accent1 4 4 2 5 4" xfId="41475" xr:uid="{00000000-0005-0000-0000-00004BA10000}"/>
    <cellStyle name="20% - Accent1 4 4 2 5 4 2" xfId="41476" xr:uid="{00000000-0005-0000-0000-00004CA10000}"/>
    <cellStyle name="20% - Accent1 4 4 2 5 4 2 2" xfId="41477" xr:uid="{00000000-0005-0000-0000-00004DA10000}"/>
    <cellStyle name="20% - Accent1 4 4 2 5 4 2 2 2" xfId="41478" xr:uid="{00000000-0005-0000-0000-00004EA10000}"/>
    <cellStyle name="20% - Accent1 4 4 2 5 4 2 3" xfId="41479" xr:uid="{00000000-0005-0000-0000-00004FA10000}"/>
    <cellStyle name="20% - Accent1 4 4 2 5 4 3" xfId="41480" xr:uid="{00000000-0005-0000-0000-000050A10000}"/>
    <cellStyle name="20% - Accent1 4 4 2 5 4 3 2" xfId="41481" xr:uid="{00000000-0005-0000-0000-000051A10000}"/>
    <cellStyle name="20% - Accent1 4 4 2 5 4 4" xfId="41482" xr:uid="{00000000-0005-0000-0000-000052A10000}"/>
    <cellStyle name="20% - Accent1 4 4 2 5 5" xfId="41483" xr:uid="{00000000-0005-0000-0000-000053A10000}"/>
    <cellStyle name="20% - Accent1 4 4 2 5 5 2" xfId="41484" xr:uid="{00000000-0005-0000-0000-000054A10000}"/>
    <cellStyle name="20% - Accent1 4 4 2 5 5 2 2" xfId="41485" xr:uid="{00000000-0005-0000-0000-000055A10000}"/>
    <cellStyle name="20% - Accent1 4 4 2 5 5 2 2 2" xfId="41486" xr:uid="{00000000-0005-0000-0000-000056A10000}"/>
    <cellStyle name="20% - Accent1 4 4 2 5 5 2 3" xfId="41487" xr:uid="{00000000-0005-0000-0000-000057A10000}"/>
    <cellStyle name="20% - Accent1 4 4 2 5 5 3" xfId="41488" xr:uid="{00000000-0005-0000-0000-000058A10000}"/>
    <cellStyle name="20% - Accent1 4 4 2 5 5 3 2" xfId="41489" xr:uid="{00000000-0005-0000-0000-000059A10000}"/>
    <cellStyle name="20% - Accent1 4 4 2 5 5 4" xfId="41490" xr:uid="{00000000-0005-0000-0000-00005AA10000}"/>
    <cellStyle name="20% - Accent1 4 4 2 5 6" xfId="41491" xr:uid="{00000000-0005-0000-0000-00005BA10000}"/>
    <cellStyle name="20% - Accent1 4 4 2 5 6 2" xfId="41492" xr:uid="{00000000-0005-0000-0000-00005CA10000}"/>
    <cellStyle name="20% - Accent1 4 4 2 5 6 2 2" xfId="41493" xr:uid="{00000000-0005-0000-0000-00005DA10000}"/>
    <cellStyle name="20% - Accent1 4 4 2 5 6 2 2 2" xfId="41494" xr:uid="{00000000-0005-0000-0000-00005EA10000}"/>
    <cellStyle name="20% - Accent1 4 4 2 5 6 2 3" xfId="41495" xr:uid="{00000000-0005-0000-0000-00005FA10000}"/>
    <cellStyle name="20% - Accent1 4 4 2 5 6 3" xfId="41496" xr:uid="{00000000-0005-0000-0000-000060A10000}"/>
    <cellStyle name="20% - Accent1 4 4 2 5 6 3 2" xfId="41497" xr:uid="{00000000-0005-0000-0000-000061A10000}"/>
    <cellStyle name="20% - Accent1 4 4 2 5 6 4" xfId="41498" xr:uid="{00000000-0005-0000-0000-000062A10000}"/>
    <cellStyle name="20% - Accent1 4 4 2 5 7" xfId="41499" xr:uid="{00000000-0005-0000-0000-000063A10000}"/>
    <cellStyle name="20% - Accent1 4 4 2 5 7 2" xfId="41500" xr:uid="{00000000-0005-0000-0000-000064A10000}"/>
    <cellStyle name="20% - Accent1 4 4 2 5 7 2 2" xfId="41501" xr:uid="{00000000-0005-0000-0000-000065A10000}"/>
    <cellStyle name="20% - Accent1 4 4 2 5 7 3" xfId="41502" xr:uid="{00000000-0005-0000-0000-000066A10000}"/>
    <cellStyle name="20% - Accent1 4 4 2 5 8" xfId="41503" xr:uid="{00000000-0005-0000-0000-000067A10000}"/>
    <cellStyle name="20% - Accent1 4 4 2 5 8 2" xfId="41504" xr:uid="{00000000-0005-0000-0000-000068A10000}"/>
    <cellStyle name="20% - Accent1 4 4 2 5 8 2 2" xfId="41505" xr:uid="{00000000-0005-0000-0000-000069A10000}"/>
    <cellStyle name="20% - Accent1 4 4 2 5 8 3" xfId="41506" xr:uid="{00000000-0005-0000-0000-00006AA10000}"/>
    <cellStyle name="20% - Accent1 4 4 2 5 9" xfId="41507" xr:uid="{00000000-0005-0000-0000-00006BA10000}"/>
    <cellStyle name="20% - Accent1 4 4 2 5 9 2" xfId="41508" xr:uid="{00000000-0005-0000-0000-00006CA10000}"/>
    <cellStyle name="20% - Accent1 4 4 2 6" xfId="41509" xr:uid="{00000000-0005-0000-0000-00006DA10000}"/>
    <cellStyle name="20% - Accent1 4 4 2 6 2" xfId="41510" xr:uid="{00000000-0005-0000-0000-00006EA10000}"/>
    <cellStyle name="20% - Accent1 4 4 2 6 2 2" xfId="41511" xr:uid="{00000000-0005-0000-0000-00006FA10000}"/>
    <cellStyle name="20% - Accent1 4 4 2 6 2 2 2" xfId="41512" xr:uid="{00000000-0005-0000-0000-000070A10000}"/>
    <cellStyle name="20% - Accent1 4 4 2 6 2 2 2 2" xfId="41513" xr:uid="{00000000-0005-0000-0000-000071A10000}"/>
    <cellStyle name="20% - Accent1 4 4 2 6 2 2 3" xfId="41514" xr:uid="{00000000-0005-0000-0000-000072A10000}"/>
    <cellStyle name="20% - Accent1 4 4 2 6 2 3" xfId="41515" xr:uid="{00000000-0005-0000-0000-000073A10000}"/>
    <cellStyle name="20% - Accent1 4 4 2 6 2 3 2" xfId="41516" xr:uid="{00000000-0005-0000-0000-000074A10000}"/>
    <cellStyle name="20% - Accent1 4 4 2 6 2 4" xfId="41517" xr:uid="{00000000-0005-0000-0000-000075A10000}"/>
    <cellStyle name="20% - Accent1 4 4 2 6 3" xfId="41518" xr:uid="{00000000-0005-0000-0000-000076A10000}"/>
    <cellStyle name="20% - Accent1 4 4 2 6 3 2" xfId="41519" xr:uid="{00000000-0005-0000-0000-000077A10000}"/>
    <cellStyle name="20% - Accent1 4 4 2 6 3 2 2" xfId="41520" xr:uid="{00000000-0005-0000-0000-000078A10000}"/>
    <cellStyle name="20% - Accent1 4 4 2 6 3 2 2 2" xfId="41521" xr:uid="{00000000-0005-0000-0000-000079A10000}"/>
    <cellStyle name="20% - Accent1 4 4 2 6 3 2 3" xfId="41522" xr:uid="{00000000-0005-0000-0000-00007AA10000}"/>
    <cellStyle name="20% - Accent1 4 4 2 6 3 3" xfId="41523" xr:uid="{00000000-0005-0000-0000-00007BA10000}"/>
    <cellStyle name="20% - Accent1 4 4 2 6 3 3 2" xfId="41524" xr:uid="{00000000-0005-0000-0000-00007CA10000}"/>
    <cellStyle name="20% - Accent1 4 4 2 6 3 4" xfId="41525" xr:uid="{00000000-0005-0000-0000-00007DA10000}"/>
    <cellStyle name="20% - Accent1 4 4 2 6 4" xfId="41526" xr:uid="{00000000-0005-0000-0000-00007EA10000}"/>
    <cellStyle name="20% - Accent1 4 4 2 6 4 2" xfId="41527" xr:uid="{00000000-0005-0000-0000-00007FA10000}"/>
    <cellStyle name="20% - Accent1 4 4 2 6 4 2 2" xfId="41528" xr:uid="{00000000-0005-0000-0000-000080A10000}"/>
    <cellStyle name="20% - Accent1 4 4 2 6 4 2 2 2" xfId="41529" xr:uid="{00000000-0005-0000-0000-000081A10000}"/>
    <cellStyle name="20% - Accent1 4 4 2 6 4 2 3" xfId="41530" xr:uid="{00000000-0005-0000-0000-000082A10000}"/>
    <cellStyle name="20% - Accent1 4 4 2 6 4 3" xfId="41531" xr:uid="{00000000-0005-0000-0000-000083A10000}"/>
    <cellStyle name="20% - Accent1 4 4 2 6 4 3 2" xfId="41532" xr:uid="{00000000-0005-0000-0000-000084A10000}"/>
    <cellStyle name="20% - Accent1 4 4 2 6 4 4" xfId="41533" xr:uid="{00000000-0005-0000-0000-000085A10000}"/>
    <cellStyle name="20% - Accent1 4 4 2 6 5" xfId="41534" xr:uid="{00000000-0005-0000-0000-000086A10000}"/>
    <cellStyle name="20% - Accent1 4 4 2 6 5 2" xfId="41535" xr:uid="{00000000-0005-0000-0000-000087A10000}"/>
    <cellStyle name="20% - Accent1 4 4 2 6 5 2 2" xfId="41536" xr:uid="{00000000-0005-0000-0000-000088A10000}"/>
    <cellStyle name="20% - Accent1 4 4 2 6 5 3" xfId="41537" xr:uid="{00000000-0005-0000-0000-000089A10000}"/>
    <cellStyle name="20% - Accent1 4 4 2 6 6" xfId="41538" xr:uid="{00000000-0005-0000-0000-00008AA10000}"/>
    <cellStyle name="20% - Accent1 4 4 2 6 6 2" xfId="41539" xr:uid="{00000000-0005-0000-0000-00008BA10000}"/>
    <cellStyle name="20% - Accent1 4 4 2 6 6 2 2" xfId="41540" xr:uid="{00000000-0005-0000-0000-00008CA10000}"/>
    <cellStyle name="20% - Accent1 4 4 2 6 6 3" xfId="41541" xr:uid="{00000000-0005-0000-0000-00008DA10000}"/>
    <cellStyle name="20% - Accent1 4 4 2 6 7" xfId="41542" xr:uid="{00000000-0005-0000-0000-00008EA10000}"/>
    <cellStyle name="20% - Accent1 4 4 2 6 7 2" xfId="41543" xr:uid="{00000000-0005-0000-0000-00008FA10000}"/>
    <cellStyle name="20% - Accent1 4 4 2 6 8" xfId="41544" xr:uid="{00000000-0005-0000-0000-000090A10000}"/>
    <cellStyle name="20% - Accent1 4 4 2 6 8 2" xfId="41545" xr:uid="{00000000-0005-0000-0000-000091A10000}"/>
    <cellStyle name="20% - Accent1 4 4 2 6 9" xfId="41546" xr:uid="{00000000-0005-0000-0000-000092A10000}"/>
    <cellStyle name="20% - Accent1 4 4 2 7" xfId="41547" xr:uid="{00000000-0005-0000-0000-000093A10000}"/>
    <cellStyle name="20% - Accent1 4 4 2 7 2" xfId="41548" xr:uid="{00000000-0005-0000-0000-000094A10000}"/>
    <cellStyle name="20% - Accent1 4 4 2 7 2 2" xfId="41549" xr:uid="{00000000-0005-0000-0000-000095A10000}"/>
    <cellStyle name="20% - Accent1 4 4 2 7 2 2 2" xfId="41550" xr:uid="{00000000-0005-0000-0000-000096A10000}"/>
    <cellStyle name="20% - Accent1 4 4 2 7 2 2 2 2" xfId="41551" xr:uid="{00000000-0005-0000-0000-000097A10000}"/>
    <cellStyle name="20% - Accent1 4 4 2 7 2 2 3" xfId="41552" xr:uid="{00000000-0005-0000-0000-000098A10000}"/>
    <cellStyle name="20% - Accent1 4 4 2 7 2 3" xfId="41553" xr:uid="{00000000-0005-0000-0000-000099A10000}"/>
    <cellStyle name="20% - Accent1 4 4 2 7 2 3 2" xfId="41554" xr:uid="{00000000-0005-0000-0000-00009AA10000}"/>
    <cellStyle name="20% - Accent1 4 4 2 7 2 4" xfId="41555" xr:uid="{00000000-0005-0000-0000-00009BA10000}"/>
    <cellStyle name="20% - Accent1 4 4 2 7 3" xfId="41556" xr:uid="{00000000-0005-0000-0000-00009CA10000}"/>
    <cellStyle name="20% - Accent1 4 4 2 7 3 2" xfId="41557" xr:uid="{00000000-0005-0000-0000-00009DA10000}"/>
    <cellStyle name="20% - Accent1 4 4 2 7 3 2 2" xfId="41558" xr:uid="{00000000-0005-0000-0000-00009EA10000}"/>
    <cellStyle name="20% - Accent1 4 4 2 7 3 2 2 2" xfId="41559" xr:uid="{00000000-0005-0000-0000-00009FA10000}"/>
    <cellStyle name="20% - Accent1 4 4 2 7 3 2 3" xfId="41560" xr:uid="{00000000-0005-0000-0000-0000A0A10000}"/>
    <cellStyle name="20% - Accent1 4 4 2 7 3 3" xfId="41561" xr:uid="{00000000-0005-0000-0000-0000A1A10000}"/>
    <cellStyle name="20% - Accent1 4 4 2 7 3 3 2" xfId="41562" xr:uid="{00000000-0005-0000-0000-0000A2A10000}"/>
    <cellStyle name="20% - Accent1 4 4 2 7 3 4" xfId="41563" xr:uid="{00000000-0005-0000-0000-0000A3A10000}"/>
    <cellStyle name="20% - Accent1 4 4 2 7 4" xfId="41564" xr:uid="{00000000-0005-0000-0000-0000A4A10000}"/>
    <cellStyle name="20% - Accent1 4 4 2 7 4 2" xfId="41565" xr:uid="{00000000-0005-0000-0000-0000A5A10000}"/>
    <cellStyle name="20% - Accent1 4 4 2 7 4 2 2" xfId="41566" xr:uid="{00000000-0005-0000-0000-0000A6A10000}"/>
    <cellStyle name="20% - Accent1 4 4 2 7 4 2 2 2" xfId="41567" xr:uid="{00000000-0005-0000-0000-0000A7A10000}"/>
    <cellStyle name="20% - Accent1 4 4 2 7 4 2 3" xfId="41568" xr:uid="{00000000-0005-0000-0000-0000A8A10000}"/>
    <cellStyle name="20% - Accent1 4 4 2 7 4 3" xfId="41569" xr:uid="{00000000-0005-0000-0000-0000A9A10000}"/>
    <cellStyle name="20% - Accent1 4 4 2 7 4 3 2" xfId="41570" xr:uid="{00000000-0005-0000-0000-0000AAA10000}"/>
    <cellStyle name="20% - Accent1 4 4 2 7 4 4" xfId="41571" xr:uid="{00000000-0005-0000-0000-0000ABA10000}"/>
    <cellStyle name="20% - Accent1 4 4 2 7 5" xfId="41572" xr:uid="{00000000-0005-0000-0000-0000ACA10000}"/>
    <cellStyle name="20% - Accent1 4 4 2 7 5 2" xfId="41573" xr:uid="{00000000-0005-0000-0000-0000ADA10000}"/>
    <cellStyle name="20% - Accent1 4 4 2 7 5 2 2" xfId="41574" xr:uid="{00000000-0005-0000-0000-0000AEA10000}"/>
    <cellStyle name="20% - Accent1 4 4 2 7 5 3" xfId="41575" xr:uid="{00000000-0005-0000-0000-0000AFA10000}"/>
    <cellStyle name="20% - Accent1 4 4 2 7 6" xfId="41576" xr:uid="{00000000-0005-0000-0000-0000B0A10000}"/>
    <cellStyle name="20% - Accent1 4 4 2 7 6 2" xfId="41577" xr:uid="{00000000-0005-0000-0000-0000B1A10000}"/>
    <cellStyle name="20% - Accent1 4 4 2 7 6 2 2" xfId="41578" xr:uid="{00000000-0005-0000-0000-0000B2A10000}"/>
    <cellStyle name="20% - Accent1 4 4 2 7 6 3" xfId="41579" xr:uid="{00000000-0005-0000-0000-0000B3A10000}"/>
    <cellStyle name="20% - Accent1 4 4 2 7 7" xfId="41580" xr:uid="{00000000-0005-0000-0000-0000B4A10000}"/>
    <cellStyle name="20% - Accent1 4 4 2 7 7 2" xfId="41581" xr:uid="{00000000-0005-0000-0000-0000B5A10000}"/>
    <cellStyle name="20% - Accent1 4 4 2 7 8" xfId="41582" xr:uid="{00000000-0005-0000-0000-0000B6A10000}"/>
    <cellStyle name="20% - Accent1 4 4 2 7 8 2" xfId="41583" xr:uid="{00000000-0005-0000-0000-0000B7A10000}"/>
    <cellStyle name="20% - Accent1 4 4 2 7 9" xfId="41584" xr:uid="{00000000-0005-0000-0000-0000B8A10000}"/>
    <cellStyle name="20% - Accent1 4 4 2 8" xfId="41585" xr:uid="{00000000-0005-0000-0000-0000B9A10000}"/>
    <cellStyle name="20% - Accent1 4 4 2 8 2" xfId="41586" xr:uid="{00000000-0005-0000-0000-0000BAA10000}"/>
    <cellStyle name="20% - Accent1 4 4 2 8 2 2" xfId="41587" xr:uid="{00000000-0005-0000-0000-0000BBA10000}"/>
    <cellStyle name="20% - Accent1 4 4 2 8 2 2 2" xfId="41588" xr:uid="{00000000-0005-0000-0000-0000BCA10000}"/>
    <cellStyle name="20% - Accent1 4 4 2 8 2 3" xfId="41589" xr:uid="{00000000-0005-0000-0000-0000BDA10000}"/>
    <cellStyle name="20% - Accent1 4 4 2 8 3" xfId="41590" xr:uid="{00000000-0005-0000-0000-0000BEA10000}"/>
    <cellStyle name="20% - Accent1 4 4 2 8 3 2" xfId="41591" xr:uid="{00000000-0005-0000-0000-0000BFA10000}"/>
    <cellStyle name="20% - Accent1 4 4 2 8 4" xfId="41592" xr:uid="{00000000-0005-0000-0000-0000C0A10000}"/>
    <cellStyle name="20% - Accent1 4 4 2 9" xfId="41593" xr:uid="{00000000-0005-0000-0000-0000C1A10000}"/>
    <cellStyle name="20% - Accent1 4 4 2 9 2" xfId="41594" xr:uid="{00000000-0005-0000-0000-0000C2A10000}"/>
    <cellStyle name="20% - Accent1 4 4 2 9 2 2" xfId="41595" xr:uid="{00000000-0005-0000-0000-0000C3A10000}"/>
    <cellStyle name="20% - Accent1 4 4 2 9 2 2 2" xfId="41596" xr:uid="{00000000-0005-0000-0000-0000C4A10000}"/>
    <cellStyle name="20% - Accent1 4 4 2 9 2 3" xfId="41597" xr:uid="{00000000-0005-0000-0000-0000C5A10000}"/>
    <cellStyle name="20% - Accent1 4 4 2 9 3" xfId="41598" xr:uid="{00000000-0005-0000-0000-0000C6A10000}"/>
    <cellStyle name="20% - Accent1 4 4 2 9 3 2" xfId="41599" xr:uid="{00000000-0005-0000-0000-0000C7A10000}"/>
    <cellStyle name="20% - Accent1 4 4 2 9 4" xfId="41600" xr:uid="{00000000-0005-0000-0000-0000C8A10000}"/>
    <cellStyle name="20% - Accent1 4 4 3" xfId="41601" xr:uid="{00000000-0005-0000-0000-0000C9A10000}"/>
    <cellStyle name="20% - Accent1 4 4 3 10" xfId="41602" xr:uid="{00000000-0005-0000-0000-0000CAA10000}"/>
    <cellStyle name="20% - Accent1 4 4 3 10 2" xfId="41603" xr:uid="{00000000-0005-0000-0000-0000CBA10000}"/>
    <cellStyle name="20% - Accent1 4 4 3 10 2 2" xfId="41604" xr:uid="{00000000-0005-0000-0000-0000CCA10000}"/>
    <cellStyle name="20% - Accent1 4 4 3 10 3" xfId="41605" xr:uid="{00000000-0005-0000-0000-0000CDA10000}"/>
    <cellStyle name="20% - Accent1 4 4 3 11" xfId="41606" xr:uid="{00000000-0005-0000-0000-0000CEA10000}"/>
    <cellStyle name="20% - Accent1 4 4 3 11 2" xfId="41607" xr:uid="{00000000-0005-0000-0000-0000CFA10000}"/>
    <cellStyle name="20% - Accent1 4 4 3 11 2 2" xfId="41608" xr:uid="{00000000-0005-0000-0000-0000D0A10000}"/>
    <cellStyle name="20% - Accent1 4 4 3 11 3" xfId="41609" xr:uid="{00000000-0005-0000-0000-0000D1A10000}"/>
    <cellStyle name="20% - Accent1 4 4 3 12" xfId="41610" xr:uid="{00000000-0005-0000-0000-0000D2A10000}"/>
    <cellStyle name="20% - Accent1 4 4 3 12 2" xfId="41611" xr:uid="{00000000-0005-0000-0000-0000D3A10000}"/>
    <cellStyle name="20% - Accent1 4 4 3 13" xfId="41612" xr:uid="{00000000-0005-0000-0000-0000D4A10000}"/>
    <cellStyle name="20% - Accent1 4 4 3 13 2" xfId="41613" xr:uid="{00000000-0005-0000-0000-0000D5A10000}"/>
    <cellStyle name="20% - Accent1 4 4 3 14" xfId="41614" xr:uid="{00000000-0005-0000-0000-0000D6A10000}"/>
    <cellStyle name="20% - Accent1 4 4 3 2" xfId="41615" xr:uid="{00000000-0005-0000-0000-0000D7A10000}"/>
    <cellStyle name="20% - Accent1 4 4 3 2 10" xfId="41616" xr:uid="{00000000-0005-0000-0000-0000D8A10000}"/>
    <cellStyle name="20% - Accent1 4 4 3 2 10 2" xfId="41617" xr:uid="{00000000-0005-0000-0000-0000D9A10000}"/>
    <cellStyle name="20% - Accent1 4 4 3 2 11" xfId="41618" xr:uid="{00000000-0005-0000-0000-0000DAA10000}"/>
    <cellStyle name="20% - Accent1 4 4 3 2 2" xfId="41619" xr:uid="{00000000-0005-0000-0000-0000DBA10000}"/>
    <cellStyle name="20% - Accent1 4 4 3 2 2 2" xfId="41620" xr:uid="{00000000-0005-0000-0000-0000DCA10000}"/>
    <cellStyle name="20% - Accent1 4 4 3 2 2 2 2" xfId="41621" xr:uid="{00000000-0005-0000-0000-0000DDA10000}"/>
    <cellStyle name="20% - Accent1 4 4 3 2 2 2 2 2" xfId="41622" xr:uid="{00000000-0005-0000-0000-0000DEA10000}"/>
    <cellStyle name="20% - Accent1 4 4 3 2 2 2 2 2 2" xfId="41623" xr:uid="{00000000-0005-0000-0000-0000DFA10000}"/>
    <cellStyle name="20% - Accent1 4 4 3 2 2 2 2 3" xfId="41624" xr:uid="{00000000-0005-0000-0000-0000E0A10000}"/>
    <cellStyle name="20% - Accent1 4 4 3 2 2 2 3" xfId="41625" xr:uid="{00000000-0005-0000-0000-0000E1A10000}"/>
    <cellStyle name="20% - Accent1 4 4 3 2 2 2 3 2" xfId="41626" xr:uid="{00000000-0005-0000-0000-0000E2A10000}"/>
    <cellStyle name="20% - Accent1 4 4 3 2 2 2 4" xfId="41627" xr:uid="{00000000-0005-0000-0000-0000E3A10000}"/>
    <cellStyle name="20% - Accent1 4 4 3 2 2 3" xfId="41628" xr:uid="{00000000-0005-0000-0000-0000E4A10000}"/>
    <cellStyle name="20% - Accent1 4 4 3 2 2 3 2" xfId="41629" xr:uid="{00000000-0005-0000-0000-0000E5A10000}"/>
    <cellStyle name="20% - Accent1 4 4 3 2 2 3 2 2" xfId="41630" xr:uid="{00000000-0005-0000-0000-0000E6A10000}"/>
    <cellStyle name="20% - Accent1 4 4 3 2 2 3 2 2 2" xfId="41631" xr:uid="{00000000-0005-0000-0000-0000E7A10000}"/>
    <cellStyle name="20% - Accent1 4 4 3 2 2 3 2 3" xfId="41632" xr:uid="{00000000-0005-0000-0000-0000E8A10000}"/>
    <cellStyle name="20% - Accent1 4 4 3 2 2 3 3" xfId="41633" xr:uid="{00000000-0005-0000-0000-0000E9A10000}"/>
    <cellStyle name="20% - Accent1 4 4 3 2 2 3 3 2" xfId="41634" xr:uid="{00000000-0005-0000-0000-0000EAA10000}"/>
    <cellStyle name="20% - Accent1 4 4 3 2 2 3 4" xfId="41635" xr:uid="{00000000-0005-0000-0000-0000EBA10000}"/>
    <cellStyle name="20% - Accent1 4 4 3 2 2 4" xfId="41636" xr:uid="{00000000-0005-0000-0000-0000ECA10000}"/>
    <cellStyle name="20% - Accent1 4 4 3 2 2 4 2" xfId="41637" xr:uid="{00000000-0005-0000-0000-0000EDA10000}"/>
    <cellStyle name="20% - Accent1 4 4 3 2 2 4 2 2" xfId="41638" xr:uid="{00000000-0005-0000-0000-0000EEA10000}"/>
    <cellStyle name="20% - Accent1 4 4 3 2 2 4 2 2 2" xfId="41639" xr:uid="{00000000-0005-0000-0000-0000EFA10000}"/>
    <cellStyle name="20% - Accent1 4 4 3 2 2 4 2 3" xfId="41640" xr:uid="{00000000-0005-0000-0000-0000F0A10000}"/>
    <cellStyle name="20% - Accent1 4 4 3 2 2 4 3" xfId="41641" xr:uid="{00000000-0005-0000-0000-0000F1A10000}"/>
    <cellStyle name="20% - Accent1 4 4 3 2 2 4 3 2" xfId="41642" xr:uid="{00000000-0005-0000-0000-0000F2A10000}"/>
    <cellStyle name="20% - Accent1 4 4 3 2 2 4 4" xfId="41643" xr:uid="{00000000-0005-0000-0000-0000F3A10000}"/>
    <cellStyle name="20% - Accent1 4 4 3 2 2 5" xfId="41644" xr:uid="{00000000-0005-0000-0000-0000F4A10000}"/>
    <cellStyle name="20% - Accent1 4 4 3 2 2 5 2" xfId="41645" xr:uid="{00000000-0005-0000-0000-0000F5A10000}"/>
    <cellStyle name="20% - Accent1 4 4 3 2 2 5 2 2" xfId="41646" xr:uid="{00000000-0005-0000-0000-0000F6A10000}"/>
    <cellStyle name="20% - Accent1 4 4 3 2 2 5 3" xfId="41647" xr:uid="{00000000-0005-0000-0000-0000F7A10000}"/>
    <cellStyle name="20% - Accent1 4 4 3 2 2 6" xfId="41648" xr:uid="{00000000-0005-0000-0000-0000F8A10000}"/>
    <cellStyle name="20% - Accent1 4 4 3 2 2 6 2" xfId="41649" xr:uid="{00000000-0005-0000-0000-0000F9A10000}"/>
    <cellStyle name="20% - Accent1 4 4 3 2 2 6 2 2" xfId="41650" xr:uid="{00000000-0005-0000-0000-0000FAA10000}"/>
    <cellStyle name="20% - Accent1 4 4 3 2 2 6 3" xfId="41651" xr:uid="{00000000-0005-0000-0000-0000FBA10000}"/>
    <cellStyle name="20% - Accent1 4 4 3 2 2 7" xfId="41652" xr:uid="{00000000-0005-0000-0000-0000FCA10000}"/>
    <cellStyle name="20% - Accent1 4 4 3 2 2 7 2" xfId="41653" xr:uid="{00000000-0005-0000-0000-0000FDA10000}"/>
    <cellStyle name="20% - Accent1 4 4 3 2 2 8" xfId="41654" xr:uid="{00000000-0005-0000-0000-0000FEA10000}"/>
    <cellStyle name="20% - Accent1 4 4 3 2 2 8 2" xfId="41655" xr:uid="{00000000-0005-0000-0000-0000FFA10000}"/>
    <cellStyle name="20% - Accent1 4 4 3 2 2 9" xfId="41656" xr:uid="{00000000-0005-0000-0000-000000A20000}"/>
    <cellStyle name="20% - Accent1 4 4 3 2 3" xfId="41657" xr:uid="{00000000-0005-0000-0000-000001A20000}"/>
    <cellStyle name="20% - Accent1 4 4 3 2 3 2" xfId="41658" xr:uid="{00000000-0005-0000-0000-000002A20000}"/>
    <cellStyle name="20% - Accent1 4 4 3 2 3 2 2" xfId="41659" xr:uid="{00000000-0005-0000-0000-000003A20000}"/>
    <cellStyle name="20% - Accent1 4 4 3 2 3 2 2 2" xfId="41660" xr:uid="{00000000-0005-0000-0000-000004A20000}"/>
    <cellStyle name="20% - Accent1 4 4 3 2 3 2 2 2 2" xfId="41661" xr:uid="{00000000-0005-0000-0000-000005A20000}"/>
    <cellStyle name="20% - Accent1 4 4 3 2 3 2 2 3" xfId="41662" xr:uid="{00000000-0005-0000-0000-000006A20000}"/>
    <cellStyle name="20% - Accent1 4 4 3 2 3 2 3" xfId="41663" xr:uid="{00000000-0005-0000-0000-000007A20000}"/>
    <cellStyle name="20% - Accent1 4 4 3 2 3 2 3 2" xfId="41664" xr:uid="{00000000-0005-0000-0000-000008A20000}"/>
    <cellStyle name="20% - Accent1 4 4 3 2 3 2 4" xfId="41665" xr:uid="{00000000-0005-0000-0000-000009A20000}"/>
    <cellStyle name="20% - Accent1 4 4 3 2 3 3" xfId="41666" xr:uid="{00000000-0005-0000-0000-00000AA20000}"/>
    <cellStyle name="20% - Accent1 4 4 3 2 3 3 2" xfId="41667" xr:uid="{00000000-0005-0000-0000-00000BA20000}"/>
    <cellStyle name="20% - Accent1 4 4 3 2 3 3 2 2" xfId="41668" xr:uid="{00000000-0005-0000-0000-00000CA20000}"/>
    <cellStyle name="20% - Accent1 4 4 3 2 3 3 2 2 2" xfId="41669" xr:uid="{00000000-0005-0000-0000-00000DA20000}"/>
    <cellStyle name="20% - Accent1 4 4 3 2 3 3 2 3" xfId="41670" xr:uid="{00000000-0005-0000-0000-00000EA20000}"/>
    <cellStyle name="20% - Accent1 4 4 3 2 3 3 3" xfId="41671" xr:uid="{00000000-0005-0000-0000-00000FA20000}"/>
    <cellStyle name="20% - Accent1 4 4 3 2 3 3 3 2" xfId="41672" xr:uid="{00000000-0005-0000-0000-000010A20000}"/>
    <cellStyle name="20% - Accent1 4 4 3 2 3 3 4" xfId="41673" xr:uid="{00000000-0005-0000-0000-000011A20000}"/>
    <cellStyle name="20% - Accent1 4 4 3 2 3 4" xfId="41674" xr:uid="{00000000-0005-0000-0000-000012A20000}"/>
    <cellStyle name="20% - Accent1 4 4 3 2 3 4 2" xfId="41675" xr:uid="{00000000-0005-0000-0000-000013A20000}"/>
    <cellStyle name="20% - Accent1 4 4 3 2 3 4 2 2" xfId="41676" xr:uid="{00000000-0005-0000-0000-000014A20000}"/>
    <cellStyle name="20% - Accent1 4 4 3 2 3 4 2 2 2" xfId="41677" xr:uid="{00000000-0005-0000-0000-000015A20000}"/>
    <cellStyle name="20% - Accent1 4 4 3 2 3 4 2 3" xfId="41678" xr:uid="{00000000-0005-0000-0000-000016A20000}"/>
    <cellStyle name="20% - Accent1 4 4 3 2 3 4 3" xfId="41679" xr:uid="{00000000-0005-0000-0000-000017A20000}"/>
    <cellStyle name="20% - Accent1 4 4 3 2 3 4 3 2" xfId="41680" xr:uid="{00000000-0005-0000-0000-000018A20000}"/>
    <cellStyle name="20% - Accent1 4 4 3 2 3 4 4" xfId="41681" xr:uid="{00000000-0005-0000-0000-000019A20000}"/>
    <cellStyle name="20% - Accent1 4 4 3 2 3 5" xfId="41682" xr:uid="{00000000-0005-0000-0000-00001AA20000}"/>
    <cellStyle name="20% - Accent1 4 4 3 2 3 5 2" xfId="41683" xr:uid="{00000000-0005-0000-0000-00001BA20000}"/>
    <cellStyle name="20% - Accent1 4 4 3 2 3 5 2 2" xfId="41684" xr:uid="{00000000-0005-0000-0000-00001CA20000}"/>
    <cellStyle name="20% - Accent1 4 4 3 2 3 5 3" xfId="41685" xr:uid="{00000000-0005-0000-0000-00001DA20000}"/>
    <cellStyle name="20% - Accent1 4 4 3 2 3 6" xfId="41686" xr:uid="{00000000-0005-0000-0000-00001EA20000}"/>
    <cellStyle name="20% - Accent1 4 4 3 2 3 6 2" xfId="41687" xr:uid="{00000000-0005-0000-0000-00001FA20000}"/>
    <cellStyle name="20% - Accent1 4 4 3 2 3 6 2 2" xfId="41688" xr:uid="{00000000-0005-0000-0000-000020A20000}"/>
    <cellStyle name="20% - Accent1 4 4 3 2 3 6 3" xfId="41689" xr:uid="{00000000-0005-0000-0000-000021A20000}"/>
    <cellStyle name="20% - Accent1 4 4 3 2 3 7" xfId="41690" xr:uid="{00000000-0005-0000-0000-000022A20000}"/>
    <cellStyle name="20% - Accent1 4 4 3 2 3 7 2" xfId="41691" xr:uid="{00000000-0005-0000-0000-000023A20000}"/>
    <cellStyle name="20% - Accent1 4 4 3 2 3 8" xfId="41692" xr:uid="{00000000-0005-0000-0000-000024A20000}"/>
    <cellStyle name="20% - Accent1 4 4 3 2 3 8 2" xfId="41693" xr:uid="{00000000-0005-0000-0000-000025A20000}"/>
    <cellStyle name="20% - Accent1 4 4 3 2 3 9" xfId="41694" xr:uid="{00000000-0005-0000-0000-000026A20000}"/>
    <cellStyle name="20% - Accent1 4 4 3 2 4" xfId="41695" xr:uid="{00000000-0005-0000-0000-000027A20000}"/>
    <cellStyle name="20% - Accent1 4 4 3 2 4 2" xfId="41696" xr:uid="{00000000-0005-0000-0000-000028A20000}"/>
    <cellStyle name="20% - Accent1 4 4 3 2 4 2 2" xfId="41697" xr:uid="{00000000-0005-0000-0000-000029A20000}"/>
    <cellStyle name="20% - Accent1 4 4 3 2 4 2 2 2" xfId="41698" xr:uid="{00000000-0005-0000-0000-00002AA20000}"/>
    <cellStyle name="20% - Accent1 4 4 3 2 4 2 3" xfId="41699" xr:uid="{00000000-0005-0000-0000-00002BA20000}"/>
    <cellStyle name="20% - Accent1 4 4 3 2 4 3" xfId="41700" xr:uid="{00000000-0005-0000-0000-00002CA20000}"/>
    <cellStyle name="20% - Accent1 4 4 3 2 4 3 2" xfId="41701" xr:uid="{00000000-0005-0000-0000-00002DA20000}"/>
    <cellStyle name="20% - Accent1 4 4 3 2 4 4" xfId="41702" xr:uid="{00000000-0005-0000-0000-00002EA20000}"/>
    <cellStyle name="20% - Accent1 4 4 3 2 5" xfId="41703" xr:uid="{00000000-0005-0000-0000-00002FA20000}"/>
    <cellStyle name="20% - Accent1 4 4 3 2 5 2" xfId="41704" xr:uid="{00000000-0005-0000-0000-000030A20000}"/>
    <cellStyle name="20% - Accent1 4 4 3 2 5 2 2" xfId="41705" xr:uid="{00000000-0005-0000-0000-000031A20000}"/>
    <cellStyle name="20% - Accent1 4 4 3 2 5 2 2 2" xfId="41706" xr:uid="{00000000-0005-0000-0000-000032A20000}"/>
    <cellStyle name="20% - Accent1 4 4 3 2 5 2 3" xfId="41707" xr:uid="{00000000-0005-0000-0000-000033A20000}"/>
    <cellStyle name="20% - Accent1 4 4 3 2 5 3" xfId="41708" xr:uid="{00000000-0005-0000-0000-000034A20000}"/>
    <cellStyle name="20% - Accent1 4 4 3 2 5 3 2" xfId="41709" xr:uid="{00000000-0005-0000-0000-000035A20000}"/>
    <cellStyle name="20% - Accent1 4 4 3 2 5 4" xfId="41710" xr:uid="{00000000-0005-0000-0000-000036A20000}"/>
    <cellStyle name="20% - Accent1 4 4 3 2 6" xfId="41711" xr:uid="{00000000-0005-0000-0000-000037A20000}"/>
    <cellStyle name="20% - Accent1 4 4 3 2 6 2" xfId="41712" xr:uid="{00000000-0005-0000-0000-000038A20000}"/>
    <cellStyle name="20% - Accent1 4 4 3 2 6 2 2" xfId="41713" xr:uid="{00000000-0005-0000-0000-000039A20000}"/>
    <cellStyle name="20% - Accent1 4 4 3 2 6 2 2 2" xfId="41714" xr:uid="{00000000-0005-0000-0000-00003AA20000}"/>
    <cellStyle name="20% - Accent1 4 4 3 2 6 2 3" xfId="41715" xr:uid="{00000000-0005-0000-0000-00003BA20000}"/>
    <cellStyle name="20% - Accent1 4 4 3 2 6 3" xfId="41716" xr:uid="{00000000-0005-0000-0000-00003CA20000}"/>
    <cellStyle name="20% - Accent1 4 4 3 2 6 3 2" xfId="41717" xr:uid="{00000000-0005-0000-0000-00003DA20000}"/>
    <cellStyle name="20% - Accent1 4 4 3 2 6 4" xfId="41718" xr:uid="{00000000-0005-0000-0000-00003EA20000}"/>
    <cellStyle name="20% - Accent1 4 4 3 2 7" xfId="41719" xr:uid="{00000000-0005-0000-0000-00003FA20000}"/>
    <cellStyle name="20% - Accent1 4 4 3 2 7 2" xfId="41720" xr:uid="{00000000-0005-0000-0000-000040A20000}"/>
    <cellStyle name="20% - Accent1 4 4 3 2 7 2 2" xfId="41721" xr:uid="{00000000-0005-0000-0000-000041A20000}"/>
    <cellStyle name="20% - Accent1 4 4 3 2 7 3" xfId="41722" xr:uid="{00000000-0005-0000-0000-000042A20000}"/>
    <cellStyle name="20% - Accent1 4 4 3 2 8" xfId="41723" xr:uid="{00000000-0005-0000-0000-000043A20000}"/>
    <cellStyle name="20% - Accent1 4 4 3 2 8 2" xfId="41724" xr:uid="{00000000-0005-0000-0000-000044A20000}"/>
    <cellStyle name="20% - Accent1 4 4 3 2 8 2 2" xfId="41725" xr:uid="{00000000-0005-0000-0000-000045A20000}"/>
    <cellStyle name="20% - Accent1 4 4 3 2 8 3" xfId="41726" xr:uid="{00000000-0005-0000-0000-000046A20000}"/>
    <cellStyle name="20% - Accent1 4 4 3 2 9" xfId="41727" xr:uid="{00000000-0005-0000-0000-000047A20000}"/>
    <cellStyle name="20% - Accent1 4 4 3 2 9 2" xfId="41728" xr:uid="{00000000-0005-0000-0000-000048A20000}"/>
    <cellStyle name="20% - Accent1 4 4 3 3" xfId="41729" xr:uid="{00000000-0005-0000-0000-000049A20000}"/>
    <cellStyle name="20% - Accent1 4 4 3 3 10" xfId="41730" xr:uid="{00000000-0005-0000-0000-00004AA20000}"/>
    <cellStyle name="20% - Accent1 4 4 3 3 10 2" xfId="41731" xr:uid="{00000000-0005-0000-0000-00004BA20000}"/>
    <cellStyle name="20% - Accent1 4 4 3 3 11" xfId="41732" xr:uid="{00000000-0005-0000-0000-00004CA20000}"/>
    <cellStyle name="20% - Accent1 4 4 3 3 2" xfId="41733" xr:uid="{00000000-0005-0000-0000-00004DA20000}"/>
    <cellStyle name="20% - Accent1 4 4 3 3 2 2" xfId="41734" xr:uid="{00000000-0005-0000-0000-00004EA20000}"/>
    <cellStyle name="20% - Accent1 4 4 3 3 2 2 2" xfId="41735" xr:uid="{00000000-0005-0000-0000-00004FA20000}"/>
    <cellStyle name="20% - Accent1 4 4 3 3 2 2 2 2" xfId="41736" xr:uid="{00000000-0005-0000-0000-000050A20000}"/>
    <cellStyle name="20% - Accent1 4 4 3 3 2 2 2 2 2" xfId="41737" xr:uid="{00000000-0005-0000-0000-000051A20000}"/>
    <cellStyle name="20% - Accent1 4 4 3 3 2 2 2 3" xfId="41738" xr:uid="{00000000-0005-0000-0000-000052A20000}"/>
    <cellStyle name="20% - Accent1 4 4 3 3 2 2 3" xfId="41739" xr:uid="{00000000-0005-0000-0000-000053A20000}"/>
    <cellStyle name="20% - Accent1 4 4 3 3 2 2 3 2" xfId="41740" xr:uid="{00000000-0005-0000-0000-000054A20000}"/>
    <cellStyle name="20% - Accent1 4 4 3 3 2 2 4" xfId="41741" xr:uid="{00000000-0005-0000-0000-000055A20000}"/>
    <cellStyle name="20% - Accent1 4 4 3 3 2 3" xfId="41742" xr:uid="{00000000-0005-0000-0000-000056A20000}"/>
    <cellStyle name="20% - Accent1 4 4 3 3 2 3 2" xfId="41743" xr:uid="{00000000-0005-0000-0000-000057A20000}"/>
    <cellStyle name="20% - Accent1 4 4 3 3 2 3 2 2" xfId="41744" xr:uid="{00000000-0005-0000-0000-000058A20000}"/>
    <cellStyle name="20% - Accent1 4 4 3 3 2 3 2 2 2" xfId="41745" xr:uid="{00000000-0005-0000-0000-000059A20000}"/>
    <cellStyle name="20% - Accent1 4 4 3 3 2 3 2 3" xfId="41746" xr:uid="{00000000-0005-0000-0000-00005AA20000}"/>
    <cellStyle name="20% - Accent1 4 4 3 3 2 3 3" xfId="41747" xr:uid="{00000000-0005-0000-0000-00005BA20000}"/>
    <cellStyle name="20% - Accent1 4 4 3 3 2 3 3 2" xfId="41748" xr:uid="{00000000-0005-0000-0000-00005CA20000}"/>
    <cellStyle name="20% - Accent1 4 4 3 3 2 3 4" xfId="41749" xr:uid="{00000000-0005-0000-0000-00005DA20000}"/>
    <cellStyle name="20% - Accent1 4 4 3 3 2 4" xfId="41750" xr:uid="{00000000-0005-0000-0000-00005EA20000}"/>
    <cellStyle name="20% - Accent1 4 4 3 3 2 4 2" xfId="41751" xr:uid="{00000000-0005-0000-0000-00005FA20000}"/>
    <cellStyle name="20% - Accent1 4 4 3 3 2 4 2 2" xfId="41752" xr:uid="{00000000-0005-0000-0000-000060A20000}"/>
    <cellStyle name="20% - Accent1 4 4 3 3 2 4 2 2 2" xfId="41753" xr:uid="{00000000-0005-0000-0000-000061A20000}"/>
    <cellStyle name="20% - Accent1 4 4 3 3 2 4 2 3" xfId="41754" xr:uid="{00000000-0005-0000-0000-000062A20000}"/>
    <cellStyle name="20% - Accent1 4 4 3 3 2 4 3" xfId="41755" xr:uid="{00000000-0005-0000-0000-000063A20000}"/>
    <cellStyle name="20% - Accent1 4 4 3 3 2 4 3 2" xfId="41756" xr:uid="{00000000-0005-0000-0000-000064A20000}"/>
    <cellStyle name="20% - Accent1 4 4 3 3 2 4 4" xfId="41757" xr:uid="{00000000-0005-0000-0000-000065A20000}"/>
    <cellStyle name="20% - Accent1 4 4 3 3 2 5" xfId="41758" xr:uid="{00000000-0005-0000-0000-000066A20000}"/>
    <cellStyle name="20% - Accent1 4 4 3 3 2 5 2" xfId="41759" xr:uid="{00000000-0005-0000-0000-000067A20000}"/>
    <cellStyle name="20% - Accent1 4 4 3 3 2 5 2 2" xfId="41760" xr:uid="{00000000-0005-0000-0000-000068A20000}"/>
    <cellStyle name="20% - Accent1 4 4 3 3 2 5 3" xfId="41761" xr:uid="{00000000-0005-0000-0000-000069A20000}"/>
    <cellStyle name="20% - Accent1 4 4 3 3 2 6" xfId="41762" xr:uid="{00000000-0005-0000-0000-00006AA20000}"/>
    <cellStyle name="20% - Accent1 4 4 3 3 2 6 2" xfId="41763" xr:uid="{00000000-0005-0000-0000-00006BA20000}"/>
    <cellStyle name="20% - Accent1 4 4 3 3 2 6 2 2" xfId="41764" xr:uid="{00000000-0005-0000-0000-00006CA20000}"/>
    <cellStyle name="20% - Accent1 4 4 3 3 2 6 3" xfId="41765" xr:uid="{00000000-0005-0000-0000-00006DA20000}"/>
    <cellStyle name="20% - Accent1 4 4 3 3 2 7" xfId="41766" xr:uid="{00000000-0005-0000-0000-00006EA20000}"/>
    <cellStyle name="20% - Accent1 4 4 3 3 2 7 2" xfId="41767" xr:uid="{00000000-0005-0000-0000-00006FA20000}"/>
    <cellStyle name="20% - Accent1 4 4 3 3 2 8" xfId="41768" xr:uid="{00000000-0005-0000-0000-000070A20000}"/>
    <cellStyle name="20% - Accent1 4 4 3 3 2 8 2" xfId="41769" xr:uid="{00000000-0005-0000-0000-000071A20000}"/>
    <cellStyle name="20% - Accent1 4 4 3 3 2 9" xfId="41770" xr:uid="{00000000-0005-0000-0000-000072A20000}"/>
    <cellStyle name="20% - Accent1 4 4 3 3 3" xfId="41771" xr:uid="{00000000-0005-0000-0000-000073A20000}"/>
    <cellStyle name="20% - Accent1 4 4 3 3 3 2" xfId="41772" xr:uid="{00000000-0005-0000-0000-000074A20000}"/>
    <cellStyle name="20% - Accent1 4 4 3 3 3 2 2" xfId="41773" xr:uid="{00000000-0005-0000-0000-000075A20000}"/>
    <cellStyle name="20% - Accent1 4 4 3 3 3 2 2 2" xfId="41774" xr:uid="{00000000-0005-0000-0000-000076A20000}"/>
    <cellStyle name="20% - Accent1 4 4 3 3 3 2 2 2 2" xfId="41775" xr:uid="{00000000-0005-0000-0000-000077A20000}"/>
    <cellStyle name="20% - Accent1 4 4 3 3 3 2 2 3" xfId="41776" xr:uid="{00000000-0005-0000-0000-000078A20000}"/>
    <cellStyle name="20% - Accent1 4 4 3 3 3 2 3" xfId="41777" xr:uid="{00000000-0005-0000-0000-000079A20000}"/>
    <cellStyle name="20% - Accent1 4 4 3 3 3 2 3 2" xfId="41778" xr:uid="{00000000-0005-0000-0000-00007AA20000}"/>
    <cellStyle name="20% - Accent1 4 4 3 3 3 2 4" xfId="41779" xr:uid="{00000000-0005-0000-0000-00007BA20000}"/>
    <cellStyle name="20% - Accent1 4 4 3 3 3 3" xfId="41780" xr:uid="{00000000-0005-0000-0000-00007CA20000}"/>
    <cellStyle name="20% - Accent1 4 4 3 3 3 3 2" xfId="41781" xr:uid="{00000000-0005-0000-0000-00007DA20000}"/>
    <cellStyle name="20% - Accent1 4 4 3 3 3 3 2 2" xfId="41782" xr:uid="{00000000-0005-0000-0000-00007EA20000}"/>
    <cellStyle name="20% - Accent1 4 4 3 3 3 3 2 2 2" xfId="41783" xr:uid="{00000000-0005-0000-0000-00007FA20000}"/>
    <cellStyle name="20% - Accent1 4 4 3 3 3 3 2 3" xfId="41784" xr:uid="{00000000-0005-0000-0000-000080A20000}"/>
    <cellStyle name="20% - Accent1 4 4 3 3 3 3 3" xfId="41785" xr:uid="{00000000-0005-0000-0000-000081A20000}"/>
    <cellStyle name="20% - Accent1 4 4 3 3 3 3 3 2" xfId="41786" xr:uid="{00000000-0005-0000-0000-000082A20000}"/>
    <cellStyle name="20% - Accent1 4 4 3 3 3 3 4" xfId="41787" xr:uid="{00000000-0005-0000-0000-000083A20000}"/>
    <cellStyle name="20% - Accent1 4 4 3 3 3 4" xfId="41788" xr:uid="{00000000-0005-0000-0000-000084A20000}"/>
    <cellStyle name="20% - Accent1 4 4 3 3 3 4 2" xfId="41789" xr:uid="{00000000-0005-0000-0000-000085A20000}"/>
    <cellStyle name="20% - Accent1 4 4 3 3 3 4 2 2" xfId="41790" xr:uid="{00000000-0005-0000-0000-000086A20000}"/>
    <cellStyle name="20% - Accent1 4 4 3 3 3 4 2 2 2" xfId="41791" xr:uid="{00000000-0005-0000-0000-000087A20000}"/>
    <cellStyle name="20% - Accent1 4 4 3 3 3 4 2 3" xfId="41792" xr:uid="{00000000-0005-0000-0000-000088A20000}"/>
    <cellStyle name="20% - Accent1 4 4 3 3 3 4 3" xfId="41793" xr:uid="{00000000-0005-0000-0000-000089A20000}"/>
    <cellStyle name="20% - Accent1 4 4 3 3 3 4 3 2" xfId="41794" xr:uid="{00000000-0005-0000-0000-00008AA20000}"/>
    <cellStyle name="20% - Accent1 4 4 3 3 3 4 4" xfId="41795" xr:uid="{00000000-0005-0000-0000-00008BA20000}"/>
    <cellStyle name="20% - Accent1 4 4 3 3 3 5" xfId="41796" xr:uid="{00000000-0005-0000-0000-00008CA20000}"/>
    <cellStyle name="20% - Accent1 4 4 3 3 3 5 2" xfId="41797" xr:uid="{00000000-0005-0000-0000-00008DA20000}"/>
    <cellStyle name="20% - Accent1 4 4 3 3 3 5 2 2" xfId="41798" xr:uid="{00000000-0005-0000-0000-00008EA20000}"/>
    <cellStyle name="20% - Accent1 4 4 3 3 3 5 3" xfId="41799" xr:uid="{00000000-0005-0000-0000-00008FA20000}"/>
    <cellStyle name="20% - Accent1 4 4 3 3 3 6" xfId="41800" xr:uid="{00000000-0005-0000-0000-000090A20000}"/>
    <cellStyle name="20% - Accent1 4 4 3 3 3 6 2" xfId="41801" xr:uid="{00000000-0005-0000-0000-000091A20000}"/>
    <cellStyle name="20% - Accent1 4 4 3 3 3 6 2 2" xfId="41802" xr:uid="{00000000-0005-0000-0000-000092A20000}"/>
    <cellStyle name="20% - Accent1 4 4 3 3 3 6 3" xfId="41803" xr:uid="{00000000-0005-0000-0000-000093A20000}"/>
    <cellStyle name="20% - Accent1 4 4 3 3 3 7" xfId="41804" xr:uid="{00000000-0005-0000-0000-000094A20000}"/>
    <cellStyle name="20% - Accent1 4 4 3 3 3 7 2" xfId="41805" xr:uid="{00000000-0005-0000-0000-000095A20000}"/>
    <cellStyle name="20% - Accent1 4 4 3 3 3 8" xfId="41806" xr:uid="{00000000-0005-0000-0000-000096A20000}"/>
    <cellStyle name="20% - Accent1 4 4 3 3 3 8 2" xfId="41807" xr:uid="{00000000-0005-0000-0000-000097A20000}"/>
    <cellStyle name="20% - Accent1 4 4 3 3 3 9" xfId="41808" xr:uid="{00000000-0005-0000-0000-000098A20000}"/>
    <cellStyle name="20% - Accent1 4 4 3 3 4" xfId="41809" xr:uid="{00000000-0005-0000-0000-000099A20000}"/>
    <cellStyle name="20% - Accent1 4 4 3 3 4 2" xfId="41810" xr:uid="{00000000-0005-0000-0000-00009AA20000}"/>
    <cellStyle name="20% - Accent1 4 4 3 3 4 2 2" xfId="41811" xr:uid="{00000000-0005-0000-0000-00009BA20000}"/>
    <cellStyle name="20% - Accent1 4 4 3 3 4 2 2 2" xfId="41812" xr:uid="{00000000-0005-0000-0000-00009CA20000}"/>
    <cellStyle name="20% - Accent1 4 4 3 3 4 2 3" xfId="41813" xr:uid="{00000000-0005-0000-0000-00009DA20000}"/>
    <cellStyle name="20% - Accent1 4 4 3 3 4 3" xfId="41814" xr:uid="{00000000-0005-0000-0000-00009EA20000}"/>
    <cellStyle name="20% - Accent1 4 4 3 3 4 3 2" xfId="41815" xr:uid="{00000000-0005-0000-0000-00009FA20000}"/>
    <cellStyle name="20% - Accent1 4 4 3 3 4 4" xfId="41816" xr:uid="{00000000-0005-0000-0000-0000A0A20000}"/>
    <cellStyle name="20% - Accent1 4 4 3 3 5" xfId="41817" xr:uid="{00000000-0005-0000-0000-0000A1A20000}"/>
    <cellStyle name="20% - Accent1 4 4 3 3 5 2" xfId="41818" xr:uid="{00000000-0005-0000-0000-0000A2A20000}"/>
    <cellStyle name="20% - Accent1 4 4 3 3 5 2 2" xfId="41819" xr:uid="{00000000-0005-0000-0000-0000A3A20000}"/>
    <cellStyle name="20% - Accent1 4 4 3 3 5 2 2 2" xfId="41820" xr:uid="{00000000-0005-0000-0000-0000A4A20000}"/>
    <cellStyle name="20% - Accent1 4 4 3 3 5 2 3" xfId="41821" xr:uid="{00000000-0005-0000-0000-0000A5A20000}"/>
    <cellStyle name="20% - Accent1 4 4 3 3 5 3" xfId="41822" xr:uid="{00000000-0005-0000-0000-0000A6A20000}"/>
    <cellStyle name="20% - Accent1 4 4 3 3 5 3 2" xfId="41823" xr:uid="{00000000-0005-0000-0000-0000A7A20000}"/>
    <cellStyle name="20% - Accent1 4 4 3 3 5 4" xfId="41824" xr:uid="{00000000-0005-0000-0000-0000A8A20000}"/>
    <cellStyle name="20% - Accent1 4 4 3 3 6" xfId="41825" xr:uid="{00000000-0005-0000-0000-0000A9A20000}"/>
    <cellStyle name="20% - Accent1 4 4 3 3 6 2" xfId="41826" xr:uid="{00000000-0005-0000-0000-0000AAA20000}"/>
    <cellStyle name="20% - Accent1 4 4 3 3 6 2 2" xfId="41827" xr:uid="{00000000-0005-0000-0000-0000ABA20000}"/>
    <cellStyle name="20% - Accent1 4 4 3 3 6 2 2 2" xfId="41828" xr:uid="{00000000-0005-0000-0000-0000ACA20000}"/>
    <cellStyle name="20% - Accent1 4 4 3 3 6 2 3" xfId="41829" xr:uid="{00000000-0005-0000-0000-0000ADA20000}"/>
    <cellStyle name="20% - Accent1 4 4 3 3 6 3" xfId="41830" xr:uid="{00000000-0005-0000-0000-0000AEA20000}"/>
    <cellStyle name="20% - Accent1 4 4 3 3 6 3 2" xfId="41831" xr:uid="{00000000-0005-0000-0000-0000AFA20000}"/>
    <cellStyle name="20% - Accent1 4 4 3 3 6 4" xfId="41832" xr:uid="{00000000-0005-0000-0000-0000B0A20000}"/>
    <cellStyle name="20% - Accent1 4 4 3 3 7" xfId="41833" xr:uid="{00000000-0005-0000-0000-0000B1A20000}"/>
    <cellStyle name="20% - Accent1 4 4 3 3 7 2" xfId="41834" xr:uid="{00000000-0005-0000-0000-0000B2A20000}"/>
    <cellStyle name="20% - Accent1 4 4 3 3 7 2 2" xfId="41835" xr:uid="{00000000-0005-0000-0000-0000B3A20000}"/>
    <cellStyle name="20% - Accent1 4 4 3 3 7 3" xfId="41836" xr:uid="{00000000-0005-0000-0000-0000B4A20000}"/>
    <cellStyle name="20% - Accent1 4 4 3 3 8" xfId="41837" xr:uid="{00000000-0005-0000-0000-0000B5A20000}"/>
    <cellStyle name="20% - Accent1 4 4 3 3 8 2" xfId="41838" xr:uid="{00000000-0005-0000-0000-0000B6A20000}"/>
    <cellStyle name="20% - Accent1 4 4 3 3 8 2 2" xfId="41839" xr:uid="{00000000-0005-0000-0000-0000B7A20000}"/>
    <cellStyle name="20% - Accent1 4 4 3 3 8 3" xfId="41840" xr:uid="{00000000-0005-0000-0000-0000B8A20000}"/>
    <cellStyle name="20% - Accent1 4 4 3 3 9" xfId="41841" xr:uid="{00000000-0005-0000-0000-0000B9A20000}"/>
    <cellStyle name="20% - Accent1 4 4 3 3 9 2" xfId="41842" xr:uid="{00000000-0005-0000-0000-0000BAA20000}"/>
    <cellStyle name="20% - Accent1 4 4 3 4" xfId="41843" xr:uid="{00000000-0005-0000-0000-0000BBA20000}"/>
    <cellStyle name="20% - Accent1 4 4 3 4 10" xfId="41844" xr:uid="{00000000-0005-0000-0000-0000BCA20000}"/>
    <cellStyle name="20% - Accent1 4 4 3 4 10 2" xfId="41845" xr:uid="{00000000-0005-0000-0000-0000BDA20000}"/>
    <cellStyle name="20% - Accent1 4 4 3 4 11" xfId="41846" xr:uid="{00000000-0005-0000-0000-0000BEA20000}"/>
    <cellStyle name="20% - Accent1 4 4 3 4 2" xfId="41847" xr:uid="{00000000-0005-0000-0000-0000BFA20000}"/>
    <cellStyle name="20% - Accent1 4 4 3 4 2 2" xfId="41848" xr:uid="{00000000-0005-0000-0000-0000C0A20000}"/>
    <cellStyle name="20% - Accent1 4 4 3 4 2 2 2" xfId="41849" xr:uid="{00000000-0005-0000-0000-0000C1A20000}"/>
    <cellStyle name="20% - Accent1 4 4 3 4 2 2 2 2" xfId="41850" xr:uid="{00000000-0005-0000-0000-0000C2A20000}"/>
    <cellStyle name="20% - Accent1 4 4 3 4 2 2 2 2 2" xfId="41851" xr:uid="{00000000-0005-0000-0000-0000C3A20000}"/>
    <cellStyle name="20% - Accent1 4 4 3 4 2 2 2 3" xfId="41852" xr:uid="{00000000-0005-0000-0000-0000C4A20000}"/>
    <cellStyle name="20% - Accent1 4 4 3 4 2 2 3" xfId="41853" xr:uid="{00000000-0005-0000-0000-0000C5A20000}"/>
    <cellStyle name="20% - Accent1 4 4 3 4 2 2 3 2" xfId="41854" xr:uid="{00000000-0005-0000-0000-0000C6A20000}"/>
    <cellStyle name="20% - Accent1 4 4 3 4 2 2 4" xfId="41855" xr:uid="{00000000-0005-0000-0000-0000C7A20000}"/>
    <cellStyle name="20% - Accent1 4 4 3 4 2 3" xfId="41856" xr:uid="{00000000-0005-0000-0000-0000C8A20000}"/>
    <cellStyle name="20% - Accent1 4 4 3 4 2 3 2" xfId="41857" xr:uid="{00000000-0005-0000-0000-0000C9A20000}"/>
    <cellStyle name="20% - Accent1 4 4 3 4 2 3 2 2" xfId="41858" xr:uid="{00000000-0005-0000-0000-0000CAA20000}"/>
    <cellStyle name="20% - Accent1 4 4 3 4 2 3 2 2 2" xfId="41859" xr:uid="{00000000-0005-0000-0000-0000CBA20000}"/>
    <cellStyle name="20% - Accent1 4 4 3 4 2 3 2 3" xfId="41860" xr:uid="{00000000-0005-0000-0000-0000CCA20000}"/>
    <cellStyle name="20% - Accent1 4 4 3 4 2 3 3" xfId="41861" xr:uid="{00000000-0005-0000-0000-0000CDA20000}"/>
    <cellStyle name="20% - Accent1 4 4 3 4 2 3 3 2" xfId="41862" xr:uid="{00000000-0005-0000-0000-0000CEA20000}"/>
    <cellStyle name="20% - Accent1 4 4 3 4 2 3 4" xfId="41863" xr:uid="{00000000-0005-0000-0000-0000CFA20000}"/>
    <cellStyle name="20% - Accent1 4 4 3 4 2 4" xfId="41864" xr:uid="{00000000-0005-0000-0000-0000D0A20000}"/>
    <cellStyle name="20% - Accent1 4 4 3 4 2 4 2" xfId="41865" xr:uid="{00000000-0005-0000-0000-0000D1A20000}"/>
    <cellStyle name="20% - Accent1 4 4 3 4 2 4 2 2" xfId="41866" xr:uid="{00000000-0005-0000-0000-0000D2A20000}"/>
    <cellStyle name="20% - Accent1 4 4 3 4 2 4 2 2 2" xfId="41867" xr:uid="{00000000-0005-0000-0000-0000D3A20000}"/>
    <cellStyle name="20% - Accent1 4 4 3 4 2 4 2 3" xfId="41868" xr:uid="{00000000-0005-0000-0000-0000D4A20000}"/>
    <cellStyle name="20% - Accent1 4 4 3 4 2 4 3" xfId="41869" xr:uid="{00000000-0005-0000-0000-0000D5A20000}"/>
    <cellStyle name="20% - Accent1 4 4 3 4 2 4 3 2" xfId="41870" xr:uid="{00000000-0005-0000-0000-0000D6A20000}"/>
    <cellStyle name="20% - Accent1 4 4 3 4 2 4 4" xfId="41871" xr:uid="{00000000-0005-0000-0000-0000D7A20000}"/>
    <cellStyle name="20% - Accent1 4 4 3 4 2 5" xfId="41872" xr:uid="{00000000-0005-0000-0000-0000D8A20000}"/>
    <cellStyle name="20% - Accent1 4 4 3 4 2 5 2" xfId="41873" xr:uid="{00000000-0005-0000-0000-0000D9A20000}"/>
    <cellStyle name="20% - Accent1 4 4 3 4 2 5 2 2" xfId="41874" xr:uid="{00000000-0005-0000-0000-0000DAA20000}"/>
    <cellStyle name="20% - Accent1 4 4 3 4 2 5 3" xfId="41875" xr:uid="{00000000-0005-0000-0000-0000DBA20000}"/>
    <cellStyle name="20% - Accent1 4 4 3 4 2 6" xfId="41876" xr:uid="{00000000-0005-0000-0000-0000DCA20000}"/>
    <cellStyle name="20% - Accent1 4 4 3 4 2 6 2" xfId="41877" xr:uid="{00000000-0005-0000-0000-0000DDA20000}"/>
    <cellStyle name="20% - Accent1 4 4 3 4 2 6 2 2" xfId="41878" xr:uid="{00000000-0005-0000-0000-0000DEA20000}"/>
    <cellStyle name="20% - Accent1 4 4 3 4 2 6 3" xfId="41879" xr:uid="{00000000-0005-0000-0000-0000DFA20000}"/>
    <cellStyle name="20% - Accent1 4 4 3 4 2 7" xfId="41880" xr:uid="{00000000-0005-0000-0000-0000E0A20000}"/>
    <cellStyle name="20% - Accent1 4 4 3 4 2 7 2" xfId="41881" xr:uid="{00000000-0005-0000-0000-0000E1A20000}"/>
    <cellStyle name="20% - Accent1 4 4 3 4 2 8" xfId="41882" xr:uid="{00000000-0005-0000-0000-0000E2A20000}"/>
    <cellStyle name="20% - Accent1 4 4 3 4 2 8 2" xfId="41883" xr:uid="{00000000-0005-0000-0000-0000E3A20000}"/>
    <cellStyle name="20% - Accent1 4 4 3 4 2 9" xfId="41884" xr:uid="{00000000-0005-0000-0000-0000E4A20000}"/>
    <cellStyle name="20% - Accent1 4 4 3 4 3" xfId="41885" xr:uid="{00000000-0005-0000-0000-0000E5A20000}"/>
    <cellStyle name="20% - Accent1 4 4 3 4 3 2" xfId="41886" xr:uid="{00000000-0005-0000-0000-0000E6A20000}"/>
    <cellStyle name="20% - Accent1 4 4 3 4 3 2 2" xfId="41887" xr:uid="{00000000-0005-0000-0000-0000E7A20000}"/>
    <cellStyle name="20% - Accent1 4 4 3 4 3 2 2 2" xfId="41888" xr:uid="{00000000-0005-0000-0000-0000E8A20000}"/>
    <cellStyle name="20% - Accent1 4 4 3 4 3 2 2 2 2" xfId="41889" xr:uid="{00000000-0005-0000-0000-0000E9A20000}"/>
    <cellStyle name="20% - Accent1 4 4 3 4 3 2 2 3" xfId="41890" xr:uid="{00000000-0005-0000-0000-0000EAA20000}"/>
    <cellStyle name="20% - Accent1 4 4 3 4 3 2 3" xfId="41891" xr:uid="{00000000-0005-0000-0000-0000EBA20000}"/>
    <cellStyle name="20% - Accent1 4 4 3 4 3 2 3 2" xfId="41892" xr:uid="{00000000-0005-0000-0000-0000ECA20000}"/>
    <cellStyle name="20% - Accent1 4 4 3 4 3 2 4" xfId="41893" xr:uid="{00000000-0005-0000-0000-0000EDA20000}"/>
    <cellStyle name="20% - Accent1 4 4 3 4 3 3" xfId="41894" xr:uid="{00000000-0005-0000-0000-0000EEA20000}"/>
    <cellStyle name="20% - Accent1 4 4 3 4 3 3 2" xfId="41895" xr:uid="{00000000-0005-0000-0000-0000EFA20000}"/>
    <cellStyle name="20% - Accent1 4 4 3 4 3 3 2 2" xfId="41896" xr:uid="{00000000-0005-0000-0000-0000F0A20000}"/>
    <cellStyle name="20% - Accent1 4 4 3 4 3 3 2 2 2" xfId="41897" xr:uid="{00000000-0005-0000-0000-0000F1A20000}"/>
    <cellStyle name="20% - Accent1 4 4 3 4 3 3 2 3" xfId="41898" xr:uid="{00000000-0005-0000-0000-0000F2A20000}"/>
    <cellStyle name="20% - Accent1 4 4 3 4 3 3 3" xfId="41899" xr:uid="{00000000-0005-0000-0000-0000F3A20000}"/>
    <cellStyle name="20% - Accent1 4 4 3 4 3 3 3 2" xfId="41900" xr:uid="{00000000-0005-0000-0000-0000F4A20000}"/>
    <cellStyle name="20% - Accent1 4 4 3 4 3 3 4" xfId="41901" xr:uid="{00000000-0005-0000-0000-0000F5A20000}"/>
    <cellStyle name="20% - Accent1 4 4 3 4 3 4" xfId="41902" xr:uid="{00000000-0005-0000-0000-0000F6A20000}"/>
    <cellStyle name="20% - Accent1 4 4 3 4 3 4 2" xfId="41903" xr:uid="{00000000-0005-0000-0000-0000F7A20000}"/>
    <cellStyle name="20% - Accent1 4 4 3 4 3 4 2 2" xfId="41904" xr:uid="{00000000-0005-0000-0000-0000F8A20000}"/>
    <cellStyle name="20% - Accent1 4 4 3 4 3 4 2 2 2" xfId="41905" xr:uid="{00000000-0005-0000-0000-0000F9A20000}"/>
    <cellStyle name="20% - Accent1 4 4 3 4 3 4 2 3" xfId="41906" xr:uid="{00000000-0005-0000-0000-0000FAA20000}"/>
    <cellStyle name="20% - Accent1 4 4 3 4 3 4 3" xfId="41907" xr:uid="{00000000-0005-0000-0000-0000FBA20000}"/>
    <cellStyle name="20% - Accent1 4 4 3 4 3 4 3 2" xfId="41908" xr:uid="{00000000-0005-0000-0000-0000FCA20000}"/>
    <cellStyle name="20% - Accent1 4 4 3 4 3 4 4" xfId="41909" xr:uid="{00000000-0005-0000-0000-0000FDA20000}"/>
    <cellStyle name="20% - Accent1 4 4 3 4 3 5" xfId="41910" xr:uid="{00000000-0005-0000-0000-0000FEA20000}"/>
    <cellStyle name="20% - Accent1 4 4 3 4 3 5 2" xfId="41911" xr:uid="{00000000-0005-0000-0000-0000FFA20000}"/>
    <cellStyle name="20% - Accent1 4 4 3 4 3 5 2 2" xfId="41912" xr:uid="{00000000-0005-0000-0000-000000A30000}"/>
    <cellStyle name="20% - Accent1 4 4 3 4 3 5 3" xfId="41913" xr:uid="{00000000-0005-0000-0000-000001A30000}"/>
    <cellStyle name="20% - Accent1 4 4 3 4 3 6" xfId="41914" xr:uid="{00000000-0005-0000-0000-000002A30000}"/>
    <cellStyle name="20% - Accent1 4 4 3 4 3 6 2" xfId="41915" xr:uid="{00000000-0005-0000-0000-000003A30000}"/>
    <cellStyle name="20% - Accent1 4 4 3 4 3 6 2 2" xfId="41916" xr:uid="{00000000-0005-0000-0000-000004A30000}"/>
    <cellStyle name="20% - Accent1 4 4 3 4 3 6 3" xfId="41917" xr:uid="{00000000-0005-0000-0000-000005A30000}"/>
    <cellStyle name="20% - Accent1 4 4 3 4 3 7" xfId="41918" xr:uid="{00000000-0005-0000-0000-000006A30000}"/>
    <cellStyle name="20% - Accent1 4 4 3 4 3 7 2" xfId="41919" xr:uid="{00000000-0005-0000-0000-000007A30000}"/>
    <cellStyle name="20% - Accent1 4 4 3 4 3 8" xfId="41920" xr:uid="{00000000-0005-0000-0000-000008A30000}"/>
    <cellStyle name="20% - Accent1 4 4 3 4 3 8 2" xfId="41921" xr:uid="{00000000-0005-0000-0000-000009A30000}"/>
    <cellStyle name="20% - Accent1 4 4 3 4 3 9" xfId="41922" xr:uid="{00000000-0005-0000-0000-00000AA30000}"/>
    <cellStyle name="20% - Accent1 4 4 3 4 4" xfId="41923" xr:uid="{00000000-0005-0000-0000-00000BA30000}"/>
    <cellStyle name="20% - Accent1 4 4 3 4 4 2" xfId="41924" xr:uid="{00000000-0005-0000-0000-00000CA30000}"/>
    <cellStyle name="20% - Accent1 4 4 3 4 4 2 2" xfId="41925" xr:uid="{00000000-0005-0000-0000-00000DA30000}"/>
    <cellStyle name="20% - Accent1 4 4 3 4 4 2 2 2" xfId="41926" xr:uid="{00000000-0005-0000-0000-00000EA30000}"/>
    <cellStyle name="20% - Accent1 4 4 3 4 4 2 3" xfId="41927" xr:uid="{00000000-0005-0000-0000-00000FA30000}"/>
    <cellStyle name="20% - Accent1 4 4 3 4 4 3" xfId="41928" xr:uid="{00000000-0005-0000-0000-000010A30000}"/>
    <cellStyle name="20% - Accent1 4 4 3 4 4 3 2" xfId="41929" xr:uid="{00000000-0005-0000-0000-000011A30000}"/>
    <cellStyle name="20% - Accent1 4 4 3 4 4 4" xfId="41930" xr:uid="{00000000-0005-0000-0000-000012A30000}"/>
    <cellStyle name="20% - Accent1 4 4 3 4 5" xfId="41931" xr:uid="{00000000-0005-0000-0000-000013A30000}"/>
    <cellStyle name="20% - Accent1 4 4 3 4 5 2" xfId="41932" xr:uid="{00000000-0005-0000-0000-000014A30000}"/>
    <cellStyle name="20% - Accent1 4 4 3 4 5 2 2" xfId="41933" xr:uid="{00000000-0005-0000-0000-000015A30000}"/>
    <cellStyle name="20% - Accent1 4 4 3 4 5 2 2 2" xfId="41934" xr:uid="{00000000-0005-0000-0000-000016A30000}"/>
    <cellStyle name="20% - Accent1 4 4 3 4 5 2 3" xfId="41935" xr:uid="{00000000-0005-0000-0000-000017A30000}"/>
    <cellStyle name="20% - Accent1 4 4 3 4 5 3" xfId="41936" xr:uid="{00000000-0005-0000-0000-000018A30000}"/>
    <cellStyle name="20% - Accent1 4 4 3 4 5 3 2" xfId="41937" xr:uid="{00000000-0005-0000-0000-000019A30000}"/>
    <cellStyle name="20% - Accent1 4 4 3 4 5 4" xfId="41938" xr:uid="{00000000-0005-0000-0000-00001AA30000}"/>
    <cellStyle name="20% - Accent1 4 4 3 4 6" xfId="41939" xr:uid="{00000000-0005-0000-0000-00001BA30000}"/>
    <cellStyle name="20% - Accent1 4 4 3 4 6 2" xfId="41940" xr:uid="{00000000-0005-0000-0000-00001CA30000}"/>
    <cellStyle name="20% - Accent1 4 4 3 4 6 2 2" xfId="41941" xr:uid="{00000000-0005-0000-0000-00001DA30000}"/>
    <cellStyle name="20% - Accent1 4 4 3 4 6 2 2 2" xfId="41942" xr:uid="{00000000-0005-0000-0000-00001EA30000}"/>
    <cellStyle name="20% - Accent1 4 4 3 4 6 2 3" xfId="41943" xr:uid="{00000000-0005-0000-0000-00001FA30000}"/>
    <cellStyle name="20% - Accent1 4 4 3 4 6 3" xfId="41944" xr:uid="{00000000-0005-0000-0000-000020A30000}"/>
    <cellStyle name="20% - Accent1 4 4 3 4 6 3 2" xfId="41945" xr:uid="{00000000-0005-0000-0000-000021A30000}"/>
    <cellStyle name="20% - Accent1 4 4 3 4 6 4" xfId="41946" xr:uid="{00000000-0005-0000-0000-000022A30000}"/>
    <cellStyle name="20% - Accent1 4 4 3 4 7" xfId="41947" xr:uid="{00000000-0005-0000-0000-000023A30000}"/>
    <cellStyle name="20% - Accent1 4 4 3 4 7 2" xfId="41948" xr:uid="{00000000-0005-0000-0000-000024A30000}"/>
    <cellStyle name="20% - Accent1 4 4 3 4 7 2 2" xfId="41949" xr:uid="{00000000-0005-0000-0000-000025A30000}"/>
    <cellStyle name="20% - Accent1 4 4 3 4 7 3" xfId="41950" xr:uid="{00000000-0005-0000-0000-000026A30000}"/>
    <cellStyle name="20% - Accent1 4 4 3 4 8" xfId="41951" xr:uid="{00000000-0005-0000-0000-000027A30000}"/>
    <cellStyle name="20% - Accent1 4 4 3 4 8 2" xfId="41952" xr:uid="{00000000-0005-0000-0000-000028A30000}"/>
    <cellStyle name="20% - Accent1 4 4 3 4 8 2 2" xfId="41953" xr:uid="{00000000-0005-0000-0000-000029A30000}"/>
    <cellStyle name="20% - Accent1 4 4 3 4 8 3" xfId="41954" xr:uid="{00000000-0005-0000-0000-00002AA30000}"/>
    <cellStyle name="20% - Accent1 4 4 3 4 9" xfId="41955" xr:uid="{00000000-0005-0000-0000-00002BA30000}"/>
    <cellStyle name="20% - Accent1 4 4 3 4 9 2" xfId="41956" xr:uid="{00000000-0005-0000-0000-00002CA30000}"/>
    <cellStyle name="20% - Accent1 4 4 3 5" xfId="41957" xr:uid="{00000000-0005-0000-0000-00002DA30000}"/>
    <cellStyle name="20% - Accent1 4 4 3 5 2" xfId="41958" xr:uid="{00000000-0005-0000-0000-00002EA30000}"/>
    <cellStyle name="20% - Accent1 4 4 3 5 2 2" xfId="41959" xr:uid="{00000000-0005-0000-0000-00002FA30000}"/>
    <cellStyle name="20% - Accent1 4 4 3 5 2 2 2" xfId="41960" xr:uid="{00000000-0005-0000-0000-000030A30000}"/>
    <cellStyle name="20% - Accent1 4 4 3 5 2 2 2 2" xfId="41961" xr:uid="{00000000-0005-0000-0000-000031A30000}"/>
    <cellStyle name="20% - Accent1 4 4 3 5 2 2 3" xfId="41962" xr:uid="{00000000-0005-0000-0000-000032A30000}"/>
    <cellStyle name="20% - Accent1 4 4 3 5 2 3" xfId="41963" xr:uid="{00000000-0005-0000-0000-000033A30000}"/>
    <cellStyle name="20% - Accent1 4 4 3 5 2 3 2" xfId="41964" xr:uid="{00000000-0005-0000-0000-000034A30000}"/>
    <cellStyle name="20% - Accent1 4 4 3 5 2 4" xfId="41965" xr:uid="{00000000-0005-0000-0000-000035A30000}"/>
    <cellStyle name="20% - Accent1 4 4 3 5 3" xfId="41966" xr:uid="{00000000-0005-0000-0000-000036A30000}"/>
    <cellStyle name="20% - Accent1 4 4 3 5 3 2" xfId="41967" xr:uid="{00000000-0005-0000-0000-000037A30000}"/>
    <cellStyle name="20% - Accent1 4 4 3 5 3 2 2" xfId="41968" xr:uid="{00000000-0005-0000-0000-000038A30000}"/>
    <cellStyle name="20% - Accent1 4 4 3 5 3 2 2 2" xfId="41969" xr:uid="{00000000-0005-0000-0000-000039A30000}"/>
    <cellStyle name="20% - Accent1 4 4 3 5 3 2 3" xfId="41970" xr:uid="{00000000-0005-0000-0000-00003AA30000}"/>
    <cellStyle name="20% - Accent1 4 4 3 5 3 3" xfId="41971" xr:uid="{00000000-0005-0000-0000-00003BA30000}"/>
    <cellStyle name="20% - Accent1 4 4 3 5 3 3 2" xfId="41972" xr:uid="{00000000-0005-0000-0000-00003CA30000}"/>
    <cellStyle name="20% - Accent1 4 4 3 5 3 4" xfId="41973" xr:uid="{00000000-0005-0000-0000-00003DA30000}"/>
    <cellStyle name="20% - Accent1 4 4 3 5 4" xfId="41974" xr:uid="{00000000-0005-0000-0000-00003EA30000}"/>
    <cellStyle name="20% - Accent1 4 4 3 5 4 2" xfId="41975" xr:uid="{00000000-0005-0000-0000-00003FA30000}"/>
    <cellStyle name="20% - Accent1 4 4 3 5 4 2 2" xfId="41976" xr:uid="{00000000-0005-0000-0000-000040A30000}"/>
    <cellStyle name="20% - Accent1 4 4 3 5 4 2 2 2" xfId="41977" xr:uid="{00000000-0005-0000-0000-000041A30000}"/>
    <cellStyle name="20% - Accent1 4 4 3 5 4 2 3" xfId="41978" xr:uid="{00000000-0005-0000-0000-000042A30000}"/>
    <cellStyle name="20% - Accent1 4 4 3 5 4 3" xfId="41979" xr:uid="{00000000-0005-0000-0000-000043A30000}"/>
    <cellStyle name="20% - Accent1 4 4 3 5 4 3 2" xfId="41980" xr:uid="{00000000-0005-0000-0000-000044A30000}"/>
    <cellStyle name="20% - Accent1 4 4 3 5 4 4" xfId="41981" xr:uid="{00000000-0005-0000-0000-000045A30000}"/>
    <cellStyle name="20% - Accent1 4 4 3 5 5" xfId="41982" xr:uid="{00000000-0005-0000-0000-000046A30000}"/>
    <cellStyle name="20% - Accent1 4 4 3 5 5 2" xfId="41983" xr:uid="{00000000-0005-0000-0000-000047A30000}"/>
    <cellStyle name="20% - Accent1 4 4 3 5 5 2 2" xfId="41984" xr:uid="{00000000-0005-0000-0000-000048A30000}"/>
    <cellStyle name="20% - Accent1 4 4 3 5 5 3" xfId="41985" xr:uid="{00000000-0005-0000-0000-000049A30000}"/>
    <cellStyle name="20% - Accent1 4 4 3 5 6" xfId="41986" xr:uid="{00000000-0005-0000-0000-00004AA30000}"/>
    <cellStyle name="20% - Accent1 4 4 3 5 6 2" xfId="41987" xr:uid="{00000000-0005-0000-0000-00004BA30000}"/>
    <cellStyle name="20% - Accent1 4 4 3 5 6 2 2" xfId="41988" xr:uid="{00000000-0005-0000-0000-00004CA30000}"/>
    <cellStyle name="20% - Accent1 4 4 3 5 6 3" xfId="41989" xr:uid="{00000000-0005-0000-0000-00004DA30000}"/>
    <cellStyle name="20% - Accent1 4 4 3 5 7" xfId="41990" xr:uid="{00000000-0005-0000-0000-00004EA30000}"/>
    <cellStyle name="20% - Accent1 4 4 3 5 7 2" xfId="41991" xr:uid="{00000000-0005-0000-0000-00004FA30000}"/>
    <cellStyle name="20% - Accent1 4 4 3 5 8" xfId="41992" xr:uid="{00000000-0005-0000-0000-000050A30000}"/>
    <cellStyle name="20% - Accent1 4 4 3 5 8 2" xfId="41993" xr:uid="{00000000-0005-0000-0000-000051A30000}"/>
    <cellStyle name="20% - Accent1 4 4 3 5 9" xfId="41994" xr:uid="{00000000-0005-0000-0000-000052A30000}"/>
    <cellStyle name="20% - Accent1 4 4 3 6" xfId="41995" xr:uid="{00000000-0005-0000-0000-000053A30000}"/>
    <cellStyle name="20% - Accent1 4 4 3 6 2" xfId="41996" xr:uid="{00000000-0005-0000-0000-000054A30000}"/>
    <cellStyle name="20% - Accent1 4 4 3 6 2 2" xfId="41997" xr:uid="{00000000-0005-0000-0000-000055A30000}"/>
    <cellStyle name="20% - Accent1 4 4 3 6 2 2 2" xfId="41998" xr:uid="{00000000-0005-0000-0000-000056A30000}"/>
    <cellStyle name="20% - Accent1 4 4 3 6 2 2 2 2" xfId="41999" xr:uid="{00000000-0005-0000-0000-000057A30000}"/>
    <cellStyle name="20% - Accent1 4 4 3 6 2 2 3" xfId="42000" xr:uid="{00000000-0005-0000-0000-000058A30000}"/>
    <cellStyle name="20% - Accent1 4 4 3 6 2 3" xfId="42001" xr:uid="{00000000-0005-0000-0000-000059A30000}"/>
    <cellStyle name="20% - Accent1 4 4 3 6 2 3 2" xfId="42002" xr:uid="{00000000-0005-0000-0000-00005AA30000}"/>
    <cellStyle name="20% - Accent1 4 4 3 6 2 4" xfId="42003" xr:uid="{00000000-0005-0000-0000-00005BA30000}"/>
    <cellStyle name="20% - Accent1 4 4 3 6 3" xfId="42004" xr:uid="{00000000-0005-0000-0000-00005CA30000}"/>
    <cellStyle name="20% - Accent1 4 4 3 6 3 2" xfId="42005" xr:uid="{00000000-0005-0000-0000-00005DA30000}"/>
    <cellStyle name="20% - Accent1 4 4 3 6 3 2 2" xfId="42006" xr:uid="{00000000-0005-0000-0000-00005EA30000}"/>
    <cellStyle name="20% - Accent1 4 4 3 6 3 2 2 2" xfId="42007" xr:uid="{00000000-0005-0000-0000-00005FA30000}"/>
    <cellStyle name="20% - Accent1 4 4 3 6 3 2 3" xfId="42008" xr:uid="{00000000-0005-0000-0000-000060A30000}"/>
    <cellStyle name="20% - Accent1 4 4 3 6 3 3" xfId="42009" xr:uid="{00000000-0005-0000-0000-000061A30000}"/>
    <cellStyle name="20% - Accent1 4 4 3 6 3 3 2" xfId="42010" xr:uid="{00000000-0005-0000-0000-000062A30000}"/>
    <cellStyle name="20% - Accent1 4 4 3 6 3 4" xfId="42011" xr:uid="{00000000-0005-0000-0000-000063A30000}"/>
    <cellStyle name="20% - Accent1 4 4 3 6 4" xfId="42012" xr:uid="{00000000-0005-0000-0000-000064A30000}"/>
    <cellStyle name="20% - Accent1 4 4 3 6 4 2" xfId="42013" xr:uid="{00000000-0005-0000-0000-000065A30000}"/>
    <cellStyle name="20% - Accent1 4 4 3 6 4 2 2" xfId="42014" xr:uid="{00000000-0005-0000-0000-000066A30000}"/>
    <cellStyle name="20% - Accent1 4 4 3 6 4 2 2 2" xfId="42015" xr:uid="{00000000-0005-0000-0000-000067A30000}"/>
    <cellStyle name="20% - Accent1 4 4 3 6 4 2 3" xfId="42016" xr:uid="{00000000-0005-0000-0000-000068A30000}"/>
    <cellStyle name="20% - Accent1 4 4 3 6 4 3" xfId="42017" xr:uid="{00000000-0005-0000-0000-000069A30000}"/>
    <cellStyle name="20% - Accent1 4 4 3 6 4 3 2" xfId="42018" xr:uid="{00000000-0005-0000-0000-00006AA30000}"/>
    <cellStyle name="20% - Accent1 4 4 3 6 4 4" xfId="42019" xr:uid="{00000000-0005-0000-0000-00006BA30000}"/>
    <cellStyle name="20% - Accent1 4 4 3 6 5" xfId="42020" xr:uid="{00000000-0005-0000-0000-00006CA30000}"/>
    <cellStyle name="20% - Accent1 4 4 3 6 5 2" xfId="42021" xr:uid="{00000000-0005-0000-0000-00006DA30000}"/>
    <cellStyle name="20% - Accent1 4 4 3 6 5 2 2" xfId="42022" xr:uid="{00000000-0005-0000-0000-00006EA30000}"/>
    <cellStyle name="20% - Accent1 4 4 3 6 5 3" xfId="42023" xr:uid="{00000000-0005-0000-0000-00006FA30000}"/>
    <cellStyle name="20% - Accent1 4 4 3 6 6" xfId="42024" xr:uid="{00000000-0005-0000-0000-000070A30000}"/>
    <cellStyle name="20% - Accent1 4 4 3 6 6 2" xfId="42025" xr:uid="{00000000-0005-0000-0000-000071A30000}"/>
    <cellStyle name="20% - Accent1 4 4 3 6 6 2 2" xfId="42026" xr:uid="{00000000-0005-0000-0000-000072A30000}"/>
    <cellStyle name="20% - Accent1 4 4 3 6 6 3" xfId="42027" xr:uid="{00000000-0005-0000-0000-000073A30000}"/>
    <cellStyle name="20% - Accent1 4 4 3 6 7" xfId="42028" xr:uid="{00000000-0005-0000-0000-000074A30000}"/>
    <cellStyle name="20% - Accent1 4 4 3 6 7 2" xfId="42029" xr:uid="{00000000-0005-0000-0000-000075A30000}"/>
    <cellStyle name="20% - Accent1 4 4 3 6 8" xfId="42030" xr:uid="{00000000-0005-0000-0000-000076A30000}"/>
    <cellStyle name="20% - Accent1 4 4 3 6 8 2" xfId="42031" xr:uid="{00000000-0005-0000-0000-000077A30000}"/>
    <cellStyle name="20% - Accent1 4 4 3 6 9" xfId="42032" xr:uid="{00000000-0005-0000-0000-000078A30000}"/>
    <cellStyle name="20% - Accent1 4 4 3 7" xfId="42033" xr:uid="{00000000-0005-0000-0000-000079A30000}"/>
    <cellStyle name="20% - Accent1 4 4 3 7 2" xfId="42034" xr:uid="{00000000-0005-0000-0000-00007AA30000}"/>
    <cellStyle name="20% - Accent1 4 4 3 7 2 2" xfId="42035" xr:uid="{00000000-0005-0000-0000-00007BA30000}"/>
    <cellStyle name="20% - Accent1 4 4 3 7 2 2 2" xfId="42036" xr:uid="{00000000-0005-0000-0000-00007CA30000}"/>
    <cellStyle name="20% - Accent1 4 4 3 7 2 3" xfId="42037" xr:uid="{00000000-0005-0000-0000-00007DA30000}"/>
    <cellStyle name="20% - Accent1 4 4 3 7 3" xfId="42038" xr:uid="{00000000-0005-0000-0000-00007EA30000}"/>
    <cellStyle name="20% - Accent1 4 4 3 7 3 2" xfId="42039" xr:uid="{00000000-0005-0000-0000-00007FA30000}"/>
    <cellStyle name="20% - Accent1 4 4 3 7 4" xfId="42040" xr:uid="{00000000-0005-0000-0000-000080A30000}"/>
    <cellStyle name="20% - Accent1 4 4 3 8" xfId="42041" xr:uid="{00000000-0005-0000-0000-000081A30000}"/>
    <cellStyle name="20% - Accent1 4 4 3 8 2" xfId="42042" xr:uid="{00000000-0005-0000-0000-000082A30000}"/>
    <cellStyle name="20% - Accent1 4 4 3 8 2 2" xfId="42043" xr:uid="{00000000-0005-0000-0000-000083A30000}"/>
    <cellStyle name="20% - Accent1 4 4 3 8 2 2 2" xfId="42044" xr:uid="{00000000-0005-0000-0000-000084A30000}"/>
    <cellStyle name="20% - Accent1 4 4 3 8 2 3" xfId="42045" xr:uid="{00000000-0005-0000-0000-000085A30000}"/>
    <cellStyle name="20% - Accent1 4 4 3 8 3" xfId="42046" xr:uid="{00000000-0005-0000-0000-000086A30000}"/>
    <cellStyle name="20% - Accent1 4 4 3 8 3 2" xfId="42047" xr:uid="{00000000-0005-0000-0000-000087A30000}"/>
    <cellStyle name="20% - Accent1 4 4 3 8 4" xfId="42048" xr:uid="{00000000-0005-0000-0000-000088A30000}"/>
    <cellStyle name="20% - Accent1 4 4 3 9" xfId="42049" xr:uid="{00000000-0005-0000-0000-000089A30000}"/>
    <cellStyle name="20% - Accent1 4 4 3 9 2" xfId="42050" xr:uid="{00000000-0005-0000-0000-00008AA30000}"/>
    <cellStyle name="20% - Accent1 4 4 3 9 2 2" xfId="42051" xr:uid="{00000000-0005-0000-0000-00008BA30000}"/>
    <cellStyle name="20% - Accent1 4 4 3 9 2 2 2" xfId="42052" xr:uid="{00000000-0005-0000-0000-00008CA30000}"/>
    <cellStyle name="20% - Accent1 4 4 3 9 2 3" xfId="42053" xr:uid="{00000000-0005-0000-0000-00008DA30000}"/>
    <cellStyle name="20% - Accent1 4 4 3 9 3" xfId="42054" xr:uid="{00000000-0005-0000-0000-00008EA30000}"/>
    <cellStyle name="20% - Accent1 4 4 3 9 3 2" xfId="42055" xr:uid="{00000000-0005-0000-0000-00008FA30000}"/>
    <cellStyle name="20% - Accent1 4 4 3 9 4" xfId="42056" xr:uid="{00000000-0005-0000-0000-000090A30000}"/>
    <cellStyle name="20% - Accent1 4 4 4" xfId="42057" xr:uid="{00000000-0005-0000-0000-000091A30000}"/>
    <cellStyle name="20% - Accent1 4 4 4 10" xfId="42058" xr:uid="{00000000-0005-0000-0000-000092A30000}"/>
    <cellStyle name="20% - Accent1 4 4 4 10 2" xfId="42059" xr:uid="{00000000-0005-0000-0000-000093A30000}"/>
    <cellStyle name="20% - Accent1 4 4 4 11" xfId="42060" xr:uid="{00000000-0005-0000-0000-000094A30000}"/>
    <cellStyle name="20% - Accent1 4 4 4 2" xfId="42061" xr:uid="{00000000-0005-0000-0000-000095A30000}"/>
    <cellStyle name="20% - Accent1 4 4 4 2 2" xfId="42062" xr:uid="{00000000-0005-0000-0000-000096A30000}"/>
    <cellStyle name="20% - Accent1 4 4 4 2 2 2" xfId="42063" xr:uid="{00000000-0005-0000-0000-000097A30000}"/>
    <cellStyle name="20% - Accent1 4 4 4 2 2 2 2" xfId="42064" xr:uid="{00000000-0005-0000-0000-000098A30000}"/>
    <cellStyle name="20% - Accent1 4 4 4 2 2 2 2 2" xfId="42065" xr:uid="{00000000-0005-0000-0000-000099A30000}"/>
    <cellStyle name="20% - Accent1 4 4 4 2 2 2 3" xfId="42066" xr:uid="{00000000-0005-0000-0000-00009AA30000}"/>
    <cellStyle name="20% - Accent1 4 4 4 2 2 3" xfId="42067" xr:uid="{00000000-0005-0000-0000-00009BA30000}"/>
    <cellStyle name="20% - Accent1 4 4 4 2 2 3 2" xfId="42068" xr:uid="{00000000-0005-0000-0000-00009CA30000}"/>
    <cellStyle name="20% - Accent1 4 4 4 2 2 4" xfId="42069" xr:uid="{00000000-0005-0000-0000-00009DA30000}"/>
    <cellStyle name="20% - Accent1 4 4 4 2 3" xfId="42070" xr:uid="{00000000-0005-0000-0000-00009EA30000}"/>
    <cellStyle name="20% - Accent1 4 4 4 2 3 2" xfId="42071" xr:uid="{00000000-0005-0000-0000-00009FA30000}"/>
    <cellStyle name="20% - Accent1 4 4 4 2 3 2 2" xfId="42072" xr:uid="{00000000-0005-0000-0000-0000A0A30000}"/>
    <cellStyle name="20% - Accent1 4 4 4 2 3 2 2 2" xfId="42073" xr:uid="{00000000-0005-0000-0000-0000A1A30000}"/>
    <cellStyle name="20% - Accent1 4 4 4 2 3 2 3" xfId="42074" xr:uid="{00000000-0005-0000-0000-0000A2A30000}"/>
    <cellStyle name="20% - Accent1 4 4 4 2 3 3" xfId="42075" xr:uid="{00000000-0005-0000-0000-0000A3A30000}"/>
    <cellStyle name="20% - Accent1 4 4 4 2 3 3 2" xfId="42076" xr:uid="{00000000-0005-0000-0000-0000A4A30000}"/>
    <cellStyle name="20% - Accent1 4 4 4 2 3 4" xfId="42077" xr:uid="{00000000-0005-0000-0000-0000A5A30000}"/>
    <cellStyle name="20% - Accent1 4 4 4 2 4" xfId="42078" xr:uid="{00000000-0005-0000-0000-0000A6A30000}"/>
    <cellStyle name="20% - Accent1 4 4 4 2 4 2" xfId="42079" xr:uid="{00000000-0005-0000-0000-0000A7A30000}"/>
    <cellStyle name="20% - Accent1 4 4 4 2 4 2 2" xfId="42080" xr:uid="{00000000-0005-0000-0000-0000A8A30000}"/>
    <cellStyle name="20% - Accent1 4 4 4 2 4 2 2 2" xfId="42081" xr:uid="{00000000-0005-0000-0000-0000A9A30000}"/>
    <cellStyle name="20% - Accent1 4 4 4 2 4 2 3" xfId="42082" xr:uid="{00000000-0005-0000-0000-0000AAA30000}"/>
    <cellStyle name="20% - Accent1 4 4 4 2 4 3" xfId="42083" xr:uid="{00000000-0005-0000-0000-0000ABA30000}"/>
    <cellStyle name="20% - Accent1 4 4 4 2 4 3 2" xfId="42084" xr:uid="{00000000-0005-0000-0000-0000ACA30000}"/>
    <cellStyle name="20% - Accent1 4 4 4 2 4 4" xfId="42085" xr:uid="{00000000-0005-0000-0000-0000ADA30000}"/>
    <cellStyle name="20% - Accent1 4 4 4 2 5" xfId="42086" xr:uid="{00000000-0005-0000-0000-0000AEA30000}"/>
    <cellStyle name="20% - Accent1 4 4 4 2 5 2" xfId="42087" xr:uid="{00000000-0005-0000-0000-0000AFA30000}"/>
    <cellStyle name="20% - Accent1 4 4 4 2 5 2 2" xfId="42088" xr:uid="{00000000-0005-0000-0000-0000B0A30000}"/>
    <cellStyle name="20% - Accent1 4 4 4 2 5 3" xfId="42089" xr:uid="{00000000-0005-0000-0000-0000B1A30000}"/>
    <cellStyle name="20% - Accent1 4 4 4 2 6" xfId="42090" xr:uid="{00000000-0005-0000-0000-0000B2A30000}"/>
    <cellStyle name="20% - Accent1 4 4 4 2 6 2" xfId="42091" xr:uid="{00000000-0005-0000-0000-0000B3A30000}"/>
    <cellStyle name="20% - Accent1 4 4 4 2 6 2 2" xfId="42092" xr:uid="{00000000-0005-0000-0000-0000B4A30000}"/>
    <cellStyle name="20% - Accent1 4 4 4 2 6 3" xfId="42093" xr:uid="{00000000-0005-0000-0000-0000B5A30000}"/>
    <cellStyle name="20% - Accent1 4 4 4 2 7" xfId="42094" xr:uid="{00000000-0005-0000-0000-0000B6A30000}"/>
    <cellStyle name="20% - Accent1 4 4 4 2 7 2" xfId="42095" xr:uid="{00000000-0005-0000-0000-0000B7A30000}"/>
    <cellStyle name="20% - Accent1 4 4 4 2 8" xfId="42096" xr:uid="{00000000-0005-0000-0000-0000B8A30000}"/>
    <cellStyle name="20% - Accent1 4 4 4 2 8 2" xfId="42097" xr:uid="{00000000-0005-0000-0000-0000B9A30000}"/>
    <cellStyle name="20% - Accent1 4 4 4 2 9" xfId="42098" xr:uid="{00000000-0005-0000-0000-0000BAA30000}"/>
    <cellStyle name="20% - Accent1 4 4 4 3" xfId="42099" xr:uid="{00000000-0005-0000-0000-0000BBA30000}"/>
    <cellStyle name="20% - Accent1 4 4 4 3 2" xfId="42100" xr:uid="{00000000-0005-0000-0000-0000BCA30000}"/>
    <cellStyle name="20% - Accent1 4 4 4 3 2 2" xfId="42101" xr:uid="{00000000-0005-0000-0000-0000BDA30000}"/>
    <cellStyle name="20% - Accent1 4 4 4 3 2 2 2" xfId="42102" xr:uid="{00000000-0005-0000-0000-0000BEA30000}"/>
    <cellStyle name="20% - Accent1 4 4 4 3 2 2 2 2" xfId="42103" xr:uid="{00000000-0005-0000-0000-0000BFA30000}"/>
    <cellStyle name="20% - Accent1 4 4 4 3 2 2 3" xfId="42104" xr:uid="{00000000-0005-0000-0000-0000C0A30000}"/>
    <cellStyle name="20% - Accent1 4 4 4 3 2 3" xfId="42105" xr:uid="{00000000-0005-0000-0000-0000C1A30000}"/>
    <cellStyle name="20% - Accent1 4 4 4 3 2 3 2" xfId="42106" xr:uid="{00000000-0005-0000-0000-0000C2A30000}"/>
    <cellStyle name="20% - Accent1 4 4 4 3 2 4" xfId="42107" xr:uid="{00000000-0005-0000-0000-0000C3A30000}"/>
    <cellStyle name="20% - Accent1 4 4 4 3 3" xfId="42108" xr:uid="{00000000-0005-0000-0000-0000C4A30000}"/>
    <cellStyle name="20% - Accent1 4 4 4 3 3 2" xfId="42109" xr:uid="{00000000-0005-0000-0000-0000C5A30000}"/>
    <cellStyle name="20% - Accent1 4 4 4 3 3 2 2" xfId="42110" xr:uid="{00000000-0005-0000-0000-0000C6A30000}"/>
    <cellStyle name="20% - Accent1 4 4 4 3 3 2 2 2" xfId="42111" xr:uid="{00000000-0005-0000-0000-0000C7A30000}"/>
    <cellStyle name="20% - Accent1 4 4 4 3 3 2 3" xfId="42112" xr:uid="{00000000-0005-0000-0000-0000C8A30000}"/>
    <cellStyle name="20% - Accent1 4 4 4 3 3 3" xfId="42113" xr:uid="{00000000-0005-0000-0000-0000C9A30000}"/>
    <cellStyle name="20% - Accent1 4 4 4 3 3 3 2" xfId="42114" xr:uid="{00000000-0005-0000-0000-0000CAA30000}"/>
    <cellStyle name="20% - Accent1 4 4 4 3 3 4" xfId="42115" xr:uid="{00000000-0005-0000-0000-0000CBA30000}"/>
    <cellStyle name="20% - Accent1 4 4 4 3 4" xfId="42116" xr:uid="{00000000-0005-0000-0000-0000CCA30000}"/>
    <cellStyle name="20% - Accent1 4 4 4 3 4 2" xfId="42117" xr:uid="{00000000-0005-0000-0000-0000CDA30000}"/>
    <cellStyle name="20% - Accent1 4 4 4 3 4 2 2" xfId="42118" xr:uid="{00000000-0005-0000-0000-0000CEA30000}"/>
    <cellStyle name="20% - Accent1 4 4 4 3 4 2 2 2" xfId="42119" xr:uid="{00000000-0005-0000-0000-0000CFA30000}"/>
    <cellStyle name="20% - Accent1 4 4 4 3 4 2 3" xfId="42120" xr:uid="{00000000-0005-0000-0000-0000D0A30000}"/>
    <cellStyle name="20% - Accent1 4 4 4 3 4 3" xfId="42121" xr:uid="{00000000-0005-0000-0000-0000D1A30000}"/>
    <cellStyle name="20% - Accent1 4 4 4 3 4 3 2" xfId="42122" xr:uid="{00000000-0005-0000-0000-0000D2A30000}"/>
    <cellStyle name="20% - Accent1 4 4 4 3 4 4" xfId="42123" xr:uid="{00000000-0005-0000-0000-0000D3A30000}"/>
    <cellStyle name="20% - Accent1 4 4 4 3 5" xfId="42124" xr:uid="{00000000-0005-0000-0000-0000D4A30000}"/>
    <cellStyle name="20% - Accent1 4 4 4 3 5 2" xfId="42125" xr:uid="{00000000-0005-0000-0000-0000D5A30000}"/>
    <cellStyle name="20% - Accent1 4 4 4 3 5 2 2" xfId="42126" xr:uid="{00000000-0005-0000-0000-0000D6A30000}"/>
    <cellStyle name="20% - Accent1 4 4 4 3 5 3" xfId="42127" xr:uid="{00000000-0005-0000-0000-0000D7A30000}"/>
    <cellStyle name="20% - Accent1 4 4 4 3 6" xfId="42128" xr:uid="{00000000-0005-0000-0000-0000D8A30000}"/>
    <cellStyle name="20% - Accent1 4 4 4 3 6 2" xfId="42129" xr:uid="{00000000-0005-0000-0000-0000D9A30000}"/>
    <cellStyle name="20% - Accent1 4 4 4 3 6 2 2" xfId="42130" xr:uid="{00000000-0005-0000-0000-0000DAA30000}"/>
    <cellStyle name="20% - Accent1 4 4 4 3 6 3" xfId="42131" xr:uid="{00000000-0005-0000-0000-0000DBA30000}"/>
    <cellStyle name="20% - Accent1 4 4 4 3 7" xfId="42132" xr:uid="{00000000-0005-0000-0000-0000DCA30000}"/>
    <cellStyle name="20% - Accent1 4 4 4 3 7 2" xfId="42133" xr:uid="{00000000-0005-0000-0000-0000DDA30000}"/>
    <cellStyle name="20% - Accent1 4 4 4 3 8" xfId="42134" xr:uid="{00000000-0005-0000-0000-0000DEA30000}"/>
    <cellStyle name="20% - Accent1 4 4 4 3 8 2" xfId="42135" xr:uid="{00000000-0005-0000-0000-0000DFA30000}"/>
    <cellStyle name="20% - Accent1 4 4 4 3 9" xfId="42136" xr:uid="{00000000-0005-0000-0000-0000E0A30000}"/>
    <cellStyle name="20% - Accent1 4 4 4 4" xfId="42137" xr:uid="{00000000-0005-0000-0000-0000E1A30000}"/>
    <cellStyle name="20% - Accent1 4 4 4 4 2" xfId="42138" xr:uid="{00000000-0005-0000-0000-0000E2A30000}"/>
    <cellStyle name="20% - Accent1 4 4 4 4 2 2" xfId="42139" xr:uid="{00000000-0005-0000-0000-0000E3A30000}"/>
    <cellStyle name="20% - Accent1 4 4 4 4 2 2 2" xfId="42140" xr:uid="{00000000-0005-0000-0000-0000E4A30000}"/>
    <cellStyle name="20% - Accent1 4 4 4 4 2 3" xfId="42141" xr:uid="{00000000-0005-0000-0000-0000E5A30000}"/>
    <cellStyle name="20% - Accent1 4 4 4 4 3" xfId="42142" xr:uid="{00000000-0005-0000-0000-0000E6A30000}"/>
    <cellStyle name="20% - Accent1 4 4 4 4 3 2" xfId="42143" xr:uid="{00000000-0005-0000-0000-0000E7A30000}"/>
    <cellStyle name="20% - Accent1 4 4 4 4 4" xfId="42144" xr:uid="{00000000-0005-0000-0000-0000E8A30000}"/>
    <cellStyle name="20% - Accent1 4 4 4 5" xfId="42145" xr:uid="{00000000-0005-0000-0000-0000E9A30000}"/>
    <cellStyle name="20% - Accent1 4 4 4 5 2" xfId="42146" xr:uid="{00000000-0005-0000-0000-0000EAA30000}"/>
    <cellStyle name="20% - Accent1 4 4 4 5 2 2" xfId="42147" xr:uid="{00000000-0005-0000-0000-0000EBA30000}"/>
    <cellStyle name="20% - Accent1 4 4 4 5 2 2 2" xfId="42148" xr:uid="{00000000-0005-0000-0000-0000ECA30000}"/>
    <cellStyle name="20% - Accent1 4 4 4 5 2 3" xfId="42149" xr:uid="{00000000-0005-0000-0000-0000EDA30000}"/>
    <cellStyle name="20% - Accent1 4 4 4 5 3" xfId="42150" xr:uid="{00000000-0005-0000-0000-0000EEA30000}"/>
    <cellStyle name="20% - Accent1 4 4 4 5 3 2" xfId="42151" xr:uid="{00000000-0005-0000-0000-0000EFA30000}"/>
    <cellStyle name="20% - Accent1 4 4 4 5 4" xfId="42152" xr:uid="{00000000-0005-0000-0000-0000F0A30000}"/>
    <cellStyle name="20% - Accent1 4 4 4 6" xfId="42153" xr:uid="{00000000-0005-0000-0000-0000F1A30000}"/>
    <cellStyle name="20% - Accent1 4 4 4 6 2" xfId="42154" xr:uid="{00000000-0005-0000-0000-0000F2A30000}"/>
    <cellStyle name="20% - Accent1 4 4 4 6 2 2" xfId="42155" xr:uid="{00000000-0005-0000-0000-0000F3A30000}"/>
    <cellStyle name="20% - Accent1 4 4 4 6 2 2 2" xfId="42156" xr:uid="{00000000-0005-0000-0000-0000F4A30000}"/>
    <cellStyle name="20% - Accent1 4 4 4 6 2 3" xfId="42157" xr:uid="{00000000-0005-0000-0000-0000F5A30000}"/>
    <cellStyle name="20% - Accent1 4 4 4 6 3" xfId="42158" xr:uid="{00000000-0005-0000-0000-0000F6A30000}"/>
    <cellStyle name="20% - Accent1 4 4 4 6 3 2" xfId="42159" xr:uid="{00000000-0005-0000-0000-0000F7A30000}"/>
    <cellStyle name="20% - Accent1 4 4 4 6 4" xfId="42160" xr:uid="{00000000-0005-0000-0000-0000F8A30000}"/>
    <cellStyle name="20% - Accent1 4 4 4 7" xfId="42161" xr:uid="{00000000-0005-0000-0000-0000F9A30000}"/>
    <cellStyle name="20% - Accent1 4 4 4 7 2" xfId="42162" xr:uid="{00000000-0005-0000-0000-0000FAA30000}"/>
    <cellStyle name="20% - Accent1 4 4 4 7 2 2" xfId="42163" xr:uid="{00000000-0005-0000-0000-0000FBA30000}"/>
    <cellStyle name="20% - Accent1 4 4 4 7 3" xfId="42164" xr:uid="{00000000-0005-0000-0000-0000FCA30000}"/>
    <cellStyle name="20% - Accent1 4 4 4 8" xfId="42165" xr:uid="{00000000-0005-0000-0000-0000FDA30000}"/>
    <cellStyle name="20% - Accent1 4 4 4 8 2" xfId="42166" xr:uid="{00000000-0005-0000-0000-0000FEA30000}"/>
    <cellStyle name="20% - Accent1 4 4 4 8 2 2" xfId="42167" xr:uid="{00000000-0005-0000-0000-0000FFA30000}"/>
    <cellStyle name="20% - Accent1 4 4 4 8 3" xfId="42168" xr:uid="{00000000-0005-0000-0000-000000A40000}"/>
    <cellStyle name="20% - Accent1 4 4 4 9" xfId="42169" xr:uid="{00000000-0005-0000-0000-000001A40000}"/>
    <cellStyle name="20% - Accent1 4 4 4 9 2" xfId="42170" xr:uid="{00000000-0005-0000-0000-000002A40000}"/>
    <cellStyle name="20% - Accent1 4 4 5" xfId="42171" xr:uid="{00000000-0005-0000-0000-000003A40000}"/>
    <cellStyle name="20% - Accent1 4 4 5 10" xfId="42172" xr:uid="{00000000-0005-0000-0000-000004A40000}"/>
    <cellStyle name="20% - Accent1 4 4 5 10 2" xfId="42173" xr:uid="{00000000-0005-0000-0000-000005A40000}"/>
    <cellStyle name="20% - Accent1 4 4 5 11" xfId="42174" xr:uid="{00000000-0005-0000-0000-000006A40000}"/>
    <cellStyle name="20% - Accent1 4 4 5 2" xfId="42175" xr:uid="{00000000-0005-0000-0000-000007A40000}"/>
    <cellStyle name="20% - Accent1 4 4 5 2 2" xfId="42176" xr:uid="{00000000-0005-0000-0000-000008A40000}"/>
    <cellStyle name="20% - Accent1 4 4 5 2 2 2" xfId="42177" xr:uid="{00000000-0005-0000-0000-000009A40000}"/>
    <cellStyle name="20% - Accent1 4 4 5 2 2 2 2" xfId="42178" xr:uid="{00000000-0005-0000-0000-00000AA40000}"/>
    <cellStyle name="20% - Accent1 4 4 5 2 2 2 2 2" xfId="42179" xr:uid="{00000000-0005-0000-0000-00000BA40000}"/>
    <cellStyle name="20% - Accent1 4 4 5 2 2 2 3" xfId="42180" xr:uid="{00000000-0005-0000-0000-00000CA40000}"/>
    <cellStyle name="20% - Accent1 4 4 5 2 2 3" xfId="42181" xr:uid="{00000000-0005-0000-0000-00000DA40000}"/>
    <cellStyle name="20% - Accent1 4 4 5 2 2 3 2" xfId="42182" xr:uid="{00000000-0005-0000-0000-00000EA40000}"/>
    <cellStyle name="20% - Accent1 4 4 5 2 2 4" xfId="42183" xr:uid="{00000000-0005-0000-0000-00000FA40000}"/>
    <cellStyle name="20% - Accent1 4 4 5 2 3" xfId="42184" xr:uid="{00000000-0005-0000-0000-000010A40000}"/>
    <cellStyle name="20% - Accent1 4 4 5 2 3 2" xfId="42185" xr:uid="{00000000-0005-0000-0000-000011A40000}"/>
    <cellStyle name="20% - Accent1 4 4 5 2 3 2 2" xfId="42186" xr:uid="{00000000-0005-0000-0000-000012A40000}"/>
    <cellStyle name="20% - Accent1 4 4 5 2 3 2 2 2" xfId="42187" xr:uid="{00000000-0005-0000-0000-000013A40000}"/>
    <cellStyle name="20% - Accent1 4 4 5 2 3 2 3" xfId="42188" xr:uid="{00000000-0005-0000-0000-000014A40000}"/>
    <cellStyle name="20% - Accent1 4 4 5 2 3 3" xfId="42189" xr:uid="{00000000-0005-0000-0000-000015A40000}"/>
    <cellStyle name="20% - Accent1 4 4 5 2 3 3 2" xfId="42190" xr:uid="{00000000-0005-0000-0000-000016A40000}"/>
    <cellStyle name="20% - Accent1 4 4 5 2 3 4" xfId="42191" xr:uid="{00000000-0005-0000-0000-000017A40000}"/>
    <cellStyle name="20% - Accent1 4 4 5 2 4" xfId="42192" xr:uid="{00000000-0005-0000-0000-000018A40000}"/>
    <cellStyle name="20% - Accent1 4 4 5 2 4 2" xfId="42193" xr:uid="{00000000-0005-0000-0000-000019A40000}"/>
    <cellStyle name="20% - Accent1 4 4 5 2 4 2 2" xfId="42194" xr:uid="{00000000-0005-0000-0000-00001AA40000}"/>
    <cellStyle name="20% - Accent1 4 4 5 2 4 2 2 2" xfId="42195" xr:uid="{00000000-0005-0000-0000-00001BA40000}"/>
    <cellStyle name="20% - Accent1 4 4 5 2 4 2 3" xfId="42196" xr:uid="{00000000-0005-0000-0000-00001CA40000}"/>
    <cellStyle name="20% - Accent1 4 4 5 2 4 3" xfId="42197" xr:uid="{00000000-0005-0000-0000-00001DA40000}"/>
    <cellStyle name="20% - Accent1 4 4 5 2 4 3 2" xfId="42198" xr:uid="{00000000-0005-0000-0000-00001EA40000}"/>
    <cellStyle name="20% - Accent1 4 4 5 2 4 4" xfId="42199" xr:uid="{00000000-0005-0000-0000-00001FA40000}"/>
    <cellStyle name="20% - Accent1 4 4 5 2 5" xfId="42200" xr:uid="{00000000-0005-0000-0000-000020A40000}"/>
    <cellStyle name="20% - Accent1 4 4 5 2 5 2" xfId="42201" xr:uid="{00000000-0005-0000-0000-000021A40000}"/>
    <cellStyle name="20% - Accent1 4 4 5 2 5 2 2" xfId="42202" xr:uid="{00000000-0005-0000-0000-000022A40000}"/>
    <cellStyle name="20% - Accent1 4 4 5 2 5 3" xfId="42203" xr:uid="{00000000-0005-0000-0000-000023A40000}"/>
    <cellStyle name="20% - Accent1 4 4 5 2 6" xfId="42204" xr:uid="{00000000-0005-0000-0000-000024A40000}"/>
    <cellStyle name="20% - Accent1 4 4 5 2 6 2" xfId="42205" xr:uid="{00000000-0005-0000-0000-000025A40000}"/>
    <cellStyle name="20% - Accent1 4 4 5 2 6 2 2" xfId="42206" xr:uid="{00000000-0005-0000-0000-000026A40000}"/>
    <cellStyle name="20% - Accent1 4 4 5 2 6 3" xfId="42207" xr:uid="{00000000-0005-0000-0000-000027A40000}"/>
    <cellStyle name="20% - Accent1 4 4 5 2 7" xfId="42208" xr:uid="{00000000-0005-0000-0000-000028A40000}"/>
    <cellStyle name="20% - Accent1 4 4 5 2 7 2" xfId="42209" xr:uid="{00000000-0005-0000-0000-000029A40000}"/>
    <cellStyle name="20% - Accent1 4 4 5 2 8" xfId="42210" xr:uid="{00000000-0005-0000-0000-00002AA40000}"/>
    <cellStyle name="20% - Accent1 4 4 5 2 8 2" xfId="42211" xr:uid="{00000000-0005-0000-0000-00002BA40000}"/>
    <cellStyle name="20% - Accent1 4 4 5 2 9" xfId="42212" xr:uid="{00000000-0005-0000-0000-00002CA40000}"/>
    <cellStyle name="20% - Accent1 4 4 5 3" xfId="42213" xr:uid="{00000000-0005-0000-0000-00002DA40000}"/>
    <cellStyle name="20% - Accent1 4 4 5 3 2" xfId="42214" xr:uid="{00000000-0005-0000-0000-00002EA40000}"/>
    <cellStyle name="20% - Accent1 4 4 5 3 2 2" xfId="42215" xr:uid="{00000000-0005-0000-0000-00002FA40000}"/>
    <cellStyle name="20% - Accent1 4 4 5 3 2 2 2" xfId="42216" xr:uid="{00000000-0005-0000-0000-000030A40000}"/>
    <cellStyle name="20% - Accent1 4 4 5 3 2 2 2 2" xfId="42217" xr:uid="{00000000-0005-0000-0000-000031A40000}"/>
    <cellStyle name="20% - Accent1 4 4 5 3 2 2 3" xfId="42218" xr:uid="{00000000-0005-0000-0000-000032A40000}"/>
    <cellStyle name="20% - Accent1 4 4 5 3 2 3" xfId="42219" xr:uid="{00000000-0005-0000-0000-000033A40000}"/>
    <cellStyle name="20% - Accent1 4 4 5 3 2 3 2" xfId="42220" xr:uid="{00000000-0005-0000-0000-000034A40000}"/>
    <cellStyle name="20% - Accent1 4 4 5 3 2 4" xfId="42221" xr:uid="{00000000-0005-0000-0000-000035A40000}"/>
    <cellStyle name="20% - Accent1 4 4 5 3 3" xfId="42222" xr:uid="{00000000-0005-0000-0000-000036A40000}"/>
    <cellStyle name="20% - Accent1 4 4 5 3 3 2" xfId="42223" xr:uid="{00000000-0005-0000-0000-000037A40000}"/>
    <cellStyle name="20% - Accent1 4 4 5 3 3 2 2" xfId="42224" xr:uid="{00000000-0005-0000-0000-000038A40000}"/>
    <cellStyle name="20% - Accent1 4 4 5 3 3 2 2 2" xfId="42225" xr:uid="{00000000-0005-0000-0000-000039A40000}"/>
    <cellStyle name="20% - Accent1 4 4 5 3 3 2 3" xfId="42226" xr:uid="{00000000-0005-0000-0000-00003AA40000}"/>
    <cellStyle name="20% - Accent1 4 4 5 3 3 3" xfId="42227" xr:uid="{00000000-0005-0000-0000-00003BA40000}"/>
    <cellStyle name="20% - Accent1 4 4 5 3 3 3 2" xfId="42228" xr:uid="{00000000-0005-0000-0000-00003CA40000}"/>
    <cellStyle name="20% - Accent1 4 4 5 3 3 4" xfId="42229" xr:uid="{00000000-0005-0000-0000-00003DA40000}"/>
    <cellStyle name="20% - Accent1 4 4 5 3 4" xfId="42230" xr:uid="{00000000-0005-0000-0000-00003EA40000}"/>
    <cellStyle name="20% - Accent1 4 4 5 3 4 2" xfId="42231" xr:uid="{00000000-0005-0000-0000-00003FA40000}"/>
    <cellStyle name="20% - Accent1 4 4 5 3 4 2 2" xfId="42232" xr:uid="{00000000-0005-0000-0000-000040A40000}"/>
    <cellStyle name="20% - Accent1 4 4 5 3 4 2 2 2" xfId="42233" xr:uid="{00000000-0005-0000-0000-000041A40000}"/>
    <cellStyle name="20% - Accent1 4 4 5 3 4 2 3" xfId="42234" xr:uid="{00000000-0005-0000-0000-000042A40000}"/>
    <cellStyle name="20% - Accent1 4 4 5 3 4 3" xfId="42235" xr:uid="{00000000-0005-0000-0000-000043A40000}"/>
    <cellStyle name="20% - Accent1 4 4 5 3 4 3 2" xfId="42236" xr:uid="{00000000-0005-0000-0000-000044A40000}"/>
    <cellStyle name="20% - Accent1 4 4 5 3 4 4" xfId="42237" xr:uid="{00000000-0005-0000-0000-000045A40000}"/>
    <cellStyle name="20% - Accent1 4 4 5 3 5" xfId="42238" xr:uid="{00000000-0005-0000-0000-000046A40000}"/>
    <cellStyle name="20% - Accent1 4 4 5 3 5 2" xfId="42239" xr:uid="{00000000-0005-0000-0000-000047A40000}"/>
    <cellStyle name="20% - Accent1 4 4 5 3 5 2 2" xfId="42240" xr:uid="{00000000-0005-0000-0000-000048A40000}"/>
    <cellStyle name="20% - Accent1 4 4 5 3 5 3" xfId="42241" xr:uid="{00000000-0005-0000-0000-000049A40000}"/>
    <cellStyle name="20% - Accent1 4 4 5 3 6" xfId="42242" xr:uid="{00000000-0005-0000-0000-00004AA40000}"/>
    <cellStyle name="20% - Accent1 4 4 5 3 6 2" xfId="42243" xr:uid="{00000000-0005-0000-0000-00004BA40000}"/>
    <cellStyle name="20% - Accent1 4 4 5 3 6 2 2" xfId="42244" xr:uid="{00000000-0005-0000-0000-00004CA40000}"/>
    <cellStyle name="20% - Accent1 4 4 5 3 6 3" xfId="42245" xr:uid="{00000000-0005-0000-0000-00004DA40000}"/>
    <cellStyle name="20% - Accent1 4 4 5 3 7" xfId="42246" xr:uid="{00000000-0005-0000-0000-00004EA40000}"/>
    <cellStyle name="20% - Accent1 4 4 5 3 7 2" xfId="42247" xr:uid="{00000000-0005-0000-0000-00004FA40000}"/>
    <cellStyle name="20% - Accent1 4 4 5 3 8" xfId="42248" xr:uid="{00000000-0005-0000-0000-000050A40000}"/>
    <cellStyle name="20% - Accent1 4 4 5 3 8 2" xfId="42249" xr:uid="{00000000-0005-0000-0000-000051A40000}"/>
    <cellStyle name="20% - Accent1 4 4 5 3 9" xfId="42250" xr:uid="{00000000-0005-0000-0000-000052A40000}"/>
    <cellStyle name="20% - Accent1 4 4 5 4" xfId="42251" xr:uid="{00000000-0005-0000-0000-000053A40000}"/>
    <cellStyle name="20% - Accent1 4 4 5 4 2" xfId="42252" xr:uid="{00000000-0005-0000-0000-000054A40000}"/>
    <cellStyle name="20% - Accent1 4 4 5 4 2 2" xfId="42253" xr:uid="{00000000-0005-0000-0000-000055A40000}"/>
    <cellStyle name="20% - Accent1 4 4 5 4 2 2 2" xfId="42254" xr:uid="{00000000-0005-0000-0000-000056A40000}"/>
    <cellStyle name="20% - Accent1 4 4 5 4 2 3" xfId="42255" xr:uid="{00000000-0005-0000-0000-000057A40000}"/>
    <cellStyle name="20% - Accent1 4 4 5 4 3" xfId="42256" xr:uid="{00000000-0005-0000-0000-000058A40000}"/>
    <cellStyle name="20% - Accent1 4 4 5 4 3 2" xfId="42257" xr:uid="{00000000-0005-0000-0000-000059A40000}"/>
    <cellStyle name="20% - Accent1 4 4 5 4 4" xfId="42258" xr:uid="{00000000-0005-0000-0000-00005AA40000}"/>
    <cellStyle name="20% - Accent1 4 4 5 5" xfId="42259" xr:uid="{00000000-0005-0000-0000-00005BA40000}"/>
    <cellStyle name="20% - Accent1 4 4 5 5 2" xfId="42260" xr:uid="{00000000-0005-0000-0000-00005CA40000}"/>
    <cellStyle name="20% - Accent1 4 4 5 5 2 2" xfId="42261" xr:uid="{00000000-0005-0000-0000-00005DA40000}"/>
    <cellStyle name="20% - Accent1 4 4 5 5 2 2 2" xfId="42262" xr:uid="{00000000-0005-0000-0000-00005EA40000}"/>
    <cellStyle name="20% - Accent1 4 4 5 5 2 3" xfId="42263" xr:uid="{00000000-0005-0000-0000-00005FA40000}"/>
    <cellStyle name="20% - Accent1 4 4 5 5 3" xfId="42264" xr:uid="{00000000-0005-0000-0000-000060A40000}"/>
    <cellStyle name="20% - Accent1 4 4 5 5 3 2" xfId="42265" xr:uid="{00000000-0005-0000-0000-000061A40000}"/>
    <cellStyle name="20% - Accent1 4 4 5 5 4" xfId="42266" xr:uid="{00000000-0005-0000-0000-000062A40000}"/>
    <cellStyle name="20% - Accent1 4 4 5 6" xfId="42267" xr:uid="{00000000-0005-0000-0000-000063A40000}"/>
    <cellStyle name="20% - Accent1 4 4 5 6 2" xfId="42268" xr:uid="{00000000-0005-0000-0000-000064A40000}"/>
    <cellStyle name="20% - Accent1 4 4 5 6 2 2" xfId="42269" xr:uid="{00000000-0005-0000-0000-000065A40000}"/>
    <cellStyle name="20% - Accent1 4 4 5 6 2 2 2" xfId="42270" xr:uid="{00000000-0005-0000-0000-000066A40000}"/>
    <cellStyle name="20% - Accent1 4 4 5 6 2 3" xfId="42271" xr:uid="{00000000-0005-0000-0000-000067A40000}"/>
    <cellStyle name="20% - Accent1 4 4 5 6 3" xfId="42272" xr:uid="{00000000-0005-0000-0000-000068A40000}"/>
    <cellStyle name="20% - Accent1 4 4 5 6 3 2" xfId="42273" xr:uid="{00000000-0005-0000-0000-000069A40000}"/>
    <cellStyle name="20% - Accent1 4 4 5 6 4" xfId="42274" xr:uid="{00000000-0005-0000-0000-00006AA40000}"/>
    <cellStyle name="20% - Accent1 4 4 5 7" xfId="42275" xr:uid="{00000000-0005-0000-0000-00006BA40000}"/>
    <cellStyle name="20% - Accent1 4 4 5 7 2" xfId="42276" xr:uid="{00000000-0005-0000-0000-00006CA40000}"/>
    <cellStyle name="20% - Accent1 4 4 5 7 2 2" xfId="42277" xr:uid="{00000000-0005-0000-0000-00006DA40000}"/>
    <cellStyle name="20% - Accent1 4 4 5 7 3" xfId="42278" xr:uid="{00000000-0005-0000-0000-00006EA40000}"/>
    <cellStyle name="20% - Accent1 4 4 5 8" xfId="42279" xr:uid="{00000000-0005-0000-0000-00006FA40000}"/>
    <cellStyle name="20% - Accent1 4 4 5 8 2" xfId="42280" xr:uid="{00000000-0005-0000-0000-000070A40000}"/>
    <cellStyle name="20% - Accent1 4 4 5 8 2 2" xfId="42281" xr:uid="{00000000-0005-0000-0000-000071A40000}"/>
    <cellStyle name="20% - Accent1 4 4 5 8 3" xfId="42282" xr:uid="{00000000-0005-0000-0000-000072A40000}"/>
    <cellStyle name="20% - Accent1 4 4 5 9" xfId="42283" xr:uid="{00000000-0005-0000-0000-000073A40000}"/>
    <cellStyle name="20% - Accent1 4 4 5 9 2" xfId="42284" xr:uid="{00000000-0005-0000-0000-000074A40000}"/>
    <cellStyle name="20% - Accent1 4 4 6" xfId="42285" xr:uid="{00000000-0005-0000-0000-000075A40000}"/>
    <cellStyle name="20% - Accent1 4 4 6 10" xfId="42286" xr:uid="{00000000-0005-0000-0000-000076A40000}"/>
    <cellStyle name="20% - Accent1 4 4 6 10 2" xfId="42287" xr:uid="{00000000-0005-0000-0000-000077A40000}"/>
    <cellStyle name="20% - Accent1 4 4 6 11" xfId="42288" xr:uid="{00000000-0005-0000-0000-000078A40000}"/>
    <cellStyle name="20% - Accent1 4 4 6 2" xfId="42289" xr:uid="{00000000-0005-0000-0000-000079A40000}"/>
    <cellStyle name="20% - Accent1 4 4 6 2 2" xfId="42290" xr:uid="{00000000-0005-0000-0000-00007AA40000}"/>
    <cellStyle name="20% - Accent1 4 4 6 2 2 2" xfId="42291" xr:uid="{00000000-0005-0000-0000-00007BA40000}"/>
    <cellStyle name="20% - Accent1 4 4 6 2 2 2 2" xfId="42292" xr:uid="{00000000-0005-0000-0000-00007CA40000}"/>
    <cellStyle name="20% - Accent1 4 4 6 2 2 2 2 2" xfId="42293" xr:uid="{00000000-0005-0000-0000-00007DA40000}"/>
    <cellStyle name="20% - Accent1 4 4 6 2 2 2 3" xfId="42294" xr:uid="{00000000-0005-0000-0000-00007EA40000}"/>
    <cellStyle name="20% - Accent1 4 4 6 2 2 3" xfId="42295" xr:uid="{00000000-0005-0000-0000-00007FA40000}"/>
    <cellStyle name="20% - Accent1 4 4 6 2 2 3 2" xfId="42296" xr:uid="{00000000-0005-0000-0000-000080A40000}"/>
    <cellStyle name="20% - Accent1 4 4 6 2 2 4" xfId="42297" xr:uid="{00000000-0005-0000-0000-000081A40000}"/>
    <cellStyle name="20% - Accent1 4 4 6 2 3" xfId="42298" xr:uid="{00000000-0005-0000-0000-000082A40000}"/>
    <cellStyle name="20% - Accent1 4 4 6 2 3 2" xfId="42299" xr:uid="{00000000-0005-0000-0000-000083A40000}"/>
    <cellStyle name="20% - Accent1 4 4 6 2 3 2 2" xfId="42300" xr:uid="{00000000-0005-0000-0000-000084A40000}"/>
    <cellStyle name="20% - Accent1 4 4 6 2 3 2 2 2" xfId="42301" xr:uid="{00000000-0005-0000-0000-000085A40000}"/>
    <cellStyle name="20% - Accent1 4 4 6 2 3 2 3" xfId="42302" xr:uid="{00000000-0005-0000-0000-000086A40000}"/>
    <cellStyle name="20% - Accent1 4 4 6 2 3 3" xfId="42303" xr:uid="{00000000-0005-0000-0000-000087A40000}"/>
    <cellStyle name="20% - Accent1 4 4 6 2 3 3 2" xfId="42304" xr:uid="{00000000-0005-0000-0000-000088A40000}"/>
    <cellStyle name="20% - Accent1 4 4 6 2 3 4" xfId="42305" xr:uid="{00000000-0005-0000-0000-000089A40000}"/>
    <cellStyle name="20% - Accent1 4 4 6 2 4" xfId="42306" xr:uid="{00000000-0005-0000-0000-00008AA40000}"/>
    <cellStyle name="20% - Accent1 4 4 6 2 4 2" xfId="42307" xr:uid="{00000000-0005-0000-0000-00008BA40000}"/>
    <cellStyle name="20% - Accent1 4 4 6 2 4 2 2" xfId="42308" xr:uid="{00000000-0005-0000-0000-00008CA40000}"/>
    <cellStyle name="20% - Accent1 4 4 6 2 4 2 2 2" xfId="42309" xr:uid="{00000000-0005-0000-0000-00008DA40000}"/>
    <cellStyle name="20% - Accent1 4 4 6 2 4 2 3" xfId="42310" xr:uid="{00000000-0005-0000-0000-00008EA40000}"/>
    <cellStyle name="20% - Accent1 4 4 6 2 4 3" xfId="42311" xr:uid="{00000000-0005-0000-0000-00008FA40000}"/>
    <cellStyle name="20% - Accent1 4 4 6 2 4 3 2" xfId="42312" xr:uid="{00000000-0005-0000-0000-000090A40000}"/>
    <cellStyle name="20% - Accent1 4 4 6 2 4 4" xfId="42313" xr:uid="{00000000-0005-0000-0000-000091A40000}"/>
    <cellStyle name="20% - Accent1 4 4 6 2 5" xfId="42314" xr:uid="{00000000-0005-0000-0000-000092A40000}"/>
    <cellStyle name="20% - Accent1 4 4 6 2 5 2" xfId="42315" xr:uid="{00000000-0005-0000-0000-000093A40000}"/>
    <cellStyle name="20% - Accent1 4 4 6 2 5 2 2" xfId="42316" xr:uid="{00000000-0005-0000-0000-000094A40000}"/>
    <cellStyle name="20% - Accent1 4 4 6 2 5 3" xfId="42317" xr:uid="{00000000-0005-0000-0000-000095A40000}"/>
    <cellStyle name="20% - Accent1 4 4 6 2 6" xfId="42318" xr:uid="{00000000-0005-0000-0000-000096A40000}"/>
    <cellStyle name="20% - Accent1 4 4 6 2 6 2" xfId="42319" xr:uid="{00000000-0005-0000-0000-000097A40000}"/>
    <cellStyle name="20% - Accent1 4 4 6 2 6 2 2" xfId="42320" xr:uid="{00000000-0005-0000-0000-000098A40000}"/>
    <cellStyle name="20% - Accent1 4 4 6 2 6 3" xfId="42321" xr:uid="{00000000-0005-0000-0000-000099A40000}"/>
    <cellStyle name="20% - Accent1 4 4 6 2 7" xfId="42322" xr:uid="{00000000-0005-0000-0000-00009AA40000}"/>
    <cellStyle name="20% - Accent1 4 4 6 2 7 2" xfId="42323" xr:uid="{00000000-0005-0000-0000-00009BA40000}"/>
    <cellStyle name="20% - Accent1 4 4 6 2 8" xfId="42324" xr:uid="{00000000-0005-0000-0000-00009CA40000}"/>
    <cellStyle name="20% - Accent1 4 4 6 2 8 2" xfId="42325" xr:uid="{00000000-0005-0000-0000-00009DA40000}"/>
    <cellStyle name="20% - Accent1 4 4 6 2 9" xfId="42326" xr:uid="{00000000-0005-0000-0000-00009EA40000}"/>
    <cellStyle name="20% - Accent1 4 4 6 3" xfId="42327" xr:uid="{00000000-0005-0000-0000-00009FA40000}"/>
    <cellStyle name="20% - Accent1 4 4 6 3 2" xfId="42328" xr:uid="{00000000-0005-0000-0000-0000A0A40000}"/>
    <cellStyle name="20% - Accent1 4 4 6 3 2 2" xfId="42329" xr:uid="{00000000-0005-0000-0000-0000A1A40000}"/>
    <cellStyle name="20% - Accent1 4 4 6 3 2 2 2" xfId="42330" xr:uid="{00000000-0005-0000-0000-0000A2A40000}"/>
    <cellStyle name="20% - Accent1 4 4 6 3 2 2 2 2" xfId="42331" xr:uid="{00000000-0005-0000-0000-0000A3A40000}"/>
    <cellStyle name="20% - Accent1 4 4 6 3 2 2 3" xfId="42332" xr:uid="{00000000-0005-0000-0000-0000A4A40000}"/>
    <cellStyle name="20% - Accent1 4 4 6 3 2 3" xfId="42333" xr:uid="{00000000-0005-0000-0000-0000A5A40000}"/>
    <cellStyle name="20% - Accent1 4 4 6 3 2 3 2" xfId="42334" xr:uid="{00000000-0005-0000-0000-0000A6A40000}"/>
    <cellStyle name="20% - Accent1 4 4 6 3 2 4" xfId="42335" xr:uid="{00000000-0005-0000-0000-0000A7A40000}"/>
    <cellStyle name="20% - Accent1 4 4 6 3 3" xfId="42336" xr:uid="{00000000-0005-0000-0000-0000A8A40000}"/>
    <cellStyle name="20% - Accent1 4 4 6 3 3 2" xfId="42337" xr:uid="{00000000-0005-0000-0000-0000A9A40000}"/>
    <cellStyle name="20% - Accent1 4 4 6 3 3 2 2" xfId="42338" xr:uid="{00000000-0005-0000-0000-0000AAA40000}"/>
    <cellStyle name="20% - Accent1 4 4 6 3 3 2 2 2" xfId="42339" xr:uid="{00000000-0005-0000-0000-0000ABA40000}"/>
    <cellStyle name="20% - Accent1 4 4 6 3 3 2 3" xfId="42340" xr:uid="{00000000-0005-0000-0000-0000ACA40000}"/>
    <cellStyle name="20% - Accent1 4 4 6 3 3 3" xfId="42341" xr:uid="{00000000-0005-0000-0000-0000ADA40000}"/>
    <cellStyle name="20% - Accent1 4 4 6 3 3 3 2" xfId="42342" xr:uid="{00000000-0005-0000-0000-0000AEA40000}"/>
    <cellStyle name="20% - Accent1 4 4 6 3 3 4" xfId="42343" xr:uid="{00000000-0005-0000-0000-0000AFA40000}"/>
    <cellStyle name="20% - Accent1 4 4 6 3 4" xfId="42344" xr:uid="{00000000-0005-0000-0000-0000B0A40000}"/>
    <cellStyle name="20% - Accent1 4 4 6 3 4 2" xfId="42345" xr:uid="{00000000-0005-0000-0000-0000B1A40000}"/>
    <cellStyle name="20% - Accent1 4 4 6 3 4 2 2" xfId="42346" xr:uid="{00000000-0005-0000-0000-0000B2A40000}"/>
    <cellStyle name="20% - Accent1 4 4 6 3 4 2 2 2" xfId="42347" xr:uid="{00000000-0005-0000-0000-0000B3A40000}"/>
    <cellStyle name="20% - Accent1 4 4 6 3 4 2 3" xfId="42348" xr:uid="{00000000-0005-0000-0000-0000B4A40000}"/>
    <cellStyle name="20% - Accent1 4 4 6 3 4 3" xfId="42349" xr:uid="{00000000-0005-0000-0000-0000B5A40000}"/>
    <cellStyle name="20% - Accent1 4 4 6 3 4 3 2" xfId="42350" xr:uid="{00000000-0005-0000-0000-0000B6A40000}"/>
    <cellStyle name="20% - Accent1 4 4 6 3 4 4" xfId="42351" xr:uid="{00000000-0005-0000-0000-0000B7A40000}"/>
    <cellStyle name="20% - Accent1 4 4 6 3 5" xfId="42352" xr:uid="{00000000-0005-0000-0000-0000B8A40000}"/>
    <cellStyle name="20% - Accent1 4 4 6 3 5 2" xfId="42353" xr:uid="{00000000-0005-0000-0000-0000B9A40000}"/>
    <cellStyle name="20% - Accent1 4 4 6 3 5 2 2" xfId="42354" xr:uid="{00000000-0005-0000-0000-0000BAA40000}"/>
    <cellStyle name="20% - Accent1 4 4 6 3 5 3" xfId="42355" xr:uid="{00000000-0005-0000-0000-0000BBA40000}"/>
    <cellStyle name="20% - Accent1 4 4 6 3 6" xfId="42356" xr:uid="{00000000-0005-0000-0000-0000BCA40000}"/>
    <cellStyle name="20% - Accent1 4 4 6 3 6 2" xfId="42357" xr:uid="{00000000-0005-0000-0000-0000BDA40000}"/>
    <cellStyle name="20% - Accent1 4 4 6 3 6 2 2" xfId="42358" xr:uid="{00000000-0005-0000-0000-0000BEA40000}"/>
    <cellStyle name="20% - Accent1 4 4 6 3 6 3" xfId="42359" xr:uid="{00000000-0005-0000-0000-0000BFA40000}"/>
    <cellStyle name="20% - Accent1 4 4 6 3 7" xfId="42360" xr:uid="{00000000-0005-0000-0000-0000C0A40000}"/>
    <cellStyle name="20% - Accent1 4 4 6 3 7 2" xfId="42361" xr:uid="{00000000-0005-0000-0000-0000C1A40000}"/>
    <cellStyle name="20% - Accent1 4 4 6 3 8" xfId="42362" xr:uid="{00000000-0005-0000-0000-0000C2A40000}"/>
    <cellStyle name="20% - Accent1 4 4 6 3 8 2" xfId="42363" xr:uid="{00000000-0005-0000-0000-0000C3A40000}"/>
    <cellStyle name="20% - Accent1 4 4 6 3 9" xfId="42364" xr:uid="{00000000-0005-0000-0000-0000C4A40000}"/>
    <cellStyle name="20% - Accent1 4 4 6 4" xfId="42365" xr:uid="{00000000-0005-0000-0000-0000C5A40000}"/>
    <cellStyle name="20% - Accent1 4 4 6 4 2" xfId="42366" xr:uid="{00000000-0005-0000-0000-0000C6A40000}"/>
    <cellStyle name="20% - Accent1 4 4 6 4 2 2" xfId="42367" xr:uid="{00000000-0005-0000-0000-0000C7A40000}"/>
    <cellStyle name="20% - Accent1 4 4 6 4 2 2 2" xfId="42368" xr:uid="{00000000-0005-0000-0000-0000C8A40000}"/>
    <cellStyle name="20% - Accent1 4 4 6 4 2 3" xfId="42369" xr:uid="{00000000-0005-0000-0000-0000C9A40000}"/>
    <cellStyle name="20% - Accent1 4 4 6 4 3" xfId="42370" xr:uid="{00000000-0005-0000-0000-0000CAA40000}"/>
    <cellStyle name="20% - Accent1 4 4 6 4 3 2" xfId="42371" xr:uid="{00000000-0005-0000-0000-0000CBA40000}"/>
    <cellStyle name="20% - Accent1 4 4 6 4 4" xfId="42372" xr:uid="{00000000-0005-0000-0000-0000CCA40000}"/>
    <cellStyle name="20% - Accent1 4 4 6 5" xfId="42373" xr:uid="{00000000-0005-0000-0000-0000CDA40000}"/>
    <cellStyle name="20% - Accent1 4 4 6 5 2" xfId="42374" xr:uid="{00000000-0005-0000-0000-0000CEA40000}"/>
    <cellStyle name="20% - Accent1 4 4 6 5 2 2" xfId="42375" xr:uid="{00000000-0005-0000-0000-0000CFA40000}"/>
    <cellStyle name="20% - Accent1 4 4 6 5 2 2 2" xfId="42376" xr:uid="{00000000-0005-0000-0000-0000D0A40000}"/>
    <cellStyle name="20% - Accent1 4 4 6 5 2 3" xfId="42377" xr:uid="{00000000-0005-0000-0000-0000D1A40000}"/>
    <cellStyle name="20% - Accent1 4 4 6 5 3" xfId="42378" xr:uid="{00000000-0005-0000-0000-0000D2A40000}"/>
    <cellStyle name="20% - Accent1 4 4 6 5 3 2" xfId="42379" xr:uid="{00000000-0005-0000-0000-0000D3A40000}"/>
    <cellStyle name="20% - Accent1 4 4 6 5 4" xfId="42380" xr:uid="{00000000-0005-0000-0000-0000D4A40000}"/>
    <cellStyle name="20% - Accent1 4 4 6 6" xfId="42381" xr:uid="{00000000-0005-0000-0000-0000D5A40000}"/>
    <cellStyle name="20% - Accent1 4 4 6 6 2" xfId="42382" xr:uid="{00000000-0005-0000-0000-0000D6A40000}"/>
    <cellStyle name="20% - Accent1 4 4 6 6 2 2" xfId="42383" xr:uid="{00000000-0005-0000-0000-0000D7A40000}"/>
    <cellStyle name="20% - Accent1 4 4 6 6 2 2 2" xfId="42384" xr:uid="{00000000-0005-0000-0000-0000D8A40000}"/>
    <cellStyle name="20% - Accent1 4 4 6 6 2 3" xfId="42385" xr:uid="{00000000-0005-0000-0000-0000D9A40000}"/>
    <cellStyle name="20% - Accent1 4 4 6 6 3" xfId="42386" xr:uid="{00000000-0005-0000-0000-0000DAA40000}"/>
    <cellStyle name="20% - Accent1 4 4 6 6 3 2" xfId="42387" xr:uid="{00000000-0005-0000-0000-0000DBA40000}"/>
    <cellStyle name="20% - Accent1 4 4 6 6 4" xfId="42388" xr:uid="{00000000-0005-0000-0000-0000DCA40000}"/>
    <cellStyle name="20% - Accent1 4 4 6 7" xfId="42389" xr:uid="{00000000-0005-0000-0000-0000DDA40000}"/>
    <cellStyle name="20% - Accent1 4 4 6 7 2" xfId="42390" xr:uid="{00000000-0005-0000-0000-0000DEA40000}"/>
    <cellStyle name="20% - Accent1 4 4 6 7 2 2" xfId="42391" xr:uid="{00000000-0005-0000-0000-0000DFA40000}"/>
    <cellStyle name="20% - Accent1 4 4 6 7 3" xfId="42392" xr:uid="{00000000-0005-0000-0000-0000E0A40000}"/>
    <cellStyle name="20% - Accent1 4 4 6 8" xfId="42393" xr:uid="{00000000-0005-0000-0000-0000E1A40000}"/>
    <cellStyle name="20% - Accent1 4 4 6 8 2" xfId="42394" xr:uid="{00000000-0005-0000-0000-0000E2A40000}"/>
    <cellStyle name="20% - Accent1 4 4 6 8 2 2" xfId="42395" xr:uid="{00000000-0005-0000-0000-0000E3A40000}"/>
    <cellStyle name="20% - Accent1 4 4 6 8 3" xfId="42396" xr:uid="{00000000-0005-0000-0000-0000E4A40000}"/>
    <cellStyle name="20% - Accent1 4 4 6 9" xfId="42397" xr:uid="{00000000-0005-0000-0000-0000E5A40000}"/>
    <cellStyle name="20% - Accent1 4 4 6 9 2" xfId="42398" xr:uid="{00000000-0005-0000-0000-0000E6A40000}"/>
    <cellStyle name="20% - Accent1 4 4 7" xfId="42399" xr:uid="{00000000-0005-0000-0000-0000E7A40000}"/>
    <cellStyle name="20% - Accent1 4 4 7 2" xfId="42400" xr:uid="{00000000-0005-0000-0000-0000E8A40000}"/>
    <cellStyle name="20% - Accent1 4 4 7 2 2" xfId="42401" xr:uid="{00000000-0005-0000-0000-0000E9A40000}"/>
    <cellStyle name="20% - Accent1 4 4 7 2 2 2" xfId="42402" xr:uid="{00000000-0005-0000-0000-0000EAA40000}"/>
    <cellStyle name="20% - Accent1 4 4 7 2 2 2 2" xfId="42403" xr:uid="{00000000-0005-0000-0000-0000EBA40000}"/>
    <cellStyle name="20% - Accent1 4 4 7 2 2 3" xfId="42404" xr:uid="{00000000-0005-0000-0000-0000ECA40000}"/>
    <cellStyle name="20% - Accent1 4 4 7 2 3" xfId="42405" xr:uid="{00000000-0005-0000-0000-0000EDA40000}"/>
    <cellStyle name="20% - Accent1 4 4 7 2 3 2" xfId="42406" xr:uid="{00000000-0005-0000-0000-0000EEA40000}"/>
    <cellStyle name="20% - Accent1 4 4 7 2 4" xfId="42407" xr:uid="{00000000-0005-0000-0000-0000EFA40000}"/>
    <cellStyle name="20% - Accent1 4 4 7 3" xfId="42408" xr:uid="{00000000-0005-0000-0000-0000F0A40000}"/>
    <cellStyle name="20% - Accent1 4 4 7 3 2" xfId="42409" xr:uid="{00000000-0005-0000-0000-0000F1A40000}"/>
    <cellStyle name="20% - Accent1 4 4 7 3 2 2" xfId="42410" xr:uid="{00000000-0005-0000-0000-0000F2A40000}"/>
    <cellStyle name="20% - Accent1 4 4 7 3 2 2 2" xfId="42411" xr:uid="{00000000-0005-0000-0000-0000F3A40000}"/>
    <cellStyle name="20% - Accent1 4 4 7 3 2 3" xfId="42412" xr:uid="{00000000-0005-0000-0000-0000F4A40000}"/>
    <cellStyle name="20% - Accent1 4 4 7 3 3" xfId="42413" xr:uid="{00000000-0005-0000-0000-0000F5A40000}"/>
    <cellStyle name="20% - Accent1 4 4 7 3 3 2" xfId="42414" xr:uid="{00000000-0005-0000-0000-0000F6A40000}"/>
    <cellStyle name="20% - Accent1 4 4 7 3 4" xfId="42415" xr:uid="{00000000-0005-0000-0000-0000F7A40000}"/>
    <cellStyle name="20% - Accent1 4 4 7 4" xfId="42416" xr:uid="{00000000-0005-0000-0000-0000F8A40000}"/>
    <cellStyle name="20% - Accent1 4 4 7 4 2" xfId="42417" xr:uid="{00000000-0005-0000-0000-0000F9A40000}"/>
    <cellStyle name="20% - Accent1 4 4 7 4 2 2" xfId="42418" xr:uid="{00000000-0005-0000-0000-0000FAA40000}"/>
    <cellStyle name="20% - Accent1 4 4 7 4 2 2 2" xfId="42419" xr:uid="{00000000-0005-0000-0000-0000FBA40000}"/>
    <cellStyle name="20% - Accent1 4 4 7 4 2 3" xfId="42420" xr:uid="{00000000-0005-0000-0000-0000FCA40000}"/>
    <cellStyle name="20% - Accent1 4 4 7 4 3" xfId="42421" xr:uid="{00000000-0005-0000-0000-0000FDA40000}"/>
    <cellStyle name="20% - Accent1 4 4 7 4 3 2" xfId="42422" xr:uid="{00000000-0005-0000-0000-0000FEA40000}"/>
    <cellStyle name="20% - Accent1 4 4 7 4 4" xfId="42423" xr:uid="{00000000-0005-0000-0000-0000FFA40000}"/>
    <cellStyle name="20% - Accent1 4 4 7 5" xfId="42424" xr:uid="{00000000-0005-0000-0000-000000A50000}"/>
    <cellStyle name="20% - Accent1 4 4 7 5 2" xfId="42425" xr:uid="{00000000-0005-0000-0000-000001A50000}"/>
    <cellStyle name="20% - Accent1 4 4 7 5 2 2" xfId="42426" xr:uid="{00000000-0005-0000-0000-000002A50000}"/>
    <cellStyle name="20% - Accent1 4 4 7 5 3" xfId="42427" xr:uid="{00000000-0005-0000-0000-000003A50000}"/>
    <cellStyle name="20% - Accent1 4 4 7 6" xfId="42428" xr:uid="{00000000-0005-0000-0000-000004A50000}"/>
    <cellStyle name="20% - Accent1 4 4 7 6 2" xfId="42429" xr:uid="{00000000-0005-0000-0000-000005A50000}"/>
    <cellStyle name="20% - Accent1 4 4 7 6 2 2" xfId="42430" xr:uid="{00000000-0005-0000-0000-000006A50000}"/>
    <cellStyle name="20% - Accent1 4 4 7 6 3" xfId="42431" xr:uid="{00000000-0005-0000-0000-000007A50000}"/>
    <cellStyle name="20% - Accent1 4 4 7 7" xfId="42432" xr:uid="{00000000-0005-0000-0000-000008A50000}"/>
    <cellStyle name="20% - Accent1 4 4 7 7 2" xfId="42433" xr:uid="{00000000-0005-0000-0000-000009A50000}"/>
    <cellStyle name="20% - Accent1 4 4 7 8" xfId="42434" xr:uid="{00000000-0005-0000-0000-00000AA50000}"/>
    <cellStyle name="20% - Accent1 4 4 7 8 2" xfId="42435" xr:uid="{00000000-0005-0000-0000-00000BA50000}"/>
    <cellStyle name="20% - Accent1 4 4 7 9" xfId="42436" xr:uid="{00000000-0005-0000-0000-00000CA50000}"/>
    <cellStyle name="20% - Accent1 4 4 8" xfId="42437" xr:uid="{00000000-0005-0000-0000-00000DA50000}"/>
    <cellStyle name="20% - Accent1 4 4 8 2" xfId="42438" xr:uid="{00000000-0005-0000-0000-00000EA50000}"/>
    <cellStyle name="20% - Accent1 4 4 8 2 2" xfId="42439" xr:uid="{00000000-0005-0000-0000-00000FA50000}"/>
    <cellStyle name="20% - Accent1 4 4 8 2 2 2" xfId="42440" xr:uid="{00000000-0005-0000-0000-000010A50000}"/>
    <cellStyle name="20% - Accent1 4 4 8 2 2 2 2" xfId="42441" xr:uid="{00000000-0005-0000-0000-000011A50000}"/>
    <cellStyle name="20% - Accent1 4 4 8 2 2 3" xfId="42442" xr:uid="{00000000-0005-0000-0000-000012A50000}"/>
    <cellStyle name="20% - Accent1 4 4 8 2 3" xfId="42443" xr:uid="{00000000-0005-0000-0000-000013A50000}"/>
    <cellStyle name="20% - Accent1 4 4 8 2 3 2" xfId="42444" xr:uid="{00000000-0005-0000-0000-000014A50000}"/>
    <cellStyle name="20% - Accent1 4 4 8 2 4" xfId="42445" xr:uid="{00000000-0005-0000-0000-000015A50000}"/>
    <cellStyle name="20% - Accent1 4 4 8 3" xfId="42446" xr:uid="{00000000-0005-0000-0000-000016A50000}"/>
    <cellStyle name="20% - Accent1 4 4 8 3 2" xfId="42447" xr:uid="{00000000-0005-0000-0000-000017A50000}"/>
    <cellStyle name="20% - Accent1 4 4 8 3 2 2" xfId="42448" xr:uid="{00000000-0005-0000-0000-000018A50000}"/>
    <cellStyle name="20% - Accent1 4 4 8 3 2 2 2" xfId="42449" xr:uid="{00000000-0005-0000-0000-000019A50000}"/>
    <cellStyle name="20% - Accent1 4 4 8 3 2 3" xfId="42450" xr:uid="{00000000-0005-0000-0000-00001AA50000}"/>
    <cellStyle name="20% - Accent1 4 4 8 3 3" xfId="42451" xr:uid="{00000000-0005-0000-0000-00001BA50000}"/>
    <cellStyle name="20% - Accent1 4 4 8 3 3 2" xfId="42452" xr:uid="{00000000-0005-0000-0000-00001CA50000}"/>
    <cellStyle name="20% - Accent1 4 4 8 3 4" xfId="42453" xr:uid="{00000000-0005-0000-0000-00001DA50000}"/>
    <cellStyle name="20% - Accent1 4 4 8 4" xfId="42454" xr:uid="{00000000-0005-0000-0000-00001EA50000}"/>
    <cellStyle name="20% - Accent1 4 4 8 4 2" xfId="42455" xr:uid="{00000000-0005-0000-0000-00001FA50000}"/>
    <cellStyle name="20% - Accent1 4 4 8 4 2 2" xfId="42456" xr:uid="{00000000-0005-0000-0000-000020A50000}"/>
    <cellStyle name="20% - Accent1 4 4 8 4 2 2 2" xfId="42457" xr:uid="{00000000-0005-0000-0000-000021A50000}"/>
    <cellStyle name="20% - Accent1 4 4 8 4 2 3" xfId="42458" xr:uid="{00000000-0005-0000-0000-000022A50000}"/>
    <cellStyle name="20% - Accent1 4 4 8 4 3" xfId="42459" xr:uid="{00000000-0005-0000-0000-000023A50000}"/>
    <cellStyle name="20% - Accent1 4 4 8 4 3 2" xfId="42460" xr:uid="{00000000-0005-0000-0000-000024A50000}"/>
    <cellStyle name="20% - Accent1 4 4 8 4 4" xfId="42461" xr:uid="{00000000-0005-0000-0000-000025A50000}"/>
    <cellStyle name="20% - Accent1 4 4 8 5" xfId="42462" xr:uid="{00000000-0005-0000-0000-000026A50000}"/>
    <cellStyle name="20% - Accent1 4 4 8 5 2" xfId="42463" xr:uid="{00000000-0005-0000-0000-000027A50000}"/>
    <cellStyle name="20% - Accent1 4 4 8 5 2 2" xfId="42464" xr:uid="{00000000-0005-0000-0000-000028A50000}"/>
    <cellStyle name="20% - Accent1 4 4 8 5 3" xfId="42465" xr:uid="{00000000-0005-0000-0000-000029A50000}"/>
    <cellStyle name="20% - Accent1 4 4 8 6" xfId="42466" xr:uid="{00000000-0005-0000-0000-00002AA50000}"/>
    <cellStyle name="20% - Accent1 4 4 8 6 2" xfId="42467" xr:uid="{00000000-0005-0000-0000-00002BA50000}"/>
    <cellStyle name="20% - Accent1 4 4 8 6 2 2" xfId="42468" xr:uid="{00000000-0005-0000-0000-00002CA50000}"/>
    <cellStyle name="20% - Accent1 4 4 8 6 3" xfId="42469" xr:uid="{00000000-0005-0000-0000-00002DA50000}"/>
    <cellStyle name="20% - Accent1 4 4 8 7" xfId="42470" xr:uid="{00000000-0005-0000-0000-00002EA50000}"/>
    <cellStyle name="20% - Accent1 4 4 8 7 2" xfId="42471" xr:uid="{00000000-0005-0000-0000-00002FA50000}"/>
    <cellStyle name="20% - Accent1 4 4 8 8" xfId="42472" xr:uid="{00000000-0005-0000-0000-000030A50000}"/>
    <cellStyle name="20% - Accent1 4 4 8 8 2" xfId="42473" xr:uid="{00000000-0005-0000-0000-000031A50000}"/>
    <cellStyle name="20% - Accent1 4 4 8 9" xfId="42474" xr:uid="{00000000-0005-0000-0000-000032A50000}"/>
    <cellStyle name="20% - Accent1 4 4 9" xfId="42475" xr:uid="{00000000-0005-0000-0000-000033A50000}"/>
    <cellStyle name="20% - Accent1 4 4 9 2" xfId="42476" xr:uid="{00000000-0005-0000-0000-000034A50000}"/>
    <cellStyle name="20% - Accent1 4 4 9 2 2" xfId="42477" xr:uid="{00000000-0005-0000-0000-000035A50000}"/>
    <cellStyle name="20% - Accent1 4 4 9 2 2 2" xfId="42478" xr:uid="{00000000-0005-0000-0000-000036A50000}"/>
    <cellStyle name="20% - Accent1 4 4 9 2 3" xfId="42479" xr:uid="{00000000-0005-0000-0000-000037A50000}"/>
    <cellStyle name="20% - Accent1 4 4 9 3" xfId="42480" xr:uid="{00000000-0005-0000-0000-000038A50000}"/>
    <cellStyle name="20% - Accent1 4 4 9 3 2" xfId="42481" xr:uid="{00000000-0005-0000-0000-000039A50000}"/>
    <cellStyle name="20% - Accent1 4 4 9 4" xfId="42482" xr:uid="{00000000-0005-0000-0000-00003AA50000}"/>
    <cellStyle name="20% - Accent1 4 5" xfId="42483" xr:uid="{00000000-0005-0000-0000-00003BA50000}"/>
    <cellStyle name="20% - Accent1 4 5 10" xfId="42484" xr:uid="{00000000-0005-0000-0000-00003CA50000}"/>
    <cellStyle name="20% - Accent1 4 5 10 2" xfId="42485" xr:uid="{00000000-0005-0000-0000-00003DA50000}"/>
    <cellStyle name="20% - Accent1 4 5 10 2 2" xfId="42486" xr:uid="{00000000-0005-0000-0000-00003EA50000}"/>
    <cellStyle name="20% - Accent1 4 5 10 2 2 2" xfId="42487" xr:uid="{00000000-0005-0000-0000-00003FA50000}"/>
    <cellStyle name="20% - Accent1 4 5 10 2 3" xfId="42488" xr:uid="{00000000-0005-0000-0000-000040A50000}"/>
    <cellStyle name="20% - Accent1 4 5 10 3" xfId="42489" xr:uid="{00000000-0005-0000-0000-000041A50000}"/>
    <cellStyle name="20% - Accent1 4 5 10 3 2" xfId="42490" xr:uid="{00000000-0005-0000-0000-000042A50000}"/>
    <cellStyle name="20% - Accent1 4 5 10 4" xfId="42491" xr:uid="{00000000-0005-0000-0000-000043A50000}"/>
    <cellStyle name="20% - Accent1 4 5 11" xfId="42492" xr:uid="{00000000-0005-0000-0000-000044A50000}"/>
    <cellStyle name="20% - Accent1 4 5 11 2" xfId="42493" xr:uid="{00000000-0005-0000-0000-000045A50000}"/>
    <cellStyle name="20% - Accent1 4 5 11 2 2" xfId="42494" xr:uid="{00000000-0005-0000-0000-000046A50000}"/>
    <cellStyle name="20% - Accent1 4 5 11 2 2 2" xfId="42495" xr:uid="{00000000-0005-0000-0000-000047A50000}"/>
    <cellStyle name="20% - Accent1 4 5 11 2 3" xfId="42496" xr:uid="{00000000-0005-0000-0000-000048A50000}"/>
    <cellStyle name="20% - Accent1 4 5 11 3" xfId="42497" xr:uid="{00000000-0005-0000-0000-000049A50000}"/>
    <cellStyle name="20% - Accent1 4 5 11 3 2" xfId="42498" xr:uid="{00000000-0005-0000-0000-00004AA50000}"/>
    <cellStyle name="20% - Accent1 4 5 11 4" xfId="42499" xr:uid="{00000000-0005-0000-0000-00004BA50000}"/>
    <cellStyle name="20% - Accent1 4 5 12" xfId="42500" xr:uid="{00000000-0005-0000-0000-00004CA50000}"/>
    <cellStyle name="20% - Accent1 4 5 12 2" xfId="42501" xr:uid="{00000000-0005-0000-0000-00004DA50000}"/>
    <cellStyle name="20% - Accent1 4 5 12 2 2" xfId="42502" xr:uid="{00000000-0005-0000-0000-00004EA50000}"/>
    <cellStyle name="20% - Accent1 4 5 12 3" xfId="42503" xr:uid="{00000000-0005-0000-0000-00004FA50000}"/>
    <cellStyle name="20% - Accent1 4 5 13" xfId="42504" xr:uid="{00000000-0005-0000-0000-000050A50000}"/>
    <cellStyle name="20% - Accent1 4 5 13 2" xfId="42505" xr:uid="{00000000-0005-0000-0000-000051A50000}"/>
    <cellStyle name="20% - Accent1 4 5 13 2 2" xfId="42506" xr:uid="{00000000-0005-0000-0000-000052A50000}"/>
    <cellStyle name="20% - Accent1 4 5 13 3" xfId="42507" xr:uid="{00000000-0005-0000-0000-000053A50000}"/>
    <cellStyle name="20% - Accent1 4 5 14" xfId="42508" xr:uid="{00000000-0005-0000-0000-000054A50000}"/>
    <cellStyle name="20% - Accent1 4 5 14 2" xfId="42509" xr:uid="{00000000-0005-0000-0000-000055A50000}"/>
    <cellStyle name="20% - Accent1 4 5 15" xfId="42510" xr:uid="{00000000-0005-0000-0000-000056A50000}"/>
    <cellStyle name="20% - Accent1 4 5 15 2" xfId="42511" xr:uid="{00000000-0005-0000-0000-000057A50000}"/>
    <cellStyle name="20% - Accent1 4 5 16" xfId="42512" xr:uid="{00000000-0005-0000-0000-000058A50000}"/>
    <cellStyle name="20% - Accent1 4 5 2" xfId="42513" xr:uid="{00000000-0005-0000-0000-000059A50000}"/>
    <cellStyle name="20% - Accent1 4 5 2 10" xfId="42514" xr:uid="{00000000-0005-0000-0000-00005AA50000}"/>
    <cellStyle name="20% - Accent1 4 5 2 10 2" xfId="42515" xr:uid="{00000000-0005-0000-0000-00005BA50000}"/>
    <cellStyle name="20% - Accent1 4 5 2 10 2 2" xfId="42516" xr:uid="{00000000-0005-0000-0000-00005CA50000}"/>
    <cellStyle name="20% - Accent1 4 5 2 10 2 2 2" xfId="42517" xr:uid="{00000000-0005-0000-0000-00005DA50000}"/>
    <cellStyle name="20% - Accent1 4 5 2 10 2 3" xfId="42518" xr:uid="{00000000-0005-0000-0000-00005EA50000}"/>
    <cellStyle name="20% - Accent1 4 5 2 10 3" xfId="42519" xr:uid="{00000000-0005-0000-0000-00005FA50000}"/>
    <cellStyle name="20% - Accent1 4 5 2 10 3 2" xfId="42520" xr:uid="{00000000-0005-0000-0000-000060A50000}"/>
    <cellStyle name="20% - Accent1 4 5 2 10 4" xfId="42521" xr:uid="{00000000-0005-0000-0000-000061A50000}"/>
    <cellStyle name="20% - Accent1 4 5 2 11" xfId="42522" xr:uid="{00000000-0005-0000-0000-000062A50000}"/>
    <cellStyle name="20% - Accent1 4 5 2 11 2" xfId="42523" xr:uid="{00000000-0005-0000-0000-000063A50000}"/>
    <cellStyle name="20% - Accent1 4 5 2 11 2 2" xfId="42524" xr:uid="{00000000-0005-0000-0000-000064A50000}"/>
    <cellStyle name="20% - Accent1 4 5 2 11 3" xfId="42525" xr:uid="{00000000-0005-0000-0000-000065A50000}"/>
    <cellStyle name="20% - Accent1 4 5 2 12" xfId="42526" xr:uid="{00000000-0005-0000-0000-000066A50000}"/>
    <cellStyle name="20% - Accent1 4 5 2 12 2" xfId="42527" xr:uid="{00000000-0005-0000-0000-000067A50000}"/>
    <cellStyle name="20% - Accent1 4 5 2 12 2 2" xfId="42528" xr:uid="{00000000-0005-0000-0000-000068A50000}"/>
    <cellStyle name="20% - Accent1 4 5 2 12 3" xfId="42529" xr:uid="{00000000-0005-0000-0000-000069A50000}"/>
    <cellStyle name="20% - Accent1 4 5 2 13" xfId="42530" xr:uid="{00000000-0005-0000-0000-00006AA50000}"/>
    <cellStyle name="20% - Accent1 4 5 2 13 2" xfId="42531" xr:uid="{00000000-0005-0000-0000-00006BA50000}"/>
    <cellStyle name="20% - Accent1 4 5 2 14" xfId="42532" xr:uid="{00000000-0005-0000-0000-00006CA50000}"/>
    <cellStyle name="20% - Accent1 4 5 2 14 2" xfId="42533" xr:uid="{00000000-0005-0000-0000-00006DA50000}"/>
    <cellStyle name="20% - Accent1 4 5 2 15" xfId="42534" xr:uid="{00000000-0005-0000-0000-00006EA50000}"/>
    <cellStyle name="20% - Accent1 4 5 2 2" xfId="42535" xr:uid="{00000000-0005-0000-0000-00006FA50000}"/>
    <cellStyle name="20% - Accent1 4 5 2 2 10" xfId="42536" xr:uid="{00000000-0005-0000-0000-000070A50000}"/>
    <cellStyle name="20% - Accent1 4 5 2 2 10 2" xfId="42537" xr:uid="{00000000-0005-0000-0000-000071A50000}"/>
    <cellStyle name="20% - Accent1 4 5 2 2 10 2 2" xfId="42538" xr:uid="{00000000-0005-0000-0000-000072A50000}"/>
    <cellStyle name="20% - Accent1 4 5 2 2 10 3" xfId="42539" xr:uid="{00000000-0005-0000-0000-000073A50000}"/>
    <cellStyle name="20% - Accent1 4 5 2 2 11" xfId="42540" xr:uid="{00000000-0005-0000-0000-000074A50000}"/>
    <cellStyle name="20% - Accent1 4 5 2 2 11 2" xfId="42541" xr:uid="{00000000-0005-0000-0000-000075A50000}"/>
    <cellStyle name="20% - Accent1 4 5 2 2 11 2 2" xfId="42542" xr:uid="{00000000-0005-0000-0000-000076A50000}"/>
    <cellStyle name="20% - Accent1 4 5 2 2 11 3" xfId="42543" xr:uid="{00000000-0005-0000-0000-000077A50000}"/>
    <cellStyle name="20% - Accent1 4 5 2 2 12" xfId="42544" xr:uid="{00000000-0005-0000-0000-000078A50000}"/>
    <cellStyle name="20% - Accent1 4 5 2 2 12 2" xfId="42545" xr:uid="{00000000-0005-0000-0000-000079A50000}"/>
    <cellStyle name="20% - Accent1 4 5 2 2 13" xfId="42546" xr:uid="{00000000-0005-0000-0000-00007AA50000}"/>
    <cellStyle name="20% - Accent1 4 5 2 2 13 2" xfId="42547" xr:uid="{00000000-0005-0000-0000-00007BA50000}"/>
    <cellStyle name="20% - Accent1 4 5 2 2 14" xfId="42548" xr:uid="{00000000-0005-0000-0000-00007CA50000}"/>
    <cellStyle name="20% - Accent1 4 5 2 2 2" xfId="42549" xr:uid="{00000000-0005-0000-0000-00007DA50000}"/>
    <cellStyle name="20% - Accent1 4 5 2 2 2 10" xfId="42550" xr:uid="{00000000-0005-0000-0000-00007EA50000}"/>
    <cellStyle name="20% - Accent1 4 5 2 2 2 10 2" xfId="42551" xr:uid="{00000000-0005-0000-0000-00007FA50000}"/>
    <cellStyle name="20% - Accent1 4 5 2 2 2 11" xfId="42552" xr:uid="{00000000-0005-0000-0000-000080A50000}"/>
    <cellStyle name="20% - Accent1 4 5 2 2 2 2" xfId="42553" xr:uid="{00000000-0005-0000-0000-000081A50000}"/>
    <cellStyle name="20% - Accent1 4 5 2 2 2 2 2" xfId="42554" xr:uid="{00000000-0005-0000-0000-000082A50000}"/>
    <cellStyle name="20% - Accent1 4 5 2 2 2 2 2 2" xfId="42555" xr:uid="{00000000-0005-0000-0000-000083A50000}"/>
    <cellStyle name="20% - Accent1 4 5 2 2 2 2 2 2 2" xfId="42556" xr:uid="{00000000-0005-0000-0000-000084A50000}"/>
    <cellStyle name="20% - Accent1 4 5 2 2 2 2 2 2 2 2" xfId="42557" xr:uid="{00000000-0005-0000-0000-000085A50000}"/>
    <cellStyle name="20% - Accent1 4 5 2 2 2 2 2 2 3" xfId="42558" xr:uid="{00000000-0005-0000-0000-000086A50000}"/>
    <cellStyle name="20% - Accent1 4 5 2 2 2 2 2 3" xfId="42559" xr:uid="{00000000-0005-0000-0000-000087A50000}"/>
    <cellStyle name="20% - Accent1 4 5 2 2 2 2 2 3 2" xfId="42560" xr:uid="{00000000-0005-0000-0000-000088A50000}"/>
    <cellStyle name="20% - Accent1 4 5 2 2 2 2 2 4" xfId="42561" xr:uid="{00000000-0005-0000-0000-000089A50000}"/>
    <cellStyle name="20% - Accent1 4 5 2 2 2 2 3" xfId="42562" xr:uid="{00000000-0005-0000-0000-00008AA50000}"/>
    <cellStyle name="20% - Accent1 4 5 2 2 2 2 3 2" xfId="42563" xr:uid="{00000000-0005-0000-0000-00008BA50000}"/>
    <cellStyle name="20% - Accent1 4 5 2 2 2 2 3 2 2" xfId="42564" xr:uid="{00000000-0005-0000-0000-00008CA50000}"/>
    <cellStyle name="20% - Accent1 4 5 2 2 2 2 3 2 2 2" xfId="42565" xr:uid="{00000000-0005-0000-0000-00008DA50000}"/>
    <cellStyle name="20% - Accent1 4 5 2 2 2 2 3 2 3" xfId="42566" xr:uid="{00000000-0005-0000-0000-00008EA50000}"/>
    <cellStyle name="20% - Accent1 4 5 2 2 2 2 3 3" xfId="42567" xr:uid="{00000000-0005-0000-0000-00008FA50000}"/>
    <cellStyle name="20% - Accent1 4 5 2 2 2 2 3 3 2" xfId="42568" xr:uid="{00000000-0005-0000-0000-000090A50000}"/>
    <cellStyle name="20% - Accent1 4 5 2 2 2 2 3 4" xfId="42569" xr:uid="{00000000-0005-0000-0000-000091A50000}"/>
    <cellStyle name="20% - Accent1 4 5 2 2 2 2 4" xfId="42570" xr:uid="{00000000-0005-0000-0000-000092A50000}"/>
    <cellStyle name="20% - Accent1 4 5 2 2 2 2 4 2" xfId="42571" xr:uid="{00000000-0005-0000-0000-000093A50000}"/>
    <cellStyle name="20% - Accent1 4 5 2 2 2 2 4 2 2" xfId="42572" xr:uid="{00000000-0005-0000-0000-000094A50000}"/>
    <cellStyle name="20% - Accent1 4 5 2 2 2 2 4 2 2 2" xfId="42573" xr:uid="{00000000-0005-0000-0000-000095A50000}"/>
    <cellStyle name="20% - Accent1 4 5 2 2 2 2 4 2 3" xfId="42574" xr:uid="{00000000-0005-0000-0000-000096A50000}"/>
    <cellStyle name="20% - Accent1 4 5 2 2 2 2 4 3" xfId="42575" xr:uid="{00000000-0005-0000-0000-000097A50000}"/>
    <cellStyle name="20% - Accent1 4 5 2 2 2 2 4 3 2" xfId="42576" xr:uid="{00000000-0005-0000-0000-000098A50000}"/>
    <cellStyle name="20% - Accent1 4 5 2 2 2 2 4 4" xfId="42577" xr:uid="{00000000-0005-0000-0000-000099A50000}"/>
    <cellStyle name="20% - Accent1 4 5 2 2 2 2 5" xfId="42578" xr:uid="{00000000-0005-0000-0000-00009AA50000}"/>
    <cellStyle name="20% - Accent1 4 5 2 2 2 2 5 2" xfId="42579" xr:uid="{00000000-0005-0000-0000-00009BA50000}"/>
    <cellStyle name="20% - Accent1 4 5 2 2 2 2 5 2 2" xfId="42580" xr:uid="{00000000-0005-0000-0000-00009CA50000}"/>
    <cellStyle name="20% - Accent1 4 5 2 2 2 2 5 3" xfId="42581" xr:uid="{00000000-0005-0000-0000-00009DA50000}"/>
    <cellStyle name="20% - Accent1 4 5 2 2 2 2 6" xfId="42582" xr:uid="{00000000-0005-0000-0000-00009EA50000}"/>
    <cellStyle name="20% - Accent1 4 5 2 2 2 2 6 2" xfId="42583" xr:uid="{00000000-0005-0000-0000-00009FA50000}"/>
    <cellStyle name="20% - Accent1 4 5 2 2 2 2 6 2 2" xfId="42584" xr:uid="{00000000-0005-0000-0000-0000A0A50000}"/>
    <cellStyle name="20% - Accent1 4 5 2 2 2 2 6 3" xfId="42585" xr:uid="{00000000-0005-0000-0000-0000A1A50000}"/>
    <cellStyle name="20% - Accent1 4 5 2 2 2 2 7" xfId="42586" xr:uid="{00000000-0005-0000-0000-0000A2A50000}"/>
    <cellStyle name="20% - Accent1 4 5 2 2 2 2 7 2" xfId="42587" xr:uid="{00000000-0005-0000-0000-0000A3A50000}"/>
    <cellStyle name="20% - Accent1 4 5 2 2 2 2 8" xfId="42588" xr:uid="{00000000-0005-0000-0000-0000A4A50000}"/>
    <cellStyle name="20% - Accent1 4 5 2 2 2 2 8 2" xfId="42589" xr:uid="{00000000-0005-0000-0000-0000A5A50000}"/>
    <cellStyle name="20% - Accent1 4 5 2 2 2 2 9" xfId="42590" xr:uid="{00000000-0005-0000-0000-0000A6A50000}"/>
    <cellStyle name="20% - Accent1 4 5 2 2 2 3" xfId="42591" xr:uid="{00000000-0005-0000-0000-0000A7A50000}"/>
    <cellStyle name="20% - Accent1 4 5 2 2 2 3 2" xfId="42592" xr:uid="{00000000-0005-0000-0000-0000A8A50000}"/>
    <cellStyle name="20% - Accent1 4 5 2 2 2 3 2 2" xfId="42593" xr:uid="{00000000-0005-0000-0000-0000A9A50000}"/>
    <cellStyle name="20% - Accent1 4 5 2 2 2 3 2 2 2" xfId="42594" xr:uid="{00000000-0005-0000-0000-0000AAA50000}"/>
    <cellStyle name="20% - Accent1 4 5 2 2 2 3 2 2 2 2" xfId="42595" xr:uid="{00000000-0005-0000-0000-0000ABA50000}"/>
    <cellStyle name="20% - Accent1 4 5 2 2 2 3 2 2 3" xfId="42596" xr:uid="{00000000-0005-0000-0000-0000ACA50000}"/>
    <cellStyle name="20% - Accent1 4 5 2 2 2 3 2 3" xfId="42597" xr:uid="{00000000-0005-0000-0000-0000ADA50000}"/>
    <cellStyle name="20% - Accent1 4 5 2 2 2 3 2 3 2" xfId="42598" xr:uid="{00000000-0005-0000-0000-0000AEA50000}"/>
    <cellStyle name="20% - Accent1 4 5 2 2 2 3 2 4" xfId="42599" xr:uid="{00000000-0005-0000-0000-0000AFA50000}"/>
    <cellStyle name="20% - Accent1 4 5 2 2 2 3 3" xfId="42600" xr:uid="{00000000-0005-0000-0000-0000B0A50000}"/>
    <cellStyle name="20% - Accent1 4 5 2 2 2 3 3 2" xfId="42601" xr:uid="{00000000-0005-0000-0000-0000B1A50000}"/>
    <cellStyle name="20% - Accent1 4 5 2 2 2 3 3 2 2" xfId="42602" xr:uid="{00000000-0005-0000-0000-0000B2A50000}"/>
    <cellStyle name="20% - Accent1 4 5 2 2 2 3 3 2 2 2" xfId="42603" xr:uid="{00000000-0005-0000-0000-0000B3A50000}"/>
    <cellStyle name="20% - Accent1 4 5 2 2 2 3 3 2 3" xfId="42604" xr:uid="{00000000-0005-0000-0000-0000B4A50000}"/>
    <cellStyle name="20% - Accent1 4 5 2 2 2 3 3 3" xfId="42605" xr:uid="{00000000-0005-0000-0000-0000B5A50000}"/>
    <cellStyle name="20% - Accent1 4 5 2 2 2 3 3 3 2" xfId="42606" xr:uid="{00000000-0005-0000-0000-0000B6A50000}"/>
    <cellStyle name="20% - Accent1 4 5 2 2 2 3 3 4" xfId="42607" xr:uid="{00000000-0005-0000-0000-0000B7A50000}"/>
    <cellStyle name="20% - Accent1 4 5 2 2 2 3 4" xfId="42608" xr:uid="{00000000-0005-0000-0000-0000B8A50000}"/>
    <cellStyle name="20% - Accent1 4 5 2 2 2 3 4 2" xfId="42609" xr:uid="{00000000-0005-0000-0000-0000B9A50000}"/>
    <cellStyle name="20% - Accent1 4 5 2 2 2 3 4 2 2" xfId="42610" xr:uid="{00000000-0005-0000-0000-0000BAA50000}"/>
    <cellStyle name="20% - Accent1 4 5 2 2 2 3 4 2 2 2" xfId="42611" xr:uid="{00000000-0005-0000-0000-0000BBA50000}"/>
    <cellStyle name="20% - Accent1 4 5 2 2 2 3 4 2 3" xfId="42612" xr:uid="{00000000-0005-0000-0000-0000BCA50000}"/>
    <cellStyle name="20% - Accent1 4 5 2 2 2 3 4 3" xfId="42613" xr:uid="{00000000-0005-0000-0000-0000BDA50000}"/>
    <cellStyle name="20% - Accent1 4 5 2 2 2 3 4 3 2" xfId="42614" xr:uid="{00000000-0005-0000-0000-0000BEA50000}"/>
    <cellStyle name="20% - Accent1 4 5 2 2 2 3 4 4" xfId="42615" xr:uid="{00000000-0005-0000-0000-0000BFA50000}"/>
    <cellStyle name="20% - Accent1 4 5 2 2 2 3 5" xfId="42616" xr:uid="{00000000-0005-0000-0000-0000C0A50000}"/>
    <cellStyle name="20% - Accent1 4 5 2 2 2 3 5 2" xfId="42617" xr:uid="{00000000-0005-0000-0000-0000C1A50000}"/>
    <cellStyle name="20% - Accent1 4 5 2 2 2 3 5 2 2" xfId="42618" xr:uid="{00000000-0005-0000-0000-0000C2A50000}"/>
    <cellStyle name="20% - Accent1 4 5 2 2 2 3 5 3" xfId="42619" xr:uid="{00000000-0005-0000-0000-0000C3A50000}"/>
    <cellStyle name="20% - Accent1 4 5 2 2 2 3 6" xfId="42620" xr:uid="{00000000-0005-0000-0000-0000C4A50000}"/>
    <cellStyle name="20% - Accent1 4 5 2 2 2 3 6 2" xfId="42621" xr:uid="{00000000-0005-0000-0000-0000C5A50000}"/>
    <cellStyle name="20% - Accent1 4 5 2 2 2 3 6 2 2" xfId="42622" xr:uid="{00000000-0005-0000-0000-0000C6A50000}"/>
    <cellStyle name="20% - Accent1 4 5 2 2 2 3 6 3" xfId="42623" xr:uid="{00000000-0005-0000-0000-0000C7A50000}"/>
    <cellStyle name="20% - Accent1 4 5 2 2 2 3 7" xfId="42624" xr:uid="{00000000-0005-0000-0000-0000C8A50000}"/>
    <cellStyle name="20% - Accent1 4 5 2 2 2 3 7 2" xfId="42625" xr:uid="{00000000-0005-0000-0000-0000C9A50000}"/>
    <cellStyle name="20% - Accent1 4 5 2 2 2 3 8" xfId="42626" xr:uid="{00000000-0005-0000-0000-0000CAA50000}"/>
    <cellStyle name="20% - Accent1 4 5 2 2 2 3 8 2" xfId="42627" xr:uid="{00000000-0005-0000-0000-0000CBA50000}"/>
    <cellStyle name="20% - Accent1 4 5 2 2 2 3 9" xfId="42628" xr:uid="{00000000-0005-0000-0000-0000CCA50000}"/>
    <cellStyle name="20% - Accent1 4 5 2 2 2 4" xfId="42629" xr:uid="{00000000-0005-0000-0000-0000CDA50000}"/>
    <cellStyle name="20% - Accent1 4 5 2 2 2 4 2" xfId="42630" xr:uid="{00000000-0005-0000-0000-0000CEA50000}"/>
    <cellStyle name="20% - Accent1 4 5 2 2 2 4 2 2" xfId="42631" xr:uid="{00000000-0005-0000-0000-0000CFA50000}"/>
    <cellStyle name="20% - Accent1 4 5 2 2 2 4 2 2 2" xfId="42632" xr:uid="{00000000-0005-0000-0000-0000D0A50000}"/>
    <cellStyle name="20% - Accent1 4 5 2 2 2 4 2 3" xfId="42633" xr:uid="{00000000-0005-0000-0000-0000D1A50000}"/>
    <cellStyle name="20% - Accent1 4 5 2 2 2 4 3" xfId="42634" xr:uid="{00000000-0005-0000-0000-0000D2A50000}"/>
    <cellStyle name="20% - Accent1 4 5 2 2 2 4 3 2" xfId="42635" xr:uid="{00000000-0005-0000-0000-0000D3A50000}"/>
    <cellStyle name="20% - Accent1 4 5 2 2 2 4 4" xfId="42636" xr:uid="{00000000-0005-0000-0000-0000D4A50000}"/>
    <cellStyle name="20% - Accent1 4 5 2 2 2 5" xfId="42637" xr:uid="{00000000-0005-0000-0000-0000D5A50000}"/>
    <cellStyle name="20% - Accent1 4 5 2 2 2 5 2" xfId="42638" xr:uid="{00000000-0005-0000-0000-0000D6A50000}"/>
    <cellStyle name="20% - Accent1 4 5 2 2 2 5 2 2" xfId="42639" xr:uid="{00000000-0005-0000-0000-0000D7A50000}"/>
    <cellStyle name="20% - Accent1 4 5 2 2 2 5 2 2 2" xfId="42640" xr:uid="{00000000-0005-0000-0000-0000D8A50000}"/>
    <cellStyle name="20% - Accent1 4 5 2 2 2 5 2 3" xfId="42641" xr:uid="{00000000-0005-0000-0000-0000D9A50000}"/>
    <cellStyle name="20% - Accent1 4 5 2 2 2 5 3" xfId="42642" xr:uid="{00000000-0005-0000-0000-0000DAA50000}"/>
    <cellStyle name="20% - Accent1 4 5 2 2 2 5 3 2" xfId="42643" xr:uid="{00000000-0005-0000-0000-0000DBA50000}"/>
    <cellStyle name="20% - Accent1 4 5 2 2 2 5 4" xfId="42644" xr:uid="{00000000-0005-0000-0000-0000DCA50000}"/>
    <cellStyle name="20% - Accent1 4 5 2 2 2 6" xfId="42645" xr:uid="{00000000-0005-0000-0000-0000DDA50000}"/>
    <cellStyle name="20% - Accent1 4 5 2 2 2 6 2" xfId="42646" xr:uid="{00000000-0005-0000-0000-0000DEA50000}"/>
    <cellStyle name="20% - Accent1 4 5 2 2 2 6 2 2" xfId="42647" xr:uid="{00000000-0005-0000-0000-0000DFA50000}"/>
    <cellStyle name="20% - Accent1 4 5 2 2 2 6 2 2 2" xfId="42648" xr:uid="{00000000-0005-0000-0000-0000E0A50000}"/>
    <cellStyle name="20% - Accent1 4 5 2 2 2 6 2 3" xfId="42649" xr:uid="{00000000-0005-0000-0000-0000E1A50000}"/>
    <cellStyle name="20% - Accent1 4 5 2 2 2 6 3" xfId="42650" xr:uid="{00000000-0005-0000-0000-0000E2A50000}"/>
    <cellStyle name="20% - Accent1 4 5 2 2 2 6 3 2" xfId="42651" xr:uid="{00000000-0005-0000-0000-0000E3A50000}"/>
    <cellStyle name="20% - Accent1 4 5 2 2 2 6 4" xfId="42652" xr:uid="{00000000-0005-0000-0000-0000E4A50000}"/>
    <cellStyle name="20% - Accent1 4 5 2 2 2 7" xfId="42653" xr:uid="{00000000-0005-0000-0000-0000E5A50000}"/>
    <cellStyle name="20% - Accent1 4 5 2 2 2 7 2" xfId="42654" xr:uid="{00000000-0005-0000-0000-0000E6A50000}"/>
    <cellStyle name="20% - Accent1 4 5 2 2 2 7 2 2" xfId="42655" xr:uid="{00000000-0005-0000-0000-0000E7A50000}"/>
    <cellStyle name="20% - Accent1 4 5 2 2 2 7 3" xfId="42656" xr:uid="{00000000-0005-0000-0000-0000E8A50000}"/>
    <cellStyle name="20% - Accent1 4 5 2 2 2 8" xfId="42657" xr:uid="{00000000-0005-0000-0000-0000E9A50000}"/>
    <cellStyle name="20% - Accent1 4 5 2 2 2 8 2" xfId="42658" xr:uid="{00000000-0005-0000-0000-0000EAA50000}"/>
    <cellStyle name="20% - Accent1 4 5 2 2 2 8 2 2" xfId="42659" xr:uid="{00000000-0005-0000-0000-0000EBA50000}"/>
    <cellStyle name="20% - Accent1 4 5 2 2 2 8 3" xfId="42660" xr:uid="{00000000-0005-0000-0000-0000ECA50000}"/>
    <cellStyle name="20% - Accent1 4 5 2 2 2 9" xfId="42661" xr:uid="{00000000-0005-0000-0000-0000EDA50000}"/>
    <cellStyle name="20% - Accent1 4 5 2 2 2 9 2" xfId="42662" xr:uid="{00000000-0005-0000-0000-0000EEA50000}"/>
    <cellStyle name="20% - Accent1 4 5 2 2 3" xfId="42663" xr:uid="{00000000-0005-0000-0000-0000EFA50000}"/>
    <cellStyle name="20% - Accent1 4 5 2 2 3 10" xfId="42664" xr:uid="{00000000-0005-0000-0000-0000F0A50000}"/>
    <cellStyle name="20% - Accent1 4 5 2 2 3 10 2" xfId="42665" xr:uid="{00000000-0005-0000-0000-0000F1A50000}"/>
    <cellStyle name="20% - Accent1 4 5 2 2 3 11" xfId="42666" xr:uid="{00000000-0005-0000-0000-0000F2A50000}"/>
    <cellStyle name="20% - Accent1 4 5 2 2 3 2" xfId="42667" xr:uid="{00000000-0005-0000-0000-0000F3A50000}"/>
    <cellStyle name="20% - Accent1 4 5 2 2 3 2 2" xfId="42668" xr:uid="{00000000-0005-0000-0000-0000F4A50000}"/>
    <cellStyle name="20% - Accent1 4 5 2 2 3 2 2 2" xfId="42669" xr:uid="{00000000-0005-0000-0000-0000F5A50000}"/>
    <cellStyle name="20% - Accent1 4 5 2 2 3 2 2 2 2" xfId="42670" xr:uid="{00000000-0005-0000-0000-0000F6A50000}"/>
    <cellStyle name="20% - Accent1 4 5 2 2 3 2 2 2 2 2" xfId="42671" xr:uid="{00000000-0005-0000-0000-0000F7A50000}"/>
    <cellStyle name="20% - Accent1 4 5 2 2 3 2 2 2 3" xfId="42672" xr:uid="{00000000-0005-0000-0000-0000F8A50000}"/>
    <cellStyle name="20% - Accent1 4 5 2 2 3 2 2 3" xfId="42673" xr:uid="{00000000-0005-0000-0000-0000F9A50000}"/>
    <cellStyle name="20% - Accent1 4 5 2 2 3 2 2 3 2" xfId="42674" xr:uid="{00000000-0005-0000-0000-0000FAA50000}"/>
    <cellStyle name="20% - Accent1 4 5 2 2 3 2 2 4" xfId="42675" xr:uid="{00000000-0005-0000-0000-0000FBA50000}"/>
    <cellStyle name="20% - Accent1 4 5 2 2 3 2 3" xfId="42676" xr:uid="{00000000-0005-0000-0000-0000FCA50000}"/>
    <cellStyle name="20% - Accent1 4 5 2 2 3 2 3 2" xfId="42677" xr:uid="{00000000-0005-0000-0000-0000FDA50000}"/>
    <cellStyle name="20% - Accent1 4 5 2 2 3 2 3 2 2" xfId="42678" xr:uid="{00000000-0005-0000-0000-0000FEA50000}"/>
    <cellStyle name="20% - Accent1 4 5 2 2 3 2 3 2 2 2" xfId="42679" xr:uid="{00000000-0005-0000-0000-0000FFA50000}"/>
    <cellStyle name="20% - Accent1 4 5 2 2 3 2 3 2 3" xfId="42680" xr:uid="{00000000-0005-0000-0000-000000A60000}"/>
    <cellStyle name="20% - Accent1 4 5 2 2 3 2 3 3" xfId="42681" xr:uid="{00000000-0005-0000-0000-000001A60000}"/>
    <cellStyle name="20% - Accent1 4 5 2 2 3 2 3 3 2" xfId="42682" xr:uid="{00000000-0005-0000-0000-000002A60000}"/>
    <cellStyle name="20% - Accent1 4 5 2 2 3 2 3 4" xfId="42683" xr:uid="{00000000-0005-0000-0000-000003A60000}"/>
    <cellStyle name="20% - Accent1 4 5 2 2 3 2 4" xfId="42684" xr:uid="{00000000-0005-0000-0000-000004A60000}"/>
    <cellStyle name="20% - Accent1 4 5 2 2 3 2 4 2" xfId="42685" xr:uid="{00000000-0005-0000-0000-000005A60000}"/>
    <cellStyle name="20% - Accent1 4 5 2 2 3 2 4 2 2" xfId="42686" xr:uid="{00000000-0005-0000-0000-000006A60000}"/>
    <cellStyle name="20% - Accent1 4 5 2 2 3 2 4 2 2 2" xfId="42687" xr:uid="{00000000-0005-0000-0000-000007A60000}"/>
    <cellStyle name="20% - Accent1 4 5 2 2 3 2 4 2 3" xfId="42688" xr:uid="{00000000-0005-0000-0000-000008A60000}"/>
    <cellStyle name="20% - Accent1 4 5 2 2 3 2 4 3" xfId="42689" xr:uid="{00000000-0005-0000-0000-000009A60000}"/>
    <cellStyle name="20% - Accent1 4 5 2 2 3 2 4 3 2" xfId="42690" xr:uid="{00000000-0005-0000-0000-00000AA60000}"/>
    <cellStyle name="20% - Accent1 4 5 2 2 3 2 4 4" xfId="42691" xr:uid="{00000000-0005-0000-0000-00000BA60000}"/>
    <cellStyle name="20% - Accent1 4 5 2 2 3 2 5" xfId="42692" xr:uid="{00000000-0005-0000-0000-00000CA60000}"/>
    <cellStyle name="20% - Accent1 4 5 2 2 3 2 5 2" xfId="42693" xr:uid="{00000000-0005-0000-0000-00000DA60000}"/>
    <cellStyle name="20% - Accent1 4 5 2 2 3 2 5 2 2" xfId="42694" xr:uid="{00000000-0005-0000-0000-00000EA60000}"/>
    <cellStyle name="20% - Accent1 4 5 2 2 3 2 5 3" xfId="42695" xr:uid="{00000000-0005-0000-0000-00000FA60000}"/>
    <cellStyle name="20% - Accent1 4 5 2 2 3 2 6" xfId="42696" xr:uid="{00000000-0005-0000-0000-000010A60000}"/>
    <cellStyle name="20% - Accent1 4 5 2 2 3 2 6 2" xfId="42697" xr:uid="{00000000-0005-0000-0000-000011A60000}"/>
    <cellStyle name="20% - Accent1 4 5 2 2 3 2 6 2 2" xfId="42698" xr:uid="{00000000-0005-0000-0000-000012A60000}"/>
    <cellStyle name="20% - Accent1 4 5 2 2 3 2 6 3" xfId="42699" xr:uid="{00000000-0005-0000-0000-000013A60000}"/>
    <cellStyle name="20% - Accent1 4 5 2 2 3 2 7" xfId="42700" xr:uid="{00000000-0005-0000-0000-000014A60000}"/>
    <cellStyle name="20% - Accent1 4 5 2 2 3 2 7 2" xfId="42701" xr:uid="{00000000-0005-0000-0000-000015A60000}"/>
    <cellStyle name="20% - Accent1 4 5 2 2 3 2 8" xfId="42702" xr:uid="{00000000-0005-0000-0000-000016A60000}"/>
    <cellStyle name="20% - Accent1 4 5 2 2 3 2 8 2" xfId="42703" xr:uid="{00000000-0005-0000-0000-000017A60000}"/>
    <cellStyle name="20% - Accent1 4 5 2 2 3 2 9" xfId="42704" xr:uid="{00000000-0005-0000-0000-000018A60000}"/>
    <cellStyle name="20% - Accent1 4 5 2 2 3 3" xfId="42705" xr:uid="{00000000-0005-0000-0000-000019A60000}"/>
    <cellStyle name="20% - Accent1 4 5 2 2 3 3 2" xfId="42706" xr:uid="{00000000-0005-0000-0000-00001AA60000}"/>
    <cellStyle name="20% - Accent1 4 5 2 2 3 3 2 2" xfId="42707" xr:uid="{00000000-0005-0000-0000-00001BA60000}"/>
    <cellStyle name="20% - Accent1 4 5 2 2 3 3 2 2 2" xfId="42708" xr:uid="{00000000-0005-0000-0000-00001CA60000}"/>
    <cellStyle name="20% - Accent1 4 5 2 2 3 3 2 2 2 2" xfId="42709" xr:uid="{00000000-0005-0000-0000-00001DA60000}"/>
    <cellStyle name="20% - Accent1 4 5 2 2 3 3 2 2 3" xfId="42710" xr:uid="{00000000-0005-0000-0000-00001EA60000}"/>
    <cellStyle name="20% - Accent1 4 5 2 2 3 3 2 3" xfId="42711" xr:uid="{00000000-0005-0000-0000-00001FA60000}"/>
    <cellStyle name="20% - Accent1 4 5 2 2 3 3 2 3 2" xfId="42712" xr:uid="{00000000-0005-0000-0000-000020A60000}"/>
    <cellStyle name="20% - Accent1 4 5 2 2 3 3 2 4" xfId="42713" xr:uid="{00000000-0005-0000-0000-000021A60000}"/>
    <cellStyle name="20% - Accent1 4 5 2 2 3 3 3" xfId="42714" xr:uid="{00000000-0005-0000-0000-000022A60000}"/>
    <cellStyle name="20% - Accent1 4 5 2 2 3 3 3 2" xfId="42715" xr:uid="{00000000-0005-0000-0000-000023A60000}"/>
    <cellStyle name="20% - Accent1 4 5 2 2 3 3 3 2 2" xfId="42716" xr:uid="{00000000-0005-0000-0000-000024A60000}"/>
    <cellStyle name="20% - Accent1 4 5 2 2 3 3 3 2 2 2" xfId="42717" xr:uid="{00000000-0005-0000-0000-000025A60000}"/>
    <cellStyle name="20% - Accent1 4 5 2 2 3 3 3 2 3" xfId="42718" xr:uid="{00000000-0005-0000-0000-000026A60000}"/>
    <cellStyle name="20% - Accent1 4 5 2 2 3 3 3 3" xfId="42719" xr:uid="{00000000-0005-0000-0000-000027A60000}"/>
    <cellStyle name="20% - Accent1 4 5 2 2 3 3 3 3 2" xfId="42720" xr:uid="{00000000-0005-0000-0000-000028A60000}"/>
    <cellStyle name="20% - Accent1 4 5 2 2 3 3 3 4" xfId="42721" xr:uid="{00000000-0005-0000-0000-000029A60000}"/>
    <cellStyle name="20% - Accent1 4 5 2 2 3 3 4" xfId="42722" xr:uid="{00000000-0005-0000-0000-00002AA60000}"/>
    <cellStyle name="20% - Accent1 4 5 2 2 3 3 4 2" xfId="42723" xr:uid="{00000000-0005-0000-0000-00002BA60000}"/>
    <cellStyle name="20% - Accent1 4 5 2 2 3 3 4 2 2" xfId="42724" xr:uid="{00000000-0005-0000-0000-00002CA60000}"/>
    <cellStyle name="20% - Accent1 4 5 2 2 3 3 4 2 2 2" xfId="42725" xr:uid="{00000000-0005-0000-0000-00002DA60000}"/>
    <cellStyle name="20% - Accent1 4 5 2 2 3 3 4 2 3" xfId="42726" xr:uid="{00000000-0005-0000-0000-00002EA60000}"/>
    <cellStyle name="20% - Accent1 4 5 2 2 3 3 4 3" xfId="42727" xr:uid="{00000000-0005-0000-0000-00002FA60000}"/>
    <cellStyle name="20% - Accent1 4 5 2 2 3 3 4 3 2" xfId="42728" xr:uid="{00000000-0005-0000-0000-000030A60000}"/>
    <cellStyle name="20% - Accent1 4 5 2 2 3 3 4 4" xfId="42729" xr:uid="{00000000-0005-0000-0000-000031A60000}"/>
    <cellStyle name="20% - Accent1 4 5 2 2 3 3 5" xfId="42730" xr:uid="{00000000-0005-0000-0000-000032A60000}"/>
    <cellStyle name="20% - Accent1 4 5 2 2 3 3 5 2" xfId="42731" xr:uid="{00000000-0005-0000-0000-000033A60000}"/>
    <cellStyle name="20% - Accent1 4 5 2 2 3 3 5 2 2" xfId="42732" xr:uid="{00000000-0005-0000-0000-000034A60000}"/>
    <cellStyle name="20% - Accent1 4 5 2 2 3 3 5 3" xfId="42733" xr:uid="{00000000-0005-0000-0000-000035A60000}"/>
    <cellStyle name="20% - Accent1 4 5 2 2 3 3 6" xfId="42734" xr:uid="{00000000-0005-0000-0000-000036A60000}"/>
    <cellStyle name="20% - Accent1 4 5 2 2 3 3 6 2" xfId="42735" xr:uid="{00000000-0005-0000-0000-000037A60000}"/>
    <cellStyle name="20% - Accent1 4 5 2 2 3 3 6 2 2" xfId="42736" xr:uid="{00000000-0005-0000-0000-000038A60000}"/>
    <cellStyle name="20% - Accent1 4 5 2 2 3 3 6 3" xfId="42737" xr:uid="{00000000-0005-0000-0000-000039A60000}"/>
    <cellStyle name="20% - Accent1 4 5 2 2 3 3 7" xfId="42738" xr:uid="{00000000-0005-0000-0000-00003AA60000}"/>
    <cellStyle name="20% - Accent1 4 5 2 2 3 3 7 2" xfId="42739" xr:uid="{00000000-0005-0000-0000-00003BA60000}"/>
    <cellStyle name="20% - Accent1 4 5 2 2 3 3 8" xfId="42740" xr:uid="{00000000-0005-0000-0000-00003CA60000}"/>
    <cellStyle name="20% - Accent1 4 5 2 2 3 3 8 2" xfId="42741" xr:uid="{00000000-0005-0000-0000-00003DA60000}"/>
    <cellStyle name="20% - Accent1 4 5 2 2 3 3 9" xfId="42742" xr:uid="{00000000-0005-0000-0000-00003EA60000}"/>
    <cellStyle name="20% - Accent1 4 5 2 2 3 4" xfId="42743" xr:uid="{00000000-0005-0000-0000-00003FA60000}"/>
    <cellStyle name="20% - Accent1 4 5 2 2 3 4 2" xfId="42744" xr:uid="{00000000-0005-0000-0000-000040A60000}"/>
    <cellStyle name="20% - Accent1 4 5 2 2 3 4 2 2" xfId="42745" xr:uid="{00000000-0005-0000-0000-000041A60000}"/>
    <cellStyle name="20% - Accent1 4 5 2 2 3 4 2 2 2" xfId="42746" xr:uid="{00000000-0005-0000-0000-000042A60000}"/>
    <cellStyle name="20% - Accent1 4 5 2 2 3 4 2 3" xfId="42747" xr:uid="{00000000-0005-0000-0000-000043A60000}"/>
    <cellStyle name="20% - Accent1 4 5 2 2 3 4 3" xfId="42748" xr:uid="{00000000-0005-0000-0000-000044A60000}"/>
    <cellStyle name="20% - Accent1 4 5 2 2 3 4 3 2" xfId="42749" xr:uid="{00000000-0005-0000-0000-000045A60000}"/>
    <cellStyle name="20% - Accent1 4 5 2 2 3 4 4" xfId="42750" xr:uid="{00000000-0005-0000-0000-000046A60000}"/>
    <cellStyle name="20% - Accent1 4 5 2 2 3 5" xfId="42751" xr:uid="{00000000-0005-0000-0000-000047A60000}"/>
    <cellStyle name="20% - Accent1 4 5 2 2 3 5 2" xfId="42752" xr:uid="{00000000-0005-0000-0000-000048A60000}"/>
    <cellStyle name="20% - Accent1 4 5 2 2 3 5 2 2" xfId="42753" xr:uid="{00000000-0005-0000-0000-000049A60000}"/>
    <cellStyle name="20% - Accent1 4 5 2 2 3 5 2 2 2" xfId="42754" xr:uid="{00000000-0005-0000-0000-00004AA60000}"/>
    <cellStyle name="20% - Accent1 4 5 2 2 3 5 2 3" xfId="42755" xr:uid="{00000000-0005-0000-0000-00004BA60000}"/>
    <cellStyle name="20% - Accent1 4 5 2 2 3 5 3" xfId="42756" xr:uid="{00000000-0005-0000-0000-00004CA60000}"/>
    <cellStyle name="20% - Accent1 4 5 2 2 3 5 3 2" xfId="42757" xr:uid="{00000000-0005-0000-0000-00004DA60000}"/>
    <cellStyle name="20% - Accent1 4 5 2 2 3 5 4" xfId="42758" xr:uid="{00000000-0005-0000-0000-00004EA60000}"/>
    <cellStyle name="20% - Accent1 4 5 2 2 3 6" xfId="42759" xr:uid="{00000000-0005-0000-0000-00004FA60000}"/>
    <cellStyle name="20% - Accent1 4 5 2 2 3 6 2" xfId="42760" xr:uid="{00000000-0005-0000-0000-000050A60000}"/>
    <cellStyle name="20% - Accent1 4 5 2 2 3 6 2 2" xfId="42761" xr:uid="{00000000-0005-0000-0000-000051A60000}"/>
    <cellStyle name="20% - Accent1 4 5 2 2 3 6 2 2 2" xfId="42762" xr:uid="{00000000-0005-0000-0000-000052A60000}"/>
    <cellStyle name="20% - Accent1 4 5 2 2 3 6 2 3" xfId="42763" xr:uid="{00000000-0005-0000-0000-000053A60000}"/>
    <cellStyle name="20% - Accent1 4 5 2 2 3 6 3" xfId="42764" xr:uid="{00000000-0005-0000-0000-000054A60000}"/>
    <cellStyle name="20% - Accent1 4 5 2 2 3 6 3 2" xfId="42765" xr:uid="{00000000-0005-0000-0000-000055A60000}"/>
    <cellStyle name="20% - Accent1 4 5 2 2 3 6 4" xfId="42766" xr:uid="{00000000-0005-0000-0000-000056A60000}"/>
    <cellStyle name="20% - Accent1 4 5 2 2 3 7" xfId="42767" xr:uid="{00000000-0005-0000-0000-000057A60000}"/>
    <cellStyle name="20% - Accent1 4 5 2 2 3 7 2" xfId="42768" xr:uid="{00000000-0005-0000-0000-000058A60000}"/>
    <cellStyle name="20% - Accent1 4 5 2 2 3 7 2 2" xfId="42769" xr:uid="{00000000-0005-0000-0000-000059A60000}"/>
    <cellStyle name="20% - Accent1 4 5 2 2 3 7 3" xfId="42770" xr:uid="{00000000-0005-0000-0000-00005AA60000}"/>
    <cellStyle name="20% - Accent1 4 5 2 2 3 8" xfId="42771" xr:uid="{00000000-0005-0000-0000-00005BA60000}"/>
    <cellStyle name="20% - Accent1 4 5 2 2 3 8 2" xfId="42772" xr:uid="{00000000-0005-0000-0000-00005CA60000}"/>
    <cellStyle name="20% - Accent1 4 5 2 2 3 8 2 2" xfId="42773" xr:uid="{00000000-0005-0000-0000-00005DA60000}"/>
    <cellStyle name="20% - Accent1 4 5 2 2 3 8 3" xfId="42774" xr:uid="{00000000-0005-0000-0000-00005EA60000}"/>
    <cellStyle name="20% - Accent1 4 5 2 2 3 9" xfId="42775" xr:uid="{00000000-0005-0000-0000-00005FA60000}"/>
    <cellStyle name="20% - Accent1 4 5 2 2 3 9 2" xfId="42776" xr:uid="{00000000-0005-0000-0000-000060A60000}"/>
    <cellStyle name="20% - Accent1 4 5 2 2 4" xfId="42777" xr:uid="{00000000-0005-0000-0000-000061A60000}"/>
    <cellStyle name="20% - Accent1 4 5 2 2 4 10" xfId="42778" xr:uid="{00000000-0005-0000-0000-000062A60000}"/>
    <cellStyle name="20% - Accent1 4 5 2 2 4 10 2" xfId="42779" xr:uid="{00000000-0005-0000-0000-000063A60000}"/>
    <cellStyle name="20% - Accent1 4 5 2 2 4 11" xfId="42780" xr:uid="{00000000-0005-0000-0000-000064A60000}"/>
    <cellStyle name="20% - Accent1 4 5 2 2 4 2" xfId="42781" xr:uid="{00000000-0005-0000-0000-000065A60000}"/>
    <cellStyle name="20% - Accent1 4 5 2 2 4 2 2" xfId="42782" xr:uid="{00000000-0005-0000-0000-000066A60000}"/>
    <cellStyle name="20% - Accent1 4 5 2 2 4 2 2 2" xfId="42783" xr:uid="{00000000-0005-0000-0000-000067A60000}"/>
    <cellStyle name="20% - Accent1 4 5 2 2 4 2 2 2 2" xfId="42784" xr:uid="{00000000-0005-0000-0000-000068A60000}"/>
    <cellStyle name="20% - Accent1 4 5 2 2 4 2 2 2 2 2" xfId="42785" xr:uid="{00000000-0005-0000-0000-000069A60000}"/>
    <cellStyle name="20% - Accent1 4 5 2 2 4 2 2 2 3" xfId="42786" xr:uid="{00000000-0005-0000-0000-00006AA60000}"/>
    <cellStyle name="20% - Accent1 4 5 2 2 4 2 2 3" xfId="42787" xr:uid="{00000000-0005-0000-0000-00006BA60000}"/>
    <cellStyle name="20% - Accent1 4 5 2 2 4 2 2 3 2" xfId="42788" xr:uid="{00000000-0005-0000-0000-00006CA60000}"/>
    <cellStyle name="20% - Accent1 4 5 2 2 4 2 2 4" xfId="42789" xr:uid="{00000000-0005-0000-0000-00006DA60000}"/>
    <cellStyle name="20% - Accent1 4 5 2 2 4 2 3" xfId="42790" xr:uid="{00000000-0005-0000-0000-00006EA60000}"/>
    <cellStyle name="20% - Accent1 4 5 2 2 4 2 3 2" xfId="42791" xr:uid="{00000000-0005-0000-0000-00006FA60000}"/>
    <cellStyle name="20% - Accent1 4 5 2 2 4 2 3 2 2" xfId="42792" xr:uid="{00000000-0005-0000-0000-000070A60000}"/>
    <cellStyle name="20% - Accent1 4 5 2 2 4 2 3 2 2 2" xfId="42793" xr:uid="{00000000-0005-0000-0000-000071A60000}"/>
    <cellStyle name="20% - Accent1 4 5 2 2 4 2 3 2 3" xfId="42794" xr:uid="{00000000-0005-0000-0000-000072A60000}"/>
    <cellStyle name="20% - Accent1 4 5 2 2 4 2 3 3" xfId="42795" xr:uid="{00000000-0005-0000-0000-000073A60000}"/>
    <cellStyle name="20% - Accent1 4 5 2 2 4 2 3 3 2" xfId="42796" xr:uid="{00000000-0005-0000-0000-000074A60000}"/>
    <cellStyle name="20% - Accent1 4 5 2 2 4 2 3 4" xfId="42797" xr:uid="{00000000-0005-0000-0000-000075A60000}"/>
    <cellStyle name="20% - Accent1 4 5 2 2 4 2 4" xfId="42798" xr:uid="{00000000-0005-0000-0000-000076A60000}"/>
    <cellStyle name="20% - Accent1 4 5 2 2 4 2 4 2" xfId="42799" xr:uid="{00000000-0005-0000-0000-000077A60000}"/>
    <cellStyle name="20% - Accent1 4 5 2 2 4 2 4 2 2" xfId="42800" xr:uid="{00000000-0005-0000-0000-000078A60000}"/>
    <cellStyle name="20% - Accent1 4 5 2 2 4 2 4 2 2 2" xfId="42801" xr:uid="{00000000-0005-0000-0000-000079A60000}"/>
    <cellStyle name="20% - Accent1 4 5 2 2 4 2 4 2 3" xfId="42802" xr:uid="{00000000-0005-0000-0000-00007AA60000}"/>
    <cellStyle name="20% - Accent1 4 5 2 2 4 2 4 3" xfId="42803" xr:uid="{00000000-0005-0000-0000-00007BA60000}"/>
    <cellStyle name="20% - Accent1 4 5 2 2 4 2 4 3 2" xfId="42804" xr:uid="{00000000-0005-0000-0000-00007CA60000}"/>
    <cellStyle name="20% - Accent1 4 5 2 2 4 2 4 4" xfId="42805" xr:uid="{00000000-0005-0000-0000-00007DA60000}"/>
    <cellStyle name="20% - Accent1 4 5 2 2 4 2 5" xfId="42806" xr:uid="{00000000-0005-0000-0000-00007EA60000}"/>
    <cellStyle name="20% - Accent1 4 5 2 2 4 2 5 2" xfId="42807" xr:uid="{00000000-0005-0000-0000-00007FA60000}"/>
    <cellStyle name="20% - Accent1 4 5 2 2 4 2 5 2 2" xfId="42808" xr:uid="{00000000-0005-0000-0000-000080A60000}"/>
    <cellStyle name="20% - Accent1 4 5 2 2 4 2 5 3" xfId="42809" xr:uid="{00000000-0005-0000-0000-000081A60000}"/>
    <cellStyle name="20% - Accent1 4 5 2 2 4 2 6" xfId="42810" xr:uid="{00000000-0005-0000-0000-000082A60000}"/>
    <cellStyle name="20% - Accent1 4 5 2 2 4 2 6 2" xfId="42811" xr:uid="{00000000-0005-0000-0000-000083A60000}"/>
    <cellStyle name="20% - Accent1 4 5 2 2 4 2 6 2 2" xfId="42812" xr:uid="{00000000-0005-0000-0000-000084A60000}"/>
    <cellStyle name="20% - Accent1 4 5 2 2 4 2 6 3" xfId="42813" xr:uid="{00000000-0005-0000-0000-000085A60000}"/>
    <cellStyle name="20% - Accent1 4 5 2 2 4 2 7" xfId="42814" xr:uid="{00000000-0005-0000-0000-000086A60000}"/>
    <cellStyle name="20% - Accent1 4 5 2 2 4 2 7 2" xfId="42815" xr:uid="{00000000-0005-0000-0000-000087A60000}"/>
    <cellStyle name="20% - Accent1 4 5 2 2 4 2 8" xfId="42816" xr:uid="{00000000-0005-0000-0000-000088A60000}"/>
    <cellStyle name="20% - Accent1 4 5 2 2 4 2 8 2" xfId="42817" xr:uid="{00000000-0005-0000-0000-000089A60000}"/>
    <cellStyle name="20% - Accent1 4 5 2 2 4 2 9" xfId="42818" xr:uid="{00000000-0005-0000-0000-00008AA60000}"/>
    <cellStyle name="20% - Accent1 4 5 2 2 4 3" xfId="42819" xr:uid="{00000000-0005-0000-0000-00008BA60000}"/>
    <cellStyle name="20% - Accent1 4 5 2 2 4 3 2" xfId="42820" xr:uid="{00000000-0005-0000-0000-00008CA60000}"/>
    <cellStyle name="20% - Accent1 4 5 2 2 4 3 2 2" xfId="42821" xr:uid="{00000000-0005-0000-0000-00008DA60000}"/>
    <cellStyle name="20% - Accent1 4 5 2 2 4 3 2 2 2" xfId="42822" xr:uid="{00000000-0005-0000-0000-00008EA60000}"/>
    <cellStyle name="20% - Accent1 4 5 2 2 4 3 2 2 2 2" xfId="42823" xr:uid="{00000000-0005-0000-0000-00008FA60000}"/>
    <cellStyle name="20% - Accent1 4 5 2 2 4 3 2 2 3" xfId="42824" xr:uid="{00000000-0005-0000-0000-000090A60000}"/>
    <cellStyle name="20% - Accent1 4 5 2 2 4 3 2 3" xfId="42825" xr:uid="{00000000-0005-0000-0000-000091A60000}"/>
    <cellStyle name="20% - Accent1 4 5 2 2 4 3 2 3 2" xfId="42826" xr:uid="{00000000-0005-0000-0000-000092A60000}"/>
    <cellStyle name="20% - Accent1 4 5 2 2 4 3 2 4" xfId="42827" xr:uid="{00000000-0005-0000-0000-000093A60000}"/>
    <cellStyle name="20% - Accent1 4 5 2 2 4 3 3" xfId="42828" xr:uid="{00000000-0005-0000-0000-000094A60000}"/>
    <cellStyle name="20% - Accent1 4 5 2 2 4 3 3 2" xfId="42829" xr:uid="{00000000-0005-0000-0000-000095A60000}"/>
    <cellStyle name="20% - Accent1 4 5 2 2 4 3 3 2 2" xfId="42830" xr:uid="{00000000-0005-0000-0000-000096A60000}"/>
    <cellStyle name="20% - Accent1 4 5 2 2 4 3 3 2 2 2" xfId="42831" xr:uid="{00000000-0005-0000-0000-000097A60000}"/>
    <cellStyle name="20% - Accent1 4 5 2 2 4 3 3 2 3" xfId="42832" xr:uid="{00000000-0005-0000-0000-000098A60000}"/>
    <cellStyle name="20% - Accent1 4 5 2 2 4 3 3 3" xfId="42833" xr:uid="{00000000-0005-0000-0000-000099A60000}"/>
    <cellStyle name="20% - Accent1 4 5 2 2 4 3 3 3 2" xfId="42834" xr:uid="{00000000-0005-0000-0000-00009AA60000}"/>
    <cellStyle name="20% - Accent1 4 5 2 2 4 3 3 4" xfId="42835" xr:uid="{00000000-0005-0000-0000-00009BA60000}"/>
    <cellStyle name="20% - Accent1 4 5 2 2 4 3 4" xfId="42836" xr:uid="{00000000-0005-0000-0000-00009CA60000}"/>
    <cellStyle name="20% - Accent1 4 5 2 2 4 3 4 2" xfId="42837" xr:uid="{00000000-0005-0000-0000-00009DA60000}"/>
    <cellStyle name="20% - Accent1 4 5 2 2 4 3 4 2 2" xfId="42838" xr:uid="{00000000-0005-0000-0000-00009EA60000}"/>
    <cellStyle name="20% - Accent1 4 5 2 2 4 3 4 2 2 2" xfId="42839" xr:uid="{00000000-0005-0000-0000-00009FA60000}"/>
    <cellStyle name="20% - Accent1 4 5 2 2 4 3 4 2 3" xfId="42840" xr:uid="{00000000-0005-0000-0000-0000A0A60000}"/>
    <cellStyle name="20% - Accent1 4 5 2 2 4 3 4 3" xfId="42841" xr:uid="{00000000-0005-0000-0000-0000A1A60000}"/>
    <cellStyle name="20% - Accent1 4 5 2 2 4 3 4 3 2" xfId="42842" xr:uid="{00000000-0005-0000-0000-0000A2A60000}"/>
    <cellStyle name="20% - Accent1 4 5 2 2 4 3 4 4" xfId="42843" xr:uid="{00000000-0005-0000-0000-0000A3A60000}"/>
    <cellStyle name="20% - Accent1 4 5 2 2 4 3 5" xfId="42844" xr:uid="{00000000-0005-0000-0000-0000A4A60000}"/>
    <cellStyle name="20% - Accent1 4 5 2 2 4 3 5 2" xfId="42845" xr:uid="{00000000-0005-0000-0000-0000A5A60000}"/>
    <cellStyle name="20% - Accent1 4 5 2 2 4 3 5 2 2" xfId="42846" xr:uid="{00000000-0005-0000-0000-0000A6A60000}"/>
    <cellStyle name="20% - Accent1 4 5 2 2 4 3 5 3" xfId="42847" xr:uid="{00000000-0005-0000-0000-0000A7A60000}"/>
    <cellStyle name="20% - Accent1 4 5 2 2 4 3 6" xfId="42848" xr:uid="{00000000-0005-0000-0000-0000A8A60000}"/>
    <cellStyle name="20% - Accent1 4 5 2 2 4 3 6 2" xfId="42849" xr:uid="{00000000-0005-0000-0000-0000A9A60000}"/>
    <cellStyle name="20% - Accent1 4 5 2 2 4 3 6 2 2" xfId="42850" xr:uid="{00000000-0005-0000-0000-0000AAA60000}"/>
    <cellStyle name="20% - Accent1 4 5 2 2 4 3 6 3" xfId="42851" xr:uid="{00000000-0005-0000-0000-0000ABA60000}"/>
    <cellStyle name="20% - Accent1 4 5 2 2 4 3 7" xfId="42852" xr:uid="{00000000-0005-0000-0000-0000ACA60000}"/>
    <cellStyle name="20% - Accent1 4 5 2 2 4 3 7 2" xfId="42853" xr:uid="{00000000-0005-0000-0000-0000ADA60000}"/>
    <cellStyle name="20% - Accent1 4 5 2 2 4 3 8" xfId="42854" xr:uid="{00000000-0005-0000-0000-0000AEA60000}"/>
    <cellStyle name="20% - Accent1 4 5 2 2 4 3 8 2" xfId="42855" xr:uid="{00000000-0005-0000-0000-0000AFA60000}"/>
    <cellStyle name="20% - Accent1 4 5 2 2 4 3 9" xfId="42856" xr:uid="{00000000-0005-0000-0000-0000B0A60000}"/>
    <cellStyle name="20% - Accent1 4 5 2 2 4 4" xfId="42857" xr:uid="{00000000-0005-0000-0000-0000B1A60000}"/>
    <cellStyle name="20% - Accent1 4 5 2 2 4 4 2" xfId="42858" xr:uid="{00000000-0005-0000-0000-0000B2A60000}"/>
    <cellStyle name="20% - Accent1 4 5 2 2 4 4 2 2" xfId="42859" xr:uid="{00000000-0005-0000-0000-0000B3A60000}"/>
    <cellStyle name="20% - Accent1 4 5 2 2 4 4 2 2 2" xfId="42860" xr:uid="{00000000-0005-0000-0000-0000B4A60000}"/>
    <cellStyle name="20% - Accent1 4 5 2 2 4 4 2 3" xfId="42861" xr:uid="{00000000-0005-0000-0000-0000B5A60000}"/>
    <cellStyle name="20% - Accent1 4 5 2 2 4 4 3" xfId="42862" xr:uid="{00000000-0005-0000-0000-0000B6A60000}"/>
    <cellStyle name="20% - Accent1 4 5 2 2 4 4 3 2" xfId="42863" xr:uid="{00000000-0005-0000-0000-0000B7A60000}"/>
    <cellStyle name="20% - Accent1 4 5 2 2 4 4 4" xfId="42864" xr:uid="{00000000-0005-0000-0000-0000B8A60000}"/>
    <cellStyle name="20% - Accent1 4 5 2 2 4 5" xfId="42865" xr:uid="{00000000-0005-0000-0000-0000B9A60000}"/>
    <cellStyle name="20% - Accent1 4 5 2 2 4 5 2" xfId="42866" xr:uid="{00000000-0005-0000-0000-0000BAA60000}"/>
    <cellStyle name="20% - Accent1 4 5 2 2 4 5 2 2" xfId="42867" xr:uid="{00000000-0005-0000-0000-0000BBA60000}"/>
    <cellStyle name="20% - Accent1 4 5 2 2 4 5 2 2 2" xfId="42868" xr:uid="{00000000-0005-0000-0000-0000BCA60000}"/>
    <cellStyle name="20% - Accent1 4 5 2 2 4 5 2 3" xfId="42869" xr:uid="{00000000-0005-0000-0000-0000BDA60000}"/>
    <cellStyle name="20% - Accent1 4 5 2 2 4 5 3" xfId="42870" xr:uid="{00000000-0005-0000-0000-0000BEA60000}"/>
    <cellStyle name="20% - Accent1 4 5 2 2 4 5 3 2" xfId="42871" xr:uid="{00000000-0005-0000-0000-0000BFA60000}"/>
    <cellStyle name="20% - Accent1 4 5 2 2 4 5 4" xfId="42872" xr:uid="{00000000-0005-0000-0000-0000C0A60000}"/>
    <cellStyle name="20% - Accent1 4 5 2 2 4 6" xfId="42873" xr:uid="{00000000-0005-0000-0000-0000C1A60000}"/>
    <cellStyle name="20% - Accent1 4 5 2 2 4 6 2" xfId="42874" xr:uid="{00000000-0005-0000-0000-0000C2A60000}"/>
    <cellStyle name="20% - Accent1 4 5 2 2 4 6 2 2" xfId="42875" xr:uid="{00000000-0005-0000-0000-0000C3A60000}"/>
    <cellStyle name="20% - Accent1 4 5 2 2 4 6 2 2 2" xfId="42876" xr:uid="{00000000-0005-0000-0000-0000C4A60000}"/>
    <cellStyle name="20% - Accent1 4 5 2 2 4 6 2 3" xfId="42877" xr:uid="{00000000-0005-0000-0000-0000C5A60000}"/>
    <cellStyle name="20% - Accent1 4 5 2 2 4 6 3" xfId="42878" xr:uid="{00000000-0005-0000-0000-0000C6A60000}"/>
    <cellStyle name="20% - Accent1 4 5 2 2 4 6 3 2" xfId="42879" xr:uid="{00000000-0005-0000-0000-0000C7A60000}"/>
    <cellStyle name="20% - Accent1 4 5 2 2 4 6 4" xfId="42880" xr:uid="{00000000-0005-0000-0000-0000C8A60000}"/>
    <cellStyle name="20% - Accent1 4 5 2 2 4 7" xfId="42881" xr:uid="{00000000-0005-0000-0000-0000C9A60000}"/>
    <cellStyle name="20% - Accent1 4 5 2 2 4 7 2" xfId="42882" xr:uid="{00000000-0005-0000-0000-0000CAA60000}"/>
    <cellStyle name="20% - Accent1 4 5 2 2 4 7 2 2" xfId="42883" xr:uid="{00000000-0005-0000-0000-0000CBA60000}"/>
    <cellStyle name="20% - Accent1 4 5 2 2 4 7 3" xfId="42884" xr:uid="{00000000-0005-0000-0000-0000CCA60000}"/>
    <cellStyle name="20% - Accent1 4 5 2 2 4 8" xfId="42885" xr:uid="{00000000-0005-0000-0000-0000CDA60000}"/>
    <cellStyle name="20% - Accent1 4 5 2 2 4 8 2" xfId="42886" xr:uid="{00000000-0005-0000-0000-0000CEA60000}"/>
    <cellStyle name="20% - Accent1 4 5 2 2 4 8 2 2" xfId="42887" xr:uid="{00000000-0005-0000-0000-0000CFA60000}"/>
    <cellStyle name="20% - Accent1 4 5 2 2 4 8 3" xfId="42888" xr:uid="{00000000-0005-0000-0000-0000D0A60000}"/>
    <cellStyle name="20% - Accent1 4 5 2 2 4 9" xfId="42889" xr:uid="{00000000-0005-0000-0000-0000D1A60000}"/>
    <cellStyle name="20% - Accent1 4 5 2 2 4 9 2" xfId="42890" xr:uid="{00000000-0005-0000-0000-0000D2A60000}"/>
    <cellStyle name="20% - Accent1 4 5 2 2 5" xfId="42891" xr:uid="{00000000-0005-0000-0000-0000D3A60000}"/>
    <cellStyle name="20% - Accent1 4 5 2 2 5 2" xfId="42892" xr:uid="{00000000-0005-0000-0000-0000D4A60000}"/>
    <cellStyle name="20% - Accent1 4 5 2 2 5 2 2" xfId="42893" xr:uid="{00000000-0005-0000-0000-0000D5A60000}"/>
    <cellStyle name="20% - Accent1 4 5 2 2 5 2 2 2" xfId="42894" xr:uid="{00000000-0005-0000-0000-0000D6A60000}"/>
    <cellStyle name="20% - Accent1 4 5 2 2 5 2 2 2 2" xfId="42895" xr:uid="{00000000-0005-0000-0000-0000D7A60000}"/>
    <cellStyle name="20% - Accent1 4 5 2 2 5 2 2 3" xfId="42896" xr:uid="{00000000-0005-0000-0000-0000D8A60000}"/>
    <cellStyle name="20% - Accent1 4 5 2 2 5 2 3" xfId="42897" xr:uid="{00000000-0005-0000-0000-0000D9A60000}"/>
    <cellStyle name="20% - Accent1 4 5 2 2 5 2 3 2" xfId="42898" xr:uid="{00000000-0005-0000-0000-0000DAA60000}"/>
    <cellStyle name="20% - Accent1 4 5 2 2 5 2 4" xfId="42899" xr:uid="{00000000-0005-0000-0000-0000DBA60000}"/>
    <cellStyle name="20% - Accent1 4 5 2 2 5 3" xfId="42900" xr:uid="{00000000-0005-0000-0000-0000DCA60000}"/>
    <cellStyle name="20% - Accent1 4 5 2 2 5 3 2" xfId="42901" xr:uid="{00000000-0005-0000-0000-0000DDA60000}"/>
    <cellStyle name="20% - Accent1 4 5 2 2 5 3 2 2" xfId="42902" xr:uid="{00000000-0005-0000-0000-0000DEA60000}"/>
    <cellStyle name="20% - Accent1 4 5 2 2 5 3 2 2 2" xfId="42903" xr:uid="{00000000-0005-0000-0000-0000DFA60000}"/>
    <cellStyle name="20% - Accent1 4 5 2 2 5 3 2 3" xfId="42904" xr:uid="{00000000-0005-0000-0000-0000E0A60000}"/>
    <cellStyle name="20% - Accent1 4 5 2 2 5 3 3" xfId="42905" xr:uid="{00000000-0005-0000-0000-0000E1A60000}"/>
    <cellStyle name="20% - Accent1 4 5 2 2 5 3 3 2" xfId="42906" xr:uid="{00000000-0005-0000-0000-0000E2A60000}"/>
    <cellStyle name="20% - Accent1 4 5 2 2 5 3 4" xfId="42907" xr:uid="{00000000-0005-0000-0000-0000E3A60000}"/>
    <cellStyle name="20% - Accent1 4 5 2 2 5 4" xfId="42908" xr:uid="{00000000-0005-0000-0000-0000E4A60000}"/>
    <cellStyle name="20% - Accent1 4 5 2 2 5 4 2" xfId="42909" xr:uid="{00000000-0005-0000-0000-0000E5A60000}"/>
    <cellStyle name="20% - Accent1 4 5 2 2 5 4 2 2" xfId="42910" xr:uid="{00000000-0005-0000-0000-0000E6A60000}"/>
    <cellStyle name="20% - Accent1 4 5 2 2 5 4 2 2 2" xfId="42911" xr:uid="{00000000-0005-0000-0000-0000E7A60000}"/>
    <cellStyle name="20% - Accent1 4 5 2 2 5 4 2 3" xfId="42912" xr:uid="{00000000-0005-0000-0000-0000E8A60000}"/>
    <cellStyle name="20% - Accent1 4 5 2 2 5 4 3" xfId="42913" xr:uid="{00000000-0005-0000-0000-0000E9A60000}"/>
    <cellStyle name="20% - Accent1 4 5 2 2 5 4 3 2" xfId="42914" xr:uid="{00000000-0005-0000-0000-0000EAA60000}"/>
    <cellStyle name="20% - Accent1 4 5 2 2 5 4 4" xfId="42915" xr:uid="{00000000-0005-0000-0000-0000EBA60000}"/>
    <cellStyle name="20% - Accent1 4 5 2 2 5 5" xfId="42916" xr:uid="{00000000-0005-0000-0000-0000ECA60000}"/>
    <cellStyle name="20% - Accent1 4 5 2 2 5 5 2" xfId="42917" xr:uid="{00000000-0005-0000-0000-0000EDA60000}"/>
    <cellStyle name="20% - Accent1 4 5 2 2 5 5 2 2" xfId="42918" xr:uid="{00000000-0005-0000-0000-0000EEA60000}"/>
    <cellStyle name="20% - Accent1 4 5 2 2 5 5 3" xfId="42919" xr:uid="{00000000-0005-0000-0000-0000EFA60000}"/>
    <cellStyle name="20% - Accent1 4 5 2 2 5 6" xfId="42920" xr:uid="{00000000-0005-0000-0000-0000F0A60000}"/>
    <cellStyle name="20% - Accent1 4 5 2 2 5 6 2" xfId="42921" xr:uid="{00000000-0005-0000-0000-0000F1A60000}"/>
    <cellStyle name="20% - Accent1 4 5 2 2 5 6 2 2" xfId="42922" xr:uid="{00000000-0005-0000-0000-0000F2A60000}"/>
    <cellStyle name="20% - Accent1 4 5 2 2 5 6 3" xfId="42923" xr:uid="{00000000-0005-0000-0000-0000F3A60000}"/>
    <cellStyle name="20% - Accent1 4 5 2 2 5 7" xfId="42924" xr:uid="{00000000-0005-0000-0000-0000F4A60000}"/>
    <cellStyle name="20% - Accent1 4 5 2 2 5 7 2" xfId="42925" xr:uid="{00000000-0005-0000-0000-0000F5A60000}"/>
    <cellStyle name="20% - Accent1 4 5 2 2 5 8" xfId="42926" xr:uid="{00000000-0005-0000-0000-0000F6A60000}"/>
    <cellStyle name="20% - Accent1 4 5 2 2 5 8 2" xfId="42927" xr:uid="{00000000-0005-0000-0000-0000F7A60000}"/>
    <cellStyle name="20% - Accent1 4 5 2 2 5 9" xfId="42928" xr:uid="{00000000-0005-0000-0000-0000F8A60000}"/>
    <cellStyle name="20% - Accent1 4 5 2 2 6" xfId="42929" xr:uid="{00000000-0005-0000-0000-0000F9A60000}"/>
    <cellStyle name="20% - Accent1 4 5 2 2 6 2" xfId="42930" xr:uid="{00000000-0005-0000-0000-0000FAA60000}"/>
    <cellStyle name="20% - Accent1 4 5 2 2 6 2 2" xfId="42931" xr:uid="{00000000-0005-0000-0000-0000FBA60000}"/>
    <cellStyle name="20% - Accent1 4 5 2 2 6 2 2 2" xfId="42932" xr:uid="{00000000-0005-0000-0000-0000FCA60000}"/>
    <cellStyle name="20% - Accent1 4 5 2 2 6 2 2 2 2" xfId="42933" xr:uid="{00000000-0005-0000-0000-0000FDA60000}"/>
    <cellStyle name="20% - Accent1 4 5 2 2 6 2 2 3" xfId="42934" xr:uid="{00000000-0005-0000-0000-0000FEA60000}"/>
    <cellStyle name="20% - Accent1 4 5 2 2 6 2 3" xfId="42935" xr:uid="{00000000-0005-0000-0000-0000FFA60000}"/>
    <cellStyle name="20% - Accent1 4 5 2 2 6 2 3 2" xfId="42936" xr:uid="{00000000-0005-0000-0000-000000A70000}"/>
    <cellStyle name="20% - Accent1 4 5 2 2 6 2 4" xfId="42937" xr:uid="{00000000-0005-0000-0000-000001A70000}"/>
    <cellStyle name="20% - Accent1 4 5 2 2 6 3" xfId="42938" xr:uid="{00000000-0005-0000-0000-000002A70000}"/>
    <cellStyle name="20% - Accent1 4 5 2 2 6 3 2" xfId="42939" xr:uid="{00000000-0005-0000-0000-000003A70000}"/>
    <cellStyle name="20% - Accent1 4 5 2 2 6 3 2 2" xfId="42940" xr:uid="{00000000-0005-0000-0000-000004A70000}"/>
    <cellStyle name="20% - Accent1 4 5 2 2 6 3 2 2 2" xfId="42941" xr:uid="{00000000-0005-0000-0000-000005A70000}"/>
    <cellStyle name="20% - Accent1 4 5 2 2 6 3 2 3" xfId="42942" xr:uid="{00000000-0005-0000-0000-000006A70000}"/>
    <cellStyle name="20% - Accent1 4 5 2 2 6 3 3" xfId="42943" xr:uid="{00000000-0005-0000-0000-000007A70000}"/>
    <cellStyle name="20% - Accent1 4 5 2 2 6 3 3 2" xfId="42944" xr:uid="{00000000-0005-0000-0000-000008A70000}"/>
    <cellStyle name="20% - Accent1 4 5 2 2 6 3 4" xfId="42945" xr:uid="{00000000-0005-0000-0000-000009A70000}"/>
    <cellStyle name="20% - Accent1 4 5 2 2 6 4" xfId="42946" xr:uid="{00000000-0005-0000-0000-00000AA70000}"/>
    <cellStyle name="20% - Accent1 4 5 2 2 6 4 2" xfId="42947" xr:uid="{00000000-0005-0000-0000-00000BA70000}"/>
    <cellStyle name="20% - Accent1 4 5 2 2 6 4 2 2" xfId="42948" xr:uid="{00000000-0005-0000-0000-00000CA70000}"/>
    <cellStyle name="20% - Accent1 4 5 2 2 6 4 2 2 2" xfId="42949" xr:uid="{00000000-0005-0000-0000-00000DA70000}"/>
    <cellStyle name="20% - Accent1 4 5 2 2 6 4 2 3" xfId="42950" xr:uid="{00000000-0005-0000-0000-00000EA70000}"/>
    <cellStyle name="20% - Accent1 4 5 2 2 6 4 3" xfId="42951" xr:uid="{00000000-0005-0000-0000-00000FA70000}"/>
    <cellStyle name="20% - Accent1 4 5 2 2 6 4 3 2" xfId="42952" xr:uid="{00000000-0005-0000-0000-000010A70000}"/>
    <cellStyle name="20% - Accent1 4 5 2 2 6 4 4" xfId="42953" xr:uid="{00000000-0005-0000-0000-000011A70000}"/>
    <cellStyle name="20% - Accent1 4 5 2 2 6 5" xfId="42954" xr:uid="{00000000-0005-0000-0000-000012A70000}"/>
    <cellStyle name="20% - Accent1 4 5 2 2 6 5 2" xfId="42955" xr:uid="{00000000-0005-0000-0000-000013A70000}"/>
    <cellStyle name="20% - Accent1 4 5 2 2 6 5 2 2" xfId="42956" xr:uid="{00000000-0005-0000-0000-000014A70000}"/>
    <cellStyle name="20% - Accent1 4 5 2 2 6 5 3" xfId="42957" xr:uid="{00000000-0005-0000-0000-000015A70000}"/>
    <cellStyle name="20% - Accent1 4 5 2 2 6 6" xfId="42958" xr:uid="{00000000-0005-0000-0000-000016A70000}"/>
    <cellStyle name="20% - Accent1 4 5 2 2 6 6 2" xfId="42959" xr:uid="{00000000-0005-0000-0000-000017A70000}"/>
    <cellStyle name="20% - Accent1 4 5 2 2 6 6 2 2" xfId="42960" xr:uid="{00000000-0005-0000-0000-000018A70000}"/>
    <cellStyle name="20% - Accent1 4 5 2 2 6 6 3" xfId="42961" xr:uid="{00000000-0005-0000-0000-000019A70000}"/>
    <cellStyle name="20% - Accent1 4 5 2 2 6 7" xfId="42962" xr:uid="{00000000-0005-0000-0000-00001AA70000}"/>
    <cellStyle name="20% - Accent1 4 5 2 2 6 7 2" xfId="42963" xr:uid="{00000000-0005-0000-0000-00001BA70000}"/>
    <cellStyle name="20% - Accent1 4 5 2 2 6 8" xfId="42964" xr:uid="{00000000-0005-0000-0000-00001CA70000}"/>
    <cellStyle name="20% - Accent1 4 5 2 2 6 8 2" xfId="42965" xr:uid="{00000000-0005-0000-0000-00001DA70000}"/>
    <cellStyle name="20% - Accent1 4 5 2 2 6 9" xfId="42966" xr:uid="{00000000-0005-0000-0000-00001EA70000}"/>
    <cellStyle name="20% - Accent1 4 5 2 2 7" xfId="42967" xr:uid="{00000000-0005-0000-0000-00001FA70000}"/>
    <cellStyle name="20% - Accent1 4 5 2 2 7 2" xfId="42968" xr:uid="{00000000-0005-0000-0000-000020A70000}"/>
    <cellStyle name="20% - Accent1 4 5 2 2 7 2 2" xfId="42969" xr:uid="{00000000-0005-0000-0000-000021A70000}"/>
    <cellStyle name="20% - Accent1 4 5 2 2 7 2 2 2" xfId="42970" xr:uid="{00000000-0005-0000-0000-000022A70000}"/>
    <cellStyle name="20% - Accent1 4 5 2 2 7 2 3" xfId="42971" xr:uid="{00000000-0005-0000-0000-000023A70000}"/>
    <cellStyle name="20% - Accent1 4 5 2 2 7 3" xfId="42972" xr:uid="{00000000-0005-0000-0000-000024A70000}"/>
    <cellStyle name="20% - Accent1 4 5 2 2 7 3 2" xfId="42973" xr:uid="{00000000-0005-0000-0000-000025A70000}"/>
    <cellStyle name="20% - Accent1 4 5 2 2 7 4" xfId="42974" xr:uid="{00000000-0005-0000-0000-000026A70000}"/>
    <cellStyle name="20% - Accent1 4 5 2 2 8" xfId="42975" xr:uid="{00000000-0005-0000-0000-000027A70000}"/>
    <cellStyle name="20% - Accent1 4 5 2 2 8 2" xfId="42976" xr:uid="{00000000-0005-0000-0000-000028A70000}"/>
    <cellStyle name="20% - Accent1 4 5 2 2 8 2 2" xfId="42977" xr:uid="{00000000-0005-0000-0000-000029A70000}"/>
    <cellStyle name="20% - Accent1 4 5 2 2 8 2 2 2" xfId="42978" xr:uid="{00000000-0005-0000-0000-00002AA70000}"/>
    <cellStyle name="20% - Accent1 4 5 2 2 8 2 3" xfId="42979" xr:uid="{00000000-0005-0000-0000-00002BA70000}"/>
    <cellStyle name="20% - Accent1 4 5 2 2 8 3" xfId="42980" xr:uid="{00000000-0005-0000-0000-00002CA70000}"/>
    <cellStyle name="20% - Accent1 4 5 2 2 8 3 2" xfId="42981" xr:uid="{00000000-0005-0000-0000-00002DA70000}"/>
    <cellStyle name="20% - Accent1 4 5 2 2 8 4" xfId="42982" xr:uid="{00000000-0005-0000-0000-00002EA70000}"/>
    <cellStyle name="20% - Accent1 4 5 2 2 9" xfId="42983" xr:uid="{00000000-0005-0000-0000-00002FA70000}"/>
    <cellStyle name="20% - Accent1 4 5 2 2 9 2" xfId="42984" xr:uid="{00000000-0005-0000-0000-000030A70000}"/>
    <cellStyle name="20% - Accent1 4 5 2 2 9 2 2" xfId="42985" xr:uid="{00000000-0005-0000-0000-000031A70000}"/>
    <cellStyle name="20% - Accent1 4 5 2 2 9 2 2 2" xfId="42986" xr:uid="{00000000-0005-0000-0000-000032A70000}"/>
    <cellStyle name="20% - Accent1 4 5 2 2 9 2 3" xfId="42987" xr:uid="{00000000-0005-0000-0000-000033A70000}"/>
    <cellStyle name="20% - Accent1 4 5 2 2 9 3" xfId="42988" xr:uid="{00000000-0005-0000-0000-000034A70000}"/>
    <cellStyle name="20% - Accent1 4 5 2 2 9 3 2" xfId="42989" xr:uid="{00000000-0005-0000-0000-000035A70000}"/>
    <cellStyle name="20% - Accent1 4 5 2 2 9 4" xfId="42990" xr:uid="{00000000-0005-0000-0000-000036A70000}"/>
    <cellStyle name="20% - Accent1 4 5 2 3" xfId="42991" xr:uid="{00000000-0005-0000-0000-000037A70000}"/>
    <cellStyle name="20% - Accent1 4 5 2 3 10" xfId="42992" xr:uid="{00000000-0005-0000-0000-000038A70000}"/>
    <cellStyle name="20% - Accent1 4 5 2 3 10 2" xfId="42993" xr:uid="{00000000-0005-0000-0000-000039A70000}"/>
    <cellStyle name="20% - Accent1 4 5 2 3 11" xfId="42994" xr:uid="{00000000-0005-0000-0000-00003AA70000}"/>
    <cellStyle name="20% - Accent1 4 5 2 3 2" xfId="42995" xr:uid="{00000000-0005-0000-0000-00003BA70000}"/>
    <cellStyle name="20% - Accent1 4 5 2 3 2 2" xfId="42996" xr:uid="{00000000-0005-0000-0000-00003CA70000}"/>
    <cellStyle name="20% - Accent1 4 5 2 3 2 2 2" xfId="42997" xr:uid="{00000000-0005-0000-0000-00003DA70000}"/>
    <cellStyle name="20% - Accent1 4 5 2 3 2 2 2 2" xfId="42998" xr:uid="{00000000-0005-0000-0000-00003EA70000}"/>
    <cellStyle name="20% - Accent1 4 5 2 3 2 2 2 2 2" xfId="42999" xr:uid="{00000000-0005-0000-0000-00003FA70000}"/>
    <cellStyle name="20% - Accent1 4 5 2 3 2 2 2 3" xfId="43000" xr:uid="{00000000-0005-0000-0000-000040A70000}"/>
    <cellStyle name="20% - Accent1 4 5 2 3 2 2 3" xfId="43001" xr:uid="{00000000-0005-0000-0000-000041A70000}"/>
    <cellStyle name="20% - Accent1 4 5 2 3 2 2 3 2" xfId="43002" xr:uid="{00000000-0005-0000-0000-000042A70000}"/>
    <cellStyle name="20% - Accent1 4 5 2 3 2 2 4" xfId="43003" xr:uid="{00000000-0005-0000-0000-000043A70000}"/>
    <cellStyle name="20% - Accent1 4 5 2 3 2 3" xfId="43004" xr:uid="{00000000-0005-0000-0000-000044A70000}"/>
    <cellStyle name="20% - Accent1 4 5 2 3 2 3 2" xfId="43005" xr:uid="{00000000-0005-0000-0000-000045A70000}"/>
    <cellStyle name="20% - Accent1 4 5 2 3 2 3 2 2" xfId="43006" xr:uid="{00000000-0005-0000-0000-000046A70000}"/>
    <cellStyle name="20% - Accent1 4 5 2 3 2 3 2 2 2" xfId="43007" xr:uid="{00000000-0005-0000-0000-000047A70000}"/>
    <cellStyle name="20% - Accent1 4 5 2 3 2 3 2 3" xfId="43008" xr:uid="{00000000-0005-0000-0000-000048A70000}"/>
    <cellStyle name="20% - Accent1 4 5 2 3 2 3 3" xfId="43009" xr:uid="{00000000-0005-0000-0000-000049A70000}"/>
    <cellStyle name="20% - Accent1 4 5 2 3 2 3 3 2" xfId="43010" xr:uid="{00000000-0005-0000-0000-00004AA70000}"/>
    <cellStyle name="20% - Accent1 4 5 2 3 2 3 4" xfId="43011" xr:uid="{00000000-0005-0000-0000-00004BA70000}"/>
    <cellStyle name="20% - Accent1 4 5 2 3 2 4" xfId="43012" xr:uid="{00000000-0005-0000-0000-00004CA70000}"/>
    <cellStyle name="20% - Accent1 4 5 2 3 2 4 2" xfId="43013" xr:uid="{00000000-0005-0000-0000-00004DA70000}"/>
    <cellStyle name="20% - Accent1 4 5 2 3 2 4 2 2" xfId="43014" xr:uid="{00000000-0005-0000-0000-00004EA70000}"/>
    <cellStyle name="20% - Accent1 4 5 2 3 2 4 2 2 2" xfId="43015" xr:uid="{00000000-0005-0000-0000-00004FA70000}"/>
    <cellStyle name="20% - Accent1 4 5 2 3 2 4 2 3" xfId="43016" xr:uid="{00000000-0005-0000-0000-000050A70000}"/>
    <cellStyle name="20% - Accent1 4 5 2 3 2 4 3" xfId="43017" xr:uid="{00000000-0005-0000-0000-000051A70000}"/>
    <cellStyle name="20% - Accent1 4 5 2 3 2 4 3 2" xfId="43018" xr:uid="{00000000-0005-0000-0000-000052A70000}"/>
    <cellStyle name="20% - Accent1 4 5 2 3 2 4 4" xfId="43019" xr:uid="{00000000-0005-0000-0000-000053A70000}"/>
    <cellStyle name="20% - Accent1 4 5 2 3 2 5" xfId="43020" xr:uid="{00000000-0005-0000-0000-000054A70000}"/>
    <cellStyle name="20% - Accent1 4 5 2 3 2 5 2" xfId="43021" xr:uid="{00000000-0005-0000-0000-000055A70000}"/>
    <cellStyle name="20% - Accent1 4 5 2 3 2 5 2 2" xfId="43022" xr:uid="{00000000-0005-0000-0000-000056A70000}"/>
    <cellStyle name="20% - Accent1 4 5 2 3 2 5 3" xfId="43023" xr:uid="{00000000-0005-0000-0000-000057A70000}"/>
    <cellStyle name="20% - Accent1 4 5 2 3 2 6" xfId="43024" xr:uid="{00000000-0005-0000-0000-000058A70000}"/>
    <cellStyle name="20% - Accent1 4 5 2 3 2 6 2" xfId="43025" xr:uid="{00000000-0005-0000-0000-000059A70000}"/>
    <cellStyle name="20% - Accent1 4 5 2 3 2 6 2 2" xfId="43026" xr:uid="{00000000-0005-0000-0000-00005AA70000}"/>
    <cellStyle name="20% - Accent1 4 5 2 3 2 6 3" xfId="43027" xr:uid="{00000000-0005-0000-0000-00005BA70000}"/>
    <cellStyle name="20% - Accent1 4 5 2 3 2 7" xfId="43028" xr:uid="{00000000-0005-0000-0000-00005CA70000}"/>
    <cellStyle name="20% - Accent1 4 5 2 3 2 7 2" xfId="43029" xr:uid="{00000000-0005-0000-0000-00005DA70000}"/>
    <cellStyle name="20% - Accent1 4 5 2 3 2 8" xfId="43030" xr:uid="{00000000-0005-0000-0000-00005EA70000}"/>
    <cellStyle name="20% - Accent1 4 5 2 3 2 8 2" xfId="43031" xr:uid="{00000000-0005-0000-0000-00005FA70000}"/>
    <cellStyle name="20% - Accent1 4 5 2 3 2 9" xfId="43032" xr:uid="{00000000-0005-0000-0000-000060A70000}"/>
    <cellStyle name="20% - Accent1 4 5 2 3 3" xfId="43033" xr:uid="{00000000-0005-0000-0000-000061A70000}"/>
    <cellStyle name="20% - Accent1 4 5 2 3 3 2" xfId="43034" xr:uid="{00000000-0005-0000-0000-000062A70000}"/>
    <cellStyle name="20% - Accent1 4 5 2 3 3 2 2" xfId="43035" xr:uid="{00000000-0005-0000-0000-000063A70000}"/>
    <cellStyle name="20% - Accent1 4 5 2 3 3 2 2 2" xfId="43036" xr:uid="{00000000-0005-0000-0000-000064A70000}"/>
    <cellStyle name="20% - Accent1 4 5 2 3 3 2 2 2 2" xfId="43037" xr:uid="{00000000-0005-0000-0000-000065A70000}"/>
    <cellStyle name="20% - Accent1 4 5 2 3 3 2 2 3" xfId="43038" xr:uid="{00000000-0005-0000-0000-000066A70000}"/>
    <cellStyle name="20% - Accent1 4 5 2 3 3 2 3" xfId="43039" xr:uid="{00000000-0005-0000-0000-000067A70000}"/>
    <cellStyle name="20% - Accent1 4 5 2 3 3 2 3 2" xfId="43040" xr:uid="{00000000-0005-0000-0000-000068A70000}"/>
    <cellStyle name="20% - Accent1 4 5 2 3 3 2 4" xfId="43041" xr:uid="{00000000-0005-0000-0000-000069A70000}"/>
    <cellStyle name="20% - Accent1 4 5 2 3 3 3" xfId="43042" xr:uid="{00000000-0005-0000-0000-00006AA70000}"/>
    <cellStyle name="20% - Accent1 4 5 2 3 3 3 2" xfId="43043" xr:uid="{00000000-0005-0000-0000-00006BA70000}"/>
    <cellStyle name="20% - Accent1 4 5 2 3 3 3 2 2" xfId="43044" xr:uid="{00000000-0005-0000-0000-00006CA70000}"/>
    <cellStyle name="20% - Accent1 4 5 2 3 3 3 2 2 2" xfId="43045" xr:uid="{00000000-0005-0000-0000-00006DA70000}"/>
    <cellStyle name="20% - Accent1 4 5 2 3 3 3 2 3" xfId="43046" xr:uid="{00000000-0005-0000-0000-00006EA70000}"/>
    <cellStyle name="20% - Accent1 4 5 2 3 3 3 3" xfId="43047" xr:uid="{00000000-0005-0000-0000-00006FA70000}"/>
    <cellStyle name="20% - Accent1 4 5 2 3 3 3 3 2" xfId="43048" xr:uid="{00000000-0005-0000-0000-000070A70000}"/>
    <cellStyle name="20% - Accent1 4 5 2 3 3 3 4" xfId="43049" xr:uid="{00000000-0005-0000-0000-000071A70000}"/>
    <cellStyle name="20% - Accent1 4 5 2 3 3 4" xfId="43050" xr:uid="{00000000-0005-0000-0000-000072A70000}"/>
    <cellStyle name="20% - Accent1 4 5 2 3 3 4 2" xfId="43051" xr:uid="{00000000-0005-0000-0000-000073A70000}"/>
    <cellStyle name="20% - Accent1 4 5 2 3 3 4 2 2" xfId="43052" xr:uid="{00000000-0005-0000-0000-000074A70000}"/>
    <cellStyle name="20% - Accent1 4 5 2 3 3 4 2 2 2" xfId="43053" xr:uid="{00000000-0005-0000-0000-000075A70000}"/>
    <cellStyle name="20% - Accent1 4 5 2 3 3 4 2 3" xfId="43054" xr:uid="{00000000-0005-0000-0000-000076A70000}"/>
    <cellStyle name="20% - Accent1 4 5 2 3 3 4 3" xfId="43055" xr:uid="{00000000-0005-0000-0000-000077A70000}"/>
    <cellStyle name="20% - Accent1 4 5 2 3 3 4 3 2" xfId="43056" xr:uid="{00000000-0005-0000-0000-000078A70000}"/>
    <cellStyle name="20% - Accent1 4 5 2 3 3 4 4" xfId="43057" xr:uid="{00000000-0005-0000-0000-000079A70000}"/>
    <cellStyle name="20% - Accent1 4 5 2 3 3 5" xfId="43058" xr:uid="{00000000-0005-0000-0000-00007AA70000}"/>
    <cellStyle name="20% - Accent1 4 5 2 3 3 5 2" xfId="43059" xr:uid="{00000000-0005-0000-0000-00007BA70000}"/>
    <cellStyle name="20% - Accent1 4 5 2 3 3 5 2 2" xfId="43060" xr:uid="{00000000-0005-0000-0000-00007CA70000}"/>
    <cellStyle name="20% - Accent1 4 5 2 3 3 5 3" xfId="43061" xr:uid="{00000000-0005-0000-0000-00007DA70000}"/>
    <cellStyle name="20% - Accent1 4 5 2 3 3 6" xfId="43062" xr:uid="{00000000-0005-0000-0000-00007EA70000}"/>
    <cellStyle name="20% - Accent1 4 5 2 3 3 6 2" xfId="43063" xr:uid="{00000000-0005-0000-0000-00007FA70000}"/>
    <cellStyle name="20% - Accent1 4 5 2 3 3 6 2 2" xfId="43064" xr:uid="{00000000-0005-0000-0000-000080A70000}"/>
    <cellStyle name="20% - Accent1 4 5 2 3 3 6 3" xfId="43065" xr:uid="{00000000-0005-0000-0000-000081A70000}"/>
    <cellStyle name="20% - Accent1 4 5 2 3 3 7" xfId="43066" xr:uid="{00000000-0005-0000-0000-000082A70000}"/>
    <cellStyle name="20% - Accent1 4 5 2 3 3 7 2" xfId="43067" xr:uid="{00000000-0005-0000-0000-000083A70000}"/>
    <cellStyle name="20% - Accent1 4 5 2 3 3 8" xfId="43068" xr:uid="{00000000-0005-0000-0000-000084A70000}"/>
    <cellStyle name="20% - Accent1 4 5 2 3 3 8 2" xfId="43069" xr:uid="{00000000-0005-0000-0000-000085A70000}"/>
    <cellStyle name="20% - Accent1 4 5 2 3 3 9" xfId="43070" xr:uid="{00000000-0005-0000-0000-000086A70000}"/>
    <cellStyle name="20% - Accent1 4 5 2 3 4" xfId="43071" xr:uid="{00000000-0005-0000-0000-000087A70000}"/>
    <cellStyle name="20% - Accent1 4 5 2 3 4 2" xfId="43072" xr:uid="{00000000-0005-0000-0000-000088A70000}"/>
    <cellStyle name="20% - Accent1 4 5 2 3 4 2 2" xfId="43073" xr:uid="{00000000-0005-0000-0000-000089A70000}"/>
    <cellStyle name="20% - Accent1 4 5 2 3 4 2 2 2" xfId="43074" xr:uid="{00000000-0005-0000-0000-00008AA70000}"/>
    <cellStyle name="20% - Accent1 4 5 2 3 4 2 3" xfId="43075" xr:uid="{00000000-0005-0000-0000-00008BA70000}"/>
    <cellStyle name="20% - Accent1 4 5 2 3 4 3" xfId="43076" xr:uid="{00000000-0005-0000-0000-00008CA70000}"/>
    <cellStyle name="20% - Accent1 4 5 2 3 4 3 2" xfId="43077" xr:uid="{00000000-0005-0000-0000-00008DA70000}"/>
    <cellStyle name="20% - Accent1 4 5 2 3 4 4" xfId="43078" xr:uid="{00000000-0005-0000-0000-00008EA70000}"/>
    <cellStyle name="20% - Accent1 4 5 2 3 5" xfId="43079" xr:uid="{00000000-0005-0000-0000-00008FA70000}"/>
    <cellStyle name="20% - Accent1 4 5 2 3 5 2" xfId="43080" xr:uid="{00000000-0005-0000-0000-000090A70000}"/>
    <cellStyle name="20% - Accent1 4 5 2 3 5 2 2" xfId="43081" xr:uid="{00000000-0005-0000-0000-000091A70000}"/>
    <cellStyle name="20% - Accent1 4 5 2 3 5 2 2 2" xfId="43082" xr:uid="{00000000-0005-0000-0000-000092A70000}"/>
    <cellStyle name="20% - Accent1 4 5 2 3 5 2 3" xfId="43083" xr:uid="{00000000-0005-0000-0000-000093A70000}"/>
    <cellStyle name="20% - Accent1 4 5 2 3 5 3" xfId="43084" xr:uid="{00000000-0005-0000-0000-000094A70000}"/>
    <cellStyle name="20% - Accent1 4 5 2 3 5 3 2" xfId="43085" xr:uid="{00000000-0005-0000-0000-000095A70000}"/>
    <cellStyle name="20% - Accent1 4 5 2 3 5 4" xfId="43086" xr:uid="{00000000-0005-0000-0000-000096A70000}"/>
    <cellStyle name="20% - Accent1 4 5 2 3 6" xfId="43087" xr:uid="{00000000-0005-0000-0000-000097A70000}"/>
    <cellStyle name="20% - Accent1 4 5 2 3 6 2" xfId="43088" xr:uid="{00000000-0005-0000-0000-000098A70000}"/>
    <cellStyle name="20% - Accent1 4 5 2 3 6 2 2" xfId="43089" xr:uid="{00000000-0005-0000-0000-000099A70000}"/>
    <cellStyle name="20% - Accent1 4 5 2 3 6 2 2 2" xfId="43090" xr:uid="{00000000-0005-0000-0000-00009AA70000}"/>
    <cellStyle name="20% - Accent1 4 5 2 3 6 2 3" xfId="43091" xr:uid="{00000000-0005-0000-0000-00009BA70000}"/>
    <cellStyle name="20% - Accent1 4 5 2 3 6 3" xfId="43092" xr:uid="{00000000-0005-0000-0000-00009CA70000}"/>
    <cellStyle name="20% - Accent1 4 5 2 3 6 3 2" xfId="43093" xr:uid="{00000000-0005-0000-0000-00009DA70000}"/>
    <cellStyle name="20% - Accent1 4 5 2 3 6 4" xfId="43094" xr:uid="{00000000-0005-0000-0000-00009EA70000}"/>
    <cellStyle name="20% - Accent1 4 5 2 3 7" xfId="43095" xr:uid="{00000000-0005-0000-0000-00009FA70000}"/>
    <cellStyle name="20% - Accent1 4 5 2 3 7 2" xfId="43096" xr:uid="{00000000-0005-0000-0000-0000A0A70000}"/>
    <cellStyle name="20% - Accent1 4 5 2 3 7 2 2" xfId="43097" xr:uid="{00000000-0005-0000-0000-0000A1A70000}"/>
    <cellStyle name="20% - Accent1 4 5 2 3 7 3" xfId="43098" xr:uid="{00000000-0005-0000-0000-0000A2A70000}"/>
    <cellStyle name="20% - Accent1 4 5 2 3 8" xfId="43099" xr:uid="{00000000-0005-0000-0000-0000A3A70000}"/>
    <cellStyle name="20% - Accent1 4 5 2 3 8 2" xfId="43100" xr:uid="{00000000-0005-0000-0000-0000A4A70000}"/>
    <cellStyle name="20% - Accent1 4 5 2 3 8 2 2" xfId="43101" xr:uid="{00000000-0005-0000-0000-0000A5A70000}"/>
    <cellStyle name="20% - Accent1 4 5 2 3 8 3" xfId="43102" xr:uid="{00000000-0005-0000-0000-0000A6A70000}"/>
    <cellStyle name="20% - Accent1 4 5 2 3 9" xfId="43103" xr:uid="{00000000-0005-0000-0000-0000A7A70000}"/>
    <cellStyle name="20% - Accent1 4 5 2 3 9 2" xfId="43104" xr:uid="{00000000-0005-0000-0000-0000A8A70000}"/>
    <cellStyle name="20% - Accent1 4 5 2 4" xfId="43105" xr:uid="{00000000-0005-0000-0000-0000A9A70000}"/>
    <cellStyle name="20% - Accent1 4 5 2 4 10" xfId="43106" xr:uid="{00000000-0005-0000-0000-0000AAA70000}"/>
    <cellStyle name="20% - Accent1 4 5 2 4 10 2" xfId="43107" xr:uid="{00000000-0005-0000-0000-0000ABA70000}"/>
    <cellStyle name="20% - Accent1 4 5 2 4 11" xfId="43108" xr:uid="{00000000-0005-0000-0000-0000ACA70000}"/>
    <cellStyle name="20% - Accent1 4 5 2 4 2" xfId="43109" xr:uid="{00000000-0005-0000-0000-0000ADA70000}"/>
    <cellStyle name="20% - Accent1 4 5 2 4 2 2" xfId="43110" xr:uid="{00000000-0005-0000-0000-0000AEA70000}"/>
    <cellStyle name="20% - Accent1 4 5 2 4 2 2 2" xfId="43111" xr:uid="{00000000-0005-0000-0000-0000AFA70000}"/>
    <cellStyle name="20% - Accent1 4 5 2 4 2 2 2 2" xfId="43112" xr:uid="{00000000-0005-0000-0000-0000B0A70000}"/>
    <cellStyle name="20% - Accent1 4 5 2 4 2 2 2 2 2" xfId="43113" xr:uid="{00000000-0005-0000-0000-0000B1A70000}"/>
    <cellStyle name="20% - Accent1 4 5 2 4 2 2 2 3" xfId="43114" xr:uid="{00000000-0005-0000-0000-0000B2A70000}"/>
    <cellStyle name="20% - Accent1 4 5 2 4 2 2 3" xfId="43115" xr:uid="{00000000-0005-0000-0000-0000B3A70000}"/>
    <cellStyle name="20% - Accent1 4 5 2 4 2 2 3 2" xfId="43116" xr:uid="{00000000-0005-0000-0000-0000B4A70000}"/>
    <cellStyle name="20% - Accent1 4 5 2 4 2 2 4" xfId="43117" xr:uid="{00000000-0005-0000-0000-0000B5A70000}"/>
    <cellStyle name="20% - Accent1 4 5 2 4 2 3" xfId="43118" xr:uid="{00000000-0005-0000-0000-0000B6A70000}"/>
    <cellStyle name="20% - Accent1 4 5 2 4 2 3 2" xfId="43119" xr:uid="{00000000-0005-0000-0000-0000B7A70000}"/>
    <cellStyle name="20% - Accent1 4 5 2 4 2 3 2 2" xfId="43120" xr:uid="{00000000-0005-0000-0000-0000B8A70000}"/>
    <cellStyle name="20% - Accent1 4 5 2 4 2 3 2 2 2" xfId="43121" xr:uid="{00000000-0005-0000-0000-0000B9A70000}"/>
    <cellStyle name="20% - Accent1 4 5 2 4 2 3 2 3" xfId="43122" xr:uid="{00000000-0005-0000-0000-0000BAA70000}"/>
    <cellStyle name="20% - Accent1 4 5 2 4 2 3 3" xfId="43123" xr:uid="{00000000-0005-0000-0000-0000BBA70000}"/>
    <cellStyle name="20% - Accent1 4 5 2 4 2 3 3 2" xfId="43124" xr:uid="{00000000-0005-0000-0000-0000BCA70000}"/>
    <cellStyle name="20% - Accent1 4 5 2 4 2 3 4" xfId="43125" xr:uid="{00000000-0005-0000-0000-0000BDA70000}"/>
    <cellStyle name="20% - Accent1 4 5 2 4 2 4" xfId="43126" xr:uid="{00000000-0005-0000-0000-0000BEA70000}"/>
    <cellStyle name="20% - Accent1 4 5 2 4 2 4 2" xfId="43127" xr:uid="{00000000-0005-0000-0000-0000BFA70000}"/>
    <cellStyle name="20% - Accent1 4 5 2 4 2 4 2 2" xfId="43128" xr:uid="{00000000-0005-0000-0000-0000C0A70000}"/>
    <cellStyle name="20% - Accent1 4 5 2 4 2 4 2 2 2" xfId="43129" xr:uid="{00000000-0005-0000-0000-0000C1A70000}"/>
    <cellStyle name="20% - Accent1 4 5 2 4 2 4 2 3" xfId="43130" xr:uid="{00000000-0005-0000-0000-0000C2A70000}"/>
    <cellStyle name="20% - Accent1 4 5 2 4 2 4 3" xfId="43131" xr:uid="{00000000-0005-0000-0000-0000C3A70000}"/>
    <cellStyle name="20% - Accent1 4 5 2 4 2 4 3 2" xfId="43132" xr:uid="{00000000-0005-0000-0000-0000C4A70000}"/>
    <cellStyle name="20% - Accent1 4 5 2 4 2 4 4" xfId="43133" xr:uid="{00000000-0005-0000-0000-0000C5A70000}"/>
    <cellStyle name="20% - Accent1 4 5 2 4 2 5" xfId="43134" xr:uid="{00000000-0005-0000-0000-0000C6A70000}"/>
    <cellStyle name="20% - Accent1 4 5 2 4 2 5 2" xfId="43135" xr:uid="{00000000-0005-0000-0000-0000C7A70000}"/>
    <cellStyle name="20% - Accent1 4 5 2 4 2 5 2 2" xfId="43136" xr:uid="{00000000-0005-0000-0000-0000C8A70000}"/>
    <cellStyle name="20% - Accent1 4 5 2 4 2 5 3" xfId="43137" xr:uid="{00000000-0005-0000-0000-0000C9A70000}"/>
    <cellStyle name="20% - Accent1 4 5 2 4 2 6" xfId="43138" xr:uid="{00000000-0005-0000-0000-0000CAA70000}"/>
    <cellStyle name="20% - Accent1 4 5 2 4 2 6 2" xfId="43139" xr:uid="{00000000-0005-0000-0000-0000CBA70000}"/>
    <cellStyle name="20% - Accent1 4 5 2 4 2 6 2 2" xfId="43140" xr:uid="{00000000-0005-0000-0000-0000CCA70000}"/>
    <cellStyle name="20% - Accent1 4 5 2 4 2 6 3" xfId="43141" xr:uid="{00000000-0005-0000-0000-0000CDA70000}"/>
    <cellStyle name="20% - Accent1 4 5 2 4 2 7" xfId="43142" xr:uid="{00000000-0005-0000-0000-0000CEA70000}"/>
    <cellStyle name="20% - Accent1 4 5 2 4 2 7 2" xfId="43143" xr:uid="{00000000-0005-0000-0000-0000CFA70000}"/>
    <cellStyle name="20% - Accent1 4 5 2 4 2 8" xfId="43144" xr:uid="{00000000-0005-0000-0000-0000D0A70000}"/>
    <cellStyle name="20% - Accent1 4 5 2 4 2 8 2" xfId="43145" xr:uid="{00000000-0005-0000-0000-0000D1A70000}"/>
    <cellStyle name="20% - Accent1 4 5 2 4 2 9" xfId="43146" xr:uid="{00000000-0005-0000-0000-0000D2A70000}"/>
    <cellStyle name="20% - Accent1 4 5 2 4 3" xfId="43147" xr:uid="{00000000-0005-0000-0000-0000D3A70000}"/>
    <cellStyle name="20% - Accent1 4 5 2 4 3 2" xfId="43148" xr:uid="{00000000-0005-0000-0000-0000D4A70000}"/>
    <cellStyle name="20% - Accent1 4 5 2 4 3 2 2" xfId="43149" xr:uid="{00000000-0005-0000-0000-0000D5A70000}"/>
    <cellStyle name="20% - Accent1 4 5 2 4 3 2 2 2" xfId="43150" xr:uid="{00000000-0005-0000-0000-0000D6A70000}"/>
    <cellStyle name="20% - Accent1 4 5 2 4 3 2 2 2 2" xfId="43151" xr:uid="{00000000-0005-0000-0000-0000D7A70000}"/>
    <cellStyle name="20% - Accent1 4 5 2 4 3 2 2 3" xfId="43152" xr:uid="{00000000-0005-0000-0000-0000D8A70000}"/>
    <cellStyle name="20% - Accent1 4 5 2 4 3 2 3" xfId="43153" xr:uid="{00000000-0005-0000-0000-0000D9A70000}"/>
    <cellStyle name="20% - Accent1 4 5 2 4 3 2 3 2" xfId="43154" xr:uid="{00000000-0005-0000-0000-0000DAA70000}"/>
    <cellStyle name="20% - Accent1 4 5 2 4 3 2 4" xfId="43155" xr:uid="{00000000-0005-0000-0000-0000DBA70000}"/>
    <cellStyle name="20% - Accent1 4 5 2 4 3 3" xfId="43156" xr:uid="{00000000-0005-0000-0000-0000DCA70000}"/>
    <cellStyle name="20% - Accent1 4 5 2 4 3 3 2" xfId="43157" xr:uid="{00000000-0005-0000-0000-0000DDA70000}"/>
    <cellStyle name="20% - Accent1 4 5 2 4 3 3 2 2" xfId="43158" xr:uid="{00000000-0005-0000-0000-0000DEA70000}"/>
    <cellStyle name="20% - Accent1 4 5 2 4 3 3 2 2 2" xfId="43159" xr:uid="{00000000-0005-0000-0000-0000DFA70000}"/>
    <cellStyle name="20% - Accent1 4 5 2 4 3 3 2 3" xfId="43160" xr:uid="{00000000-0005-0000-0000-0000E0A70000}"/>
    <cellStyle name="20% - Accent1 4 5 2 4 3 3 3" xfId="43161" xr:uid="{00000000-0005-0000-0000-0000E1A70000}"/>
    <cellStyle name="20% - Accent1 4 5 2 4 3 3 3 2" xfId="43162" xr:uid="{00000000-0005-0000-0000-0000E2A70000}"/>
    <cellStyle name="20% - Accent1 4 5 2 4 3 3 4" xfId="43163" xr:uid="{00000000-0005-0000-0000-0000E3A70000}"/>
    <cellStyle name="20% - Accent1 4 5 2 4 3 4" xfId="43164" xr:uid="{00000000-0005-0000-0000-0000E4A70000}"/>
    <cellStyle name="20% - Accent1 4 5 2 4 3 4 2" xfId="43165" xr:uid="{00000000-0005-0000-0000-0000E5A70000}"/>
    <cellStyle name="20% - Accent1 4 5 2 4 3 4 2 2" xfId="43166" xr:uid="{00000000-0005-0000-0000-0000E6A70000}"/>
    <cellStyle name="20% - Accent1 4 5 2 4 3 4 2 2 2" xfId="43167" xr:uid="{00000000-0005-0000-0000-0000E7A70000}"/>
    <cellStyle name="20% - Accent1 4 5 2 4 3 4 2 3" xfId="43168" xr:uid="{00000000-0005-0000-0000-0000E8A70000}"/>
    <cellStyle name="20% - Accent1 4 5 2 4 3 4 3" xfId="43169" xr:uid="{00000000-0005-0000-0000-0000E9A70000}"/>
    <cellStyle name="20% - Accent1 4 5 2 4 3 4 3 2" xfId="43170" xr:uid="{00000000-0005-0000-0000-0000EAA70000}"/>
    <cellStyle name="20% - Accent1 4 5 2 4 3 4 4" xfId="43171" xr:uid="{00000000-0005-0000-0000-0000EBA70000}"/>
    <cellStyle name="20% - Accent1 4 5 2 4 3 5" xfId="43172" xr:uid="{00000000-0005-0000-0000-0000ECA70000}"/>
    <cellStyle name="20% - Accent1 4 5 2 4 3 5 2" xfId="43173" xr:uid="{00000000-0005-0000-0000-0000EDA70000}"/>
    <cellStyle name="20% - Accent1 4 5 2 4 3 5 2 2" xfId="43174" xr:uid="{00000000-0005-0000-0000-0000EEA70000}"/>
    <cellStyle name="20% - Accent1 4 5 2 4 3 5 3" xfId="43175" xr:uid="{00000000-0005-0000-0000-0000EFA70000}"/>
    <cellStyle name="20% - Accent1 4 5 2 4 3 6" xfId="43176" xr:uid="{00000000-0005-0000-0000-0000F0A70000}"/>
    <cellStyle name="20% - Accent1 4 5 2 4 3 6 2" xfId="43177" xr:uid="{00000000-0005-0000-0000-0000F1A70000}"/>
    <cellStyle name="20% - Accent1 4 5 2 4 3 6 2 2" xfId="43178" xr:uid="{00000000-0005-0000-0000-0000F2A70000}"/>
    <cellStyle name="20% - Accent1 4 5 2 4 3 6 3" xfId="43179" xr:uid="{00000000-0005-0000-0000-0000F3A70000}"/>
    <cellStyle name="20% - Accent1 4 5 2 4 3 7" xfId="43180" xr:uid="{00000000-0005-0000-0000-0000F4A70000}"/>
    <cellStyle name="20% - Accent1 4 5 2 4 3 7 2" xfId="43181" xr:uid="{00000000-0005-0000-0000-0000F5A70000}"/>
    <cellStyle name="20% - Accent1 4 5 2 4 3 8" xfId="43182" xr:uid="{00000000-0005-0000-0000-0000F6A70000}"/>
    <cellStyle name="20% - Accent1 4 5 2 4 3 8 2" xfId="43183" xr:uid="{00000000-0005-0000-0000-0000F7A70000}"/>
    <cellStyle name="20% - Accent1 4 5 2 4 3 9" xfId="43184" xr:uid="{00000000-0005-0000-0000-0000F8A70000}"/>
    <cellStyle name="20% - Accent1 4 5 2 4 4" xfId="43185" xr:uid="{00000000-0005-0000-0000-0000F9A70000}"/>
    <cellStyle name="20% - Accent1 4 5 2 4 4 2" xfId="43186" xr:uid="{00000000-0005-0000-0000-0000FAA70000}"/>
    <cellStyle name="20% - Accent1 4 5 2 4 4 2 2" xfId="43187" xr:uid="{00000000-0005-0000-0000-0000FBA70000}"/>
    <cellStyle name="20% - Accent1 4 5 2 4 4 2 2 2" xfId="43188" xr:uid="{00000000-0005-0000-0000-0000FCA70000}"/>
    <cellStyle name="20% - Accent1 4 5 2 4 4 2 3" xfId="43189" xr:uid="{00000000-0005-0000-0000-0000FDA70000}"/>
    <cellStyle name="20% - Accent1 4 5 2 4 4 3" xfId="43190" xr:uid="{00000000-0005-0000-0000-0000FEA70000}"/>
    <cellStyle name="20% - Accent1 4 5 2 4 4 3 2" xfId="43191" xr:uid="{00000000-0005-0000-0000-0000FFA70000}"/>
    <cellStyle name="20% - Accent1 4 5 2 4 4 4" xfId="43192" xr:uid="{00000000-0005-0000-0000-000000A80000}"/>
    <cellStyle name="20% - Accent1 4 5 2 4 5" xfId="43193" xr:uid="{00000000-0005-0000-0000-000001A80000}"/>
    <cellStyle name="20% - Accent1 4 5 2 4 5 2" xfId="43194" xr:uid="{00000000-0005-0000-0000-000002A80000}"/>
    <cellStyle name="20% - Accent1 4 5 2 4 5 2 2" xfId="43195" xr:uid="{00000000-0005-0000-0000-000003A80000}"/>
    <cellStyle name="20% - Accent1 4 5 2 4 5 2 2 2" xfId="43196" xr:uid="{00000000-0005-0000-0000-000004A80000}"/>
    <cellStyle name="20% - Accent1 4 5 2 4 5 2 3" xfId="43197" xr:uid="{00000000-0005-0000-0000-000005A80000}"/>
    <cellStyle name="20% - Accent1 4 5 2 4 5 3" xfId="43198" xr:uid="{00000000-0005-0000-0000-000006A80000}"/>
    <cellStyle name="20% - Accent1 4 5 2 4 5 3 2" xfId="43199" xr:uid="{00000000-0005-0000-0000-000007A80000}"/>
    <cellStyle name="20% - Accent1 4 5 2 4 5 4" xfId="43200" xr:uid="{00000000-0005-0000-0000-000008A80000}"/>
    <cellStyle name="20% - Accent1 4 5 2 4 6" xfId="43201" xr:uid="{00000000-0005-0000-0000-000009A80000}"/>
    <cellStyle name="20% - Accent1 4 5 2 4 6 2" xfId="43202" xr:uid="{00000000-0005-0000-0000-00000AA80000}"/>
    <cellStyle name="20% - Accent1 4 5 2 4 6 2 2" xfId="43203" xr:uid="{00000000-0005-0000-0000-00000BA80000}"/>
    <cellStyle name="20% - Accent1 4 5 2 4 6 2 2 2" xfId="43204" xr:uid="{00000000-0005-0000-0000-00000CA80000}"/>
    <cellStyle name="20% - Accent1 4 5 2 4 6 2 3" xfId="43205" xr:uid="{00000000-0005-0000-0000-00000DA80000}"/>
    <cellStyle name="20% - Accent1 4 5 2 4 6 3" xfId="43206" xr:uid="{00000000-0005-0000-0000-00000EA80000}"/>
    <cellStyle name="20% - Accent1 4 5 2 4 6 3 2" xfId="43207" xr:uid="{00000000-0005-0000-0000-00000FA80000}"/>
    <cellStyle name="20% - Accent1 4 5 2 4 6 4" xfId="43208" xr:uid="{00000000-0005-0000-0000-000010A80000}"/>
    <cellStyle name="20% - Accent1 4 5 2 4 7" xfId="43209" xr:uid="{00000000-0005-0000-0000-000011A80000}"/>
    <cellStyle name="20% - Accent1 4 5 2 4 7 2" xfId="43210" xr:uid="{00000000-0005-0000-0000-000012A80000}"/>
    <cellStyle name="20% - Accent1 4 5 2 4 7 2 2" xfId="43211" xr:uid="{00000000-0005-0000-0000-000013A80000}"/>
    <cellStyle name="20% - Accent1 4 5 2 4 7 3" xfId="43212" xr:uid="{00000000-0005-0000-0000-000014A80000}"/>
    <cellStyle name="20% - Accent1 4 5 2 4 8" xfId="43213" xr:uid="{00000000-0005-0000-0000-000015A80000}"/>
    <cellStyle name="20% - Accent1 4 5 2 4 8 2" xfId="43214" xr:uid="{00000000-0005-0000-0000-000016A80000}"/>
    <cellStyle name="20% - Accent1 4 5 2 4 8 2 2" xfId="43215" xr:uid="{00000000-0005-0000-0000-000017A80000}"/>
    <cellStyle name="20% - Accent1 4 5 2 4 8 3" xfId="43216" xr:uid="{00000000-0005-0000-0000-000018A80000}"/>
    <cellStyle name="20% - Accent1 4 5 2 4 9" xfId="43217" xr:uid="{00000000-0005-0000-0000-000019A80000}"/>
    <cellStyle name="20% - Accent1 4 5 2 4 9 2" xfId="43218" xr:uid="{00000000-0005-0000-0000-00001AA80000}"/>
    <cellStyle name="20% - Accent1 4 5 2 5" xfId="43219" xr:uid="{00000000-0005-0000-0000-00001BA80000}"/>
    <cellStyle name="20% - Accent1 4 5 2 5 10" xfId="43220" xr:uid="{00000000-0005-0000-0000-00001CA80000}"/>
    <cellStyle name="20% - Accent1 4 5 2 5 10 2" xfId="43221" xr:uid="{00000000-0005-0000-0000-00001DA80000}"/>
    <cellStyle name="20% - Accent1 4 5 2 5 11" xfId="43222" xr:uid="{00000000-0005-0000-0000-00001EA80000}"/>
    <cellStyle name="20% - Accent1 4 5 2 5 2" xfId="43223" xr:uid="{00000000-0005-0000-0000-00001FA80000}"/>
    <cellStyle name="20% - Accent1 4 5 2 5 2 2" xfId="43224" xr:uid="{00000000-0005-0000-0000-000020A80000}"/>
    <cellStyle name="20% - Accent1 4 5 2 5 2 2 2" xfId="43225" xr:uid="{00000000-0005-0000-0000-000021A80000}"/>
    <cellStyle name="20% - Accent1 4 5 2 5 2 2 2 2" xfId="43226" xr:uid="{00000000-0005-0000-0000-000022A80000}"/>
    <cellStyle name="20% - Accent1 4 5 2 5 2 2 2 2 2" xfId="43227" xr:uid="{00000000-0005-0000-0000-000023A80000}"/>
    <cellStyle name="20% - Accent1 4 5 2 5 2 2 2 3" xfId="43228" xr:uid="{00000000-0005-0000-0000-000024A80000}"/>
    <cellStyle name="20% - Accent1 4 5 2 5 2 2 3" xfId="43229" xr:uid="{00000000-0005-0000-0000-000025A80000}"/>
    <cellStyle name="20% - Accent1 4 5 2 5 2 2 3 2" xfId="43230" xr:uid="{00000000-0005-0000-0000-000026A80000}"/>
    <cellStyle name="20% - Accent1 4 5 2 5 2 2 4" xfId="43231" xr:uid="{00000000-0005-0000-0000-000027A80000}"/>
    <cellStyle name="20% - Accent1 4 5 2 5 2 3" xfId="43232" xr:uid="{00000000-0005-0000-0000-000028A80000}"/>
    <cellStyle name="20% - Accent1 4 5 2 5 2 3 2" xfId="43233" xr:uid="{00000000-0005-0000-0000-000029A80000}"/>
    <cellStyle name="20% - Accent1 4 5 2 5 2 3 2 2" xfId="43234" xr:uid="{00000000-0005-0000-0000-00002AA80000}"/>
    <cellStyle name="20% - Accent1 4 5 2 5 2 3 2 2 2" xfId="43235" xr:uid="{00000000-0005-0000-0000-00002BA80000}"/>
    <cellStyle name="20% - Accent1 4 5 2 5 2 3 2 3" xfId="43236" xr:uid="{00000000-0005-0000-0000-00002CA80000}"/>
    <cellStyle name="20% - Accent1 4 5 2 5 2 3 3" xfId="43237" xr:uid="{00000000-0005-0000-0000-00002DA80000}"/>
    <cellStyle name="20% - Accent1 4 5 2 5 2 3 3 2" xfId="43238" xr:uid="{00000000-0005-0000-0000-00002EA80000}"/>
    <cellStyle name="20% - Accent1 4 5 2 5 2 3 4" xfId="43239" xr:uid="{00000000-0005-0000-0000-00002FA80000}"/>
    <cellStyle name="20% - Accent1 4 5 2 5 2 4" xfId="43240" xr:uid="{00000000-0005-0000-0000-000030A80000}"/>
    <cellStyle name="20% - Accent1 4 5 2 5 2 4 2" xfId="43241" xr:uid="{00000000-0005-0000-0000-000031A80000}"/>
    <cellStyle name="20% - Accent1 4 5 2 5 2 4 2 2" xfId="43242" xr:uid="{00000000-0005-0000-0000-000032A80000}"/>
    <cellStyle name="20% - Accent1 4 5 2 5 2 4 2 2 2" xfId="43243" xr:uid="{00000000-0005-0000-0000-000033A80000}"/>
    <cellStyle name="20% - Accent1 4 5 2 5 2 4 2 3" xfId="43244" xr:uid="{00000000-0005-0000-0000-000034A80000}"/>
    <cellStyle name="20% - Accent1 4 5 2 5 2 4 3" xfId="43245" xr:uid="{00000000-0005-0000-0000-000035A80000}"/>
    <cellStyle name="20% - Accent1 4 5 2 5 2 4 3 2" xfId="43246" xr:uid="{00000000-0005-0000-0000-000036A80000}"/>
    <cellStyle name="20% - Accent1 4 5 2 5 2 4 4" xfId="43247" xr:uid="{00000000-0005-0000-0000-000037A80000}"/>
    <cellStyle name="20% - Accent1 4 5 2 5 2 5" xfId="43248" xr:uid="{00000000-0005-0000-0000-000038A80000}"/>
    <cellStyle name="20% - Accent1 4 5 2 5 2 5 2" xfId="43249" xr:uid="{00000000-0005-0000-0000-000039A80000}"/>
    <cellStyle name="20% - Accent1 4 5 2 5 2 5 2 2" xfId="43250" xr:uid="{00000000-0005-0000-0000-00003AA80000}"/>
    <cellStyle name="20% - Accent1 4 5 2 5 2 5 3" xfId="43251" xr:uid="{00000000-0005-0000-0000-00003BA80000}"/>
    <cellStyle name="20% - Accent1 4 5 2 5 2 6" xfId="43252" xr:uid="{00000000-0005-0000-0000-00003CA80000}"/>
    <cellStyle name="20% - Accent1 4 5 2 5 2 6 2" xfId="43253" xr:uid="{00000000-0005-0000-0000-00003DA80000}"/>
    <cellStyle name="20% - Accent1 4 5 2 5 2 6 2 2" xfId="43254" xr:uid="{00000000-0005-0000-0000-00003EA80000}"/>
    <cellStyle name="20% - Accent1 4 5 2 5 2 6 3" xfId="43255" xr:uid="{00000000-0005-0000-0000-00003FA80000}"/>
    <cellStyle name="20% - Accent1 4 5 2 5 2 7" xfId="43256" xr:uid="{00000000-0005-0000-0000-000040A80000}"/>
    <cellStyle name="20% - Accent1 4 5 2 5 2 7 2" xfId="43257" xr:uid="{00000000-0005-0000-0000-000041A80000}"/>
    <cellStyle name="20% - Accent1 4 5 2 5 2 8" xfId="43258" xr:uid="{00000000-0005-0000-0000-000042A80000}"/>
    <cellStyle name="20% - Accent1 4 5 2 5 2 8 2" xfId="43259" xr:uid="{00000000-0005-0000-0000-000043A80000}"/>
    <cellStyle name="20% - Accent1 4 5 2 5 2 9" xfId="43260" xr:uid="{00000000-0005-0000-0000-000044A80000}"/>
    <cellStyle name="20% - Accent1 4 5 2 5 3" xfId="43261" xr:uid="{00000000-0005-0000-0000-000045A80000}"/>
    <cellStyle name="20% - Accent1 4 5 2 5 3 2" xfId="43262" xr:uid="{00000000-0005-0000-0000-000046A80000}"/>
    <cellStyle name="20% - Accent1 4 5 2 5 3 2 2" xfId="43263" xr:uid="{00000000-0005-0000-0000-000047A80000}"/>
    <cellStyle name="20% - Accent1 4 5 2 5 3 2 2 2" xfId="43264" xr:uid="{00000000-0005-0000-0000-000048A80000}"/>
    <cellStyle name="20% - Accent1 4 5 2 5 3 2 2 2 2" xfId="43265" xr:uid="{00000000-0005-0000-0000-000049A80000}"/>
    <cellStyle name="20% - Accent1 4 5 2 5 3 2 2 3" xfId="43266" xr:uid="{00000000-0005-0000-0000-00004AA80000}"/>
    <cellStyle name="20% - Accent1 4 5 2 5 3 2 3" xfId="43267" xr:uid="{00000000-0005-0000-0000-00004BA80000}"/>
    <cellStyle name="20% - Accent1 4 5 2 5 3 2 3 2" xfId="43268" xr:uid="{00000000-0005-0000-0000-00004CA80000}"/>
    <cellStyle name="20% - Accent1 4 5 2 5 3 2 4" xfId="43269" xr:uid="{00000000-0005-0000-0000-00004DA80000}"/>
    <cellStyle name="20% - Accent1 4 5 2 5 3 3" xfId="43270" xr:uid="{00000000-0005-0000-0000-00004EA80000}"/>
    <cellStyle name="20% - Accent1 4 5 2 5 3 3 2" xfId="43271" xr:uid="{00000000-0005-0000-0000-00004FA80000}"/>
    <cellStyle name="20% - Accent1 4 5 2 5 3 3 2 2" xfId="43272" xr:uid="{00000000-0005-0000-0000-000050A80000}"/>
    <cellStyle name="20% - Accent1 4 5 2 5 3 3 2 2 2" xfId="43273" xr:uid="{00000000-0005-0000-0000-000051A80000}"/>
    <cellStyle name="20% - Accent1 4 5 2 5 3 3 2 3" xfId="43274" xr:uid="{00000000-0005-0000-0000-000052A80000}"/>
    <cellStyle name="20% - Accent1 4 5 2 5 3 3 3" xfId="43275" xr:uid="{00000000-0005-0000-0000-000053A80000}"/>
    <cellStyle name="20% - Accent1 4 5 2 5 3 3 3 2" xfId="43276" xr:uid="{00000000-0005-0000-0000-000054A80000}"/>
    <cellStyle name="20% - Accent1 4 5 2 5 3 3 4" xfId="43277" xr:uid="{00000000-0005-0000-0000-000055A80000}"/>
    <cellStyle name="20% - Accent1 4 5 2 5 3 4" xfId="43278" xr:uid="{00000000-0005-0000-0000-000056A80000}"/>
    <cellStyle name="20% - Accent1 4 5 2 5 3 4 2" xfId="43279" xr:uid="{00000000-0005-0000-0000-000057A80000}"/>
    <cellStyle name="20% - Accent1 4 5 2 5 3 4 2 2" xfId="43280" xr:uid="{00000000-0005-0000-0000-000058A80000}"/>
    <cellStyle name="20% - Accent1 4 5 2 5 3 4 2 2 2" xfId="43281" xr:uid="{00000000-0005-0000-0000-000059A80000}"/>
    <cellStyle name="20% - Accent1 4 5 2 5 3 4 2 3" xfId="43282" xr:uid="{00000000-0005-0000-0000-00005AA80000}"/>
    <cellStyle name="20% - Accent1 4 5 2 5 3 4 3" xfId="43283" xr:uid="{00000000-0005-0000-0000-00005BA80000}"/>
    <cellStyle name="20% - Accent1 4 5 2 5 3 4 3 2" xfId="43284" xr:uid="{00000000-0005-0000-0000-00005CA80000}"/>
    <cellStyle name="20% - Accent1 4 5 2 5 3 4 4" xfId="43285" xr:uid="{00000000-0005-0000-0000-00005DA80000}"/>
    <cellStyle name="20% - Accent1 4 5 2 5 3 5" xfId="43286" xr:uid="{00000000-0005-0000-0000-00005EA80000}"/>
    <cellStyle name="20% - Accent1 4 5 2 5 3 5 2" xfId="43287" xr:uid="{00000000-0005-0000-0000-00005FA80000}"/>
    <cellStyle name="20% - Accent1 4 5 2 5 3 5 2 2" xfId="43288" xr:uid="{00000000-0005-0000-0000-000060A80000}"/>
    <cellStyle name="20% - Accent1 4 5 2 5 3 5 3" xfId="43289" xr:uid="{00000000-0005-0000-0000-000061A80000}"/>
    <cellStyle name="20% - Accent1 4 5 2 5 3 6" xfId="43290" xr:uid="{00000000-0005-0000-0000-000062A80000}"/>
    <cellStyle name="20% - Accent1 4 5 2 5 3 6 2" xfId="43291" xr:uid="{00000000-0005-0000-0000-000063A80000}"/>
    <cellStyle name="20% - Accent1 4 5 2 5 3 6 2 2" xfId="43292" xr:uid="{00000000-0005-0000-0000-000064A80000}"/>
    <cellStyle name="20% - Accent1 4 5 2 5 3 6 3" xfId="43293" xr:uid="{00000000-0005-0000-0000-000065A80000}"/>
    <cellStyle name="20% - Accent1 4 5 2 5 3 7" xfId="43294" xr:uid="{00000000-0005-0000-0000-000066A80000}"/>
    <cellStyle name="20% - Accent1 4 5 2 5 3 7 2" xfId="43295" xr:uid="{00000000-0005-0000-0000-000067A80000}"/>
    <cellStyle name="20% - Accent1 4 5 2 5 3 8" xfId="43296" xr:uid="{00000000-0005-0000-0000-000068A80000}"/>
    <cellStyle name="20% - Accent1 4 5 2 5 3 8 2" xfId="43297" xr:uid="{00000000-0005-0000-0000-000069A80000}"/>
    <cellStyle name="20% - Accent1 4 5 2 5 3 9" xfId="43298" xr:uid="{00000000-0005-0000-0000-00006AA80000}"/>
    <cellStyle name="20% - Accent1 4 5 2 5 4" xfId="43299" xr:uid="{00000000-0005-0000-0000-00006BA80000}"/>
    <cellStyle name="20% - Accent1 4 5 2 5 4 2" xfId="43300" xr:uid="{00000000-0005-0000-0000-00006CA80000}"/>
    <cellStyle name="20% - Accent1 4 5 2 5 4 2 2" xfId="43301" xr:uid="{00000000-0005-0000-0000-00006DA80000}"/>
    <cellStyle name="20% - Accent1 4 5 2 5 4 2 2 2" xfId="43302" xr:uid="{00000000-0005-0000-0000-00006EA80000}"/>
    <cellStyle name="20% - Accent1 4 5 2 5 4 2 3" xfId="43303" xr:uid="{00000000-0005-0000-0000-00006FA80000}"/>
    <cellStyle name="20% - Accent1 4 5 2 5 4 3" xfId="43304" xr:uid="{00000000-0005-0000-0000-000070A80000}"/>
    <cellStyle name="20% - Accent1 4 5 2 5 4 3 2" xfId="43305" xr:uid="{00000000-0005-0000-0000-000071A80000}"/>
    <cellStyle name="20% - Accent1 4 5 2 5 4 4" xfId="43306" xr:uid="{00000000-0005-0000-0000-000072A80000}"/>
    <cellStyle name="20% - Accent1 4 5 2 5 5" xfId="43307" xr:uid="{00000000-0005-0000-0000-000073A80000}"/>
    <cellStyle name="20% - Accent1 4 5 2 5 5 2" xfId="43308" xr:uid="{00000000-0005-0000-0000-000074A80000}"/>
    <cellStyle name="20% - Accent1 4 5 2 5 5 2 2" xfId="43309" xr:uid="{00000000-0005-0000-0000-000075A80000}"/>
    <cellStyle name="20% - Accent1 4 5 2 5 5 2 2 2" xfId="43310" xr:uid="{00000000-0005-0000-0000-000076A80000}"/>
    <cellStyle name="20% - Accent1 4 5 2 5 5 2 3" xfId="43311" xr:uid="{00000000-0005-0000-0000-000077A80000}"/>
    <cellStyle name="20% - Accent1 4 5 2 5 5 3" xfId="43312" xr:uid="{00000000-0005-0000-0000-000078A80000}"/>
    <cellStyle name="20% - Accent1 4 5 2 5 5 3 2" xfId="43313" xr:uid="{00000000-0005-0000-0000-000079A80000}"/>
    <cellStyle name="20% - Accent1 4 5 2 5 5 4" xfId="43314" xr:uid="{00000000-0005-0000-0000-00007AA80000}"/>
    <cellStyle name="20% - Accent1 4 5 2 5 6" xfId="43315" xr:uid="{00000000-0005-0000-0000-00007BA80000}"/>
    <cellStyle name="20% - Accent1 4 5 2 5 6 2" xfId="43316" xr:uid="{00000000-0005-0000-0000-00007CA80000}"/>
    <cellStyle name="20% - Accent1 4 5 2 5 6 2 2" xfId="43317" xr:uid="{00000000-0005-0000-0000-00007DA80000}"/>
    <cellStyle name="20% - Accent1 4 5 2 5 6 2 2 2" xfId="43318" xr:uid="{00000000-0005-0000-0000-00007EA80000}"/>
    <cellStyle name="20% - Accent1 4 5 2 5 6 2 3" xfId="43319" xr:uid="{00000000-0005-0000-0000-00007FA80000}"/>
    <cellStyle name="20% - Accent1 4 5 2 5 6 3" xfId="43320" xr:uid="{00000000-0005-0000-0000-000080A80000}"/>
    <cellStyle name="20% - Accent1 4 5 2 5 6 3 2" xfId="43321" xr:uid="{00000000-0005-0000-0000-000081A80000}"/>
    <cellStyle name="20% - Accent1 4 5 2 5 6 4" xfId="43322" xr:uid="{00000000-0005-0000-0000-000082A80000}"/>
    <cellStyle name="20% - Accent1 4 5 2 5 7" xfId="43323" xr:uid="{00000000-0005-0000-0000-000083A80000}"/>
    <cellStyle name="20% - Accent1 4 5 2 5 7 2" xfId="43324" xr:uid="{00000000-0005-0000-0000-000084A80000}"/>
    <cellStyle name="20% - Accent1 4 5 2 5 7 2 2" xfId="43325" xr:uid="{00000000-0005-0000-0000-000085A80000}"/>
    <cellStyle name="20% - Accent1 4 5 2 5 7 3" xfId="43326" xr:uid="{00000000-0005-0000-0000-000086A80000}"/>
    <cellStyle name="20% - Accent1 4 5 2 5 8" xfId="43327" xr:uid="{00000000-0005-0000-0000-000087A80000}"/>
    <cellStyle name="20% - Accent1 4 5 2 5 8 2" xfId="43328" xr:uid="{00000000-0005-0000-0000-000088A80000}"/>
    <cellStyle name="20% - Accent1 4 5 2 5 8 2 2" xfId="43329" xr:uid="{00000000-0005-0000-0000-000089A80000}"/>
    <cellStyle name="20% - Accent1 4 5 2 5 8 3" xfId="43330" xr:uid="{00000000-0005-0000-0000-00008AA80000}"/>
    <cellStyle name="20% - Accent1 4 5 2 5 9" xfId="43331" xr:uid="{00000000-0005-0000-0000-00008BA80000}"/>
    <cellStyle name="20% - Accent1 4 5 2 5 9 2" xfId="43332" xr:uid="{00000000-0005-0000-0000-00008CA80000}"/>
    <cellStyle name="20% - Accent1 4 5 2 6" xfId="43333" xr:uid="{00000000-0005-0000-0000-00008DA80000}"/>
    <cellStyle name="20% - Accent1 4 5 2 6 2" xfId="43334" xr:uid="{00000000-0005-0000-0000-00008EA80000}"/>
    <cellStyle name="20% - Accent1 4 5 2 6 2 2" xfId="43335" xr:uid="{00000000-0005-0000-0000-00008FA80000}"/>
    <cellStyle name="20% - Accent1 4 5 2 6 2 2 2" xfId="43336" xr:uid="{00000000-0005-0000-0000-000090A80000}"/>
    <cellStyle name="20% - Accent1 4 5 2 6 2 2 2 2" xfId="43337" xr:uid="{00000000-0005-0000-0000-000091A80000}"/>
    <cellStyle name="20% - Accent1 4 5 2 6 2 2 3" xfId="43338" xr:uid="{00000000-0005-0000-0000-000092A80000}"/>
    <cellStyle name="20% - Accent1 4 5 2 6 2 3" xfId="43339" xr:uid="{00000000-0005-0000-0000-000093A80000}"/>
    <cellStyle name="20% - Accent1 4 5 2 6 2 3 2" xfId="43340" xr:uid="{00000000-0005-0000-0000-000094A80000}"/>
    <cellStyle name="20% - Accent1 4 5 2 6 2 4" xfId="43341" xr:uid="{00000000-0005-0000-0000-000095A80000}"/>
    <cellStyle name="20% - Accent1 4 5 2 6 3" xfId="43342" xr:uid="{00000000-0005-0000-0000-000096A80000}"/>
    <cellStyle name="20% - Accent1 4 5 2 6 3 2" xfId="43343" xr:uid="{00000000-0005-0000-0000-000097A80000}"/>
    <cellStyle name="20% - Accent1 4 5 2 6 3 2 2" xfId="43344" xr:uid="{00000000-0005-0000-0000-000098A80000}"/>
    <cellStyle name="20% - Accent1 4 5 2 6 3 2 2 2" xfId="43345" xr:uid="{00000000-0005-0000-0000-000099A80000}"/>
    <cellStyle name="20% - Accent1 4 5 2 6 3 2 3" xfId="43346" xr:uid="{00000000-0005-0000-0000-00009AA80000}"/>
    <cellStyle name="20% - Accent1 4 5 2 6 3 3" xfId="43347" xr:uid="{00000000-0005-0000-0000-00009BA80000}"/>
    <cellStyle name="20% - Accent1 4 5 2 6 3 3 2" xfId="43348" xr:uid="{00000000-0005-0000-0000-00009CA80000}"/>
    <cellStyle name="20% - Accent1 4 5 2 6 3 4" xfId="43349" xr:uid="{00000000-0005-0000-0000-00009DA80000}"/>
    <cellStyle name="20% - Accent1 4 5 2 6 4" xfId="43350" xr:uid="{00000000-0005-0000-0000-00009EA80000}"/>
    <cellStyle name="20% - Accent1 4 5 2 6 4 2" xfId="43351" xr:uid="{00000000-0005-0000-0000-00009FA80000}"/>
    <cellStyle name="20% - Accent1 4 5 2 6 4 2 2" xfId="43352" xr:uid="{00000000-0005-0000-0000-0000A0A80000}"/>
    <cellStyle name="20% - Accent1 4 5 2 6 4 2 2 2" xfId="43353" xr:uid="{00000000-0005-0000-0000-0000A1A80000}"/>
    <cellStyle name="20% - Accent1 4 5 2 6 4 2 3" xfId="43354" xr:uid="{00000000-0005-0000-0000-0000A2A80000}"/>
    <cellStyle name="20% - Accent1 4 5 2 6 4 3" xfId="43355" xr:uid="{00000000-0005-0000-0000-0000A3A80000}"/>
    <cellStyle name="20% - Accent1 4 5 2 6 4 3 2" xfId="43356" xr:uid="{00000000-0005-0000-0000-0000A4A80000}"/>
    <cellStyle name="20% - Accent1 4 5 2 6 4 4" xfId="43357" xr:uid="{00000000-0005-0000-0000-0000A5A80000}"/>
    <cellStyle name="20% - Accent1 4 5 2 6 5" xfId="43358" xr:uid="{00000000-0005-0000-0000-0000A6A80000}"/>
    <cellStyle name="20% - Accent1 4 5 2 6 5 2" xfId="43359" xr:uid="{00000000-0005-0000-0000-0000A7A80000}"/>
    <cellStyle name="20% - Accent1 4 5 2 6 5 2 2" xfId="43360" xr:uid="{00000000-0005-0000-0000-0000A8A80000}"/>
    <cellStyle name="20% - Accent1 4 5 2 6 5 3" xfId="43361" xr:uid="{00000000-0005-0000-0000-0000A9A80000}"/>
    <cellStyle name="20% - Accent1 4 5 2 6 6" xfId="43362" xr:uid="{00000000-0005-0000-0000-0000AAA80000}"/>
    <cellStyle name="20% - Accent1 4 5 2 6 6 2" xfId="43363" xr:uid="{00000000-0005-0000-0000-0000ABA80000}"/>
    <cellStyle name="20% - Accent1 4 5 2 6 6 2 2" xfId="43364" xr:uid="{00000000-0005-0000-0000-0000ACA80000}"/>
    <cellStyle name="20% - Accent1 4 5 2 6 6 3" xfId="43365" xr:uid="{00000000-0005-0000-0000-0000ADA80000}"/>
    <cellStyle name="20% - Accent1 4 5 2 6 7" xfId="43366" xr:uid="{00000000-0005-0000-0000-0000AEA80000}"/>
    <cellStyle name="20% - Accent1 4 5 2 6 7 2" xfId="43367" xr:uid="{00000000-0005-0000-0000-0000AFA80000}"/>
    <cellStyle name="20% - Accent1 4 5 2 6 8" xfId="43368" xr:uid="{00000000-0005-0000-0000-0000B0A80000}"/>
    <cellStyle name="20% - Accent1 4 5 2 6 8 2" xfId="43369" xr:uid="{00000000-0005-0000-0000-0000B1A80000}"/>
    <cellStyle name="20% - Accent1 4 5 2 6 9" xfId="43370" xr:uid="{00000000-0005-0000-0000-0000B2A80000}"/>
    <cellStyle name="20% - Accent1 4 5 2 7" xfId="43371" xr:uid="{00000000-0005-0000-0000-0000B3A80000}"/>
    <cellStyle name="20% - Accent1 4 5 2 7 2" xfId="43372" xr:uid="{00000000-0005-0000-0000-0000B4A80000}"/>
    <cellStyle name="20% - Accent1 4 5 2 7 2 2" xfId="43373" xr:uid="{00000000-0005-0000-0000-0000B5A80000}"/>
    <cellStyle name="20% - Accent1 4 5 2 7 2 2 2" xfId="43374" xr:uid="{00000000-0005-0000-0000-0000B6A80000}"/>
    <cellStyle name="20% - Accent1 4 5 2 7 2 2 2 2" xfId="43375" xr:uid="{00000000-0005-0000-0000-0000B7A80000}"/>
    <cellStyle name="20% - Accent1 4 5 2 7 2 2 3" xfId="43376" xr:uid="{00000000-0005-0000-0000-0000B8A80000}"/>
    <cellStyle name="20% - Accent1 4 5 2 7 2 3" xfId="43377" xr:uid="{00000000-0005-0000-0000-0000B9A80000}"/>
    <cellStyle name="20% - Accent1 4 5 2 7 2 3 2" xfId="43378" xr:uid="{00000000-0005-0000-0000-0000BAA80000}"/>
    <cellStyle name="20% - Accent1 4 5 2 7 2 4" xfId="43379" xr:uid="{00000000-0005-0000-0000-0000BBA80000}"/>
    <cellStyle name="20% - Accent1 4 5 2 7 3" xfId="43380" xr:uid="{00000000-0005-0000-0000-0000BCA80000}"/>
    <cellStyle name="20% - Accent1 4 5 2 7 3 2" xfId="43381" xr:uid="{00000000-0005-0000-0000-0000BDA80000}"/>
    <cellStyle name="20% - Accent1 4 5 2 7 3 2 2" xfId="43382" xr:uid="{00000000-0005-0000-0000-0000BEA80000}"/>
    <cellStyle name="20% - Accent1 4 5 2 7 3 2 2 2" xfId="43383" xr:uid="{00000000-0005-0000-0000-0000BFA80000}"/>
    <cellStyle name="20% - Accent1 4 5 2 7 3 2 3" xfId="43384" xr:uid="{00000000-0005-0000-0000-0000C0A80000}"/>
    <cellStyle name="20% - Accent1 4 5 2 7 3 3" xfId="43385" xr:uid="{00000000-0005-0000-0000-0000C1A80000}"/>
    <cellStyle name="20% - Accent1 4 5 2 7 3 3 2" xfId="43386" xr:uid="{00000000-0005-0000-0000-0000C2A80000}"/>
    <cellStyle name="20% - Accent1 4 5 2 7 3 4" xfId="43387" xr:uid="{00000000-0005-0000-0000-0000C3A80000}"/>
    <cellStyle name="20% - Accent1 4 5 2 7 4" xfId="43388" xr:uid="{00000000-0005-0000-0000-0000C4A80000}"/>
    <cellStyle name="20% - Accent1 4 5 2 7 4 2" xfId="43389" xr:uid="{00000000-0005-0000-0000-0000C5A80000}"/>
    <cellStyle name="20% - Accent1 4 5 2 7 4 2 2" xfId="43390" xr:uid="{00000000-0005-0000-0000-0000C6A80000}"/>
    <cellStyle name="20% - Accent1 4 5 2 7 4 2 2 2" xfId="43391" xr:uid="{00000000-0005-0000-0000-0000C7A80000}"/>
    <cellStyle name="20% - Accent1 4 5 2 7 4 2 3" xfId="43392" xr:uid="{00000000-0005-0000-0000-0000C8A80000}"/>
    <cellStyle name="20% - Accent1 4 5 2 7 4 3" xfId="43393" xr:uid="{00000000-0005-0000-0000-0000C9A80000}"/>
    <cellStyle name="20% - Accent1 4 5 2 7 4 3 2" xfId="43394" xr:uid="{00000000-0005-0000-0000-0000CAA80000}"/>
    <cellStyle name="20% - Accent1 4 5 2 7 4 4" xfId="43395" xr:uid="{00000000-0005-0000-0000-0000CBA80000}"/>
    <cellStyle name="20% - Accent1 4 5 2 7 5" xfId="43396" xr:uid="{00000000-0005-0000-0000-0000CCA80000}"/>
    <cellStyle name="20% - Accent1 4 5 2 7 5 2" xfId="43397" xr:uid="{00000000-0005-0000-0000-0000CDA80000}"/>
    <cellStyle name="20% - Accent1 4 5 2 7 5 2 2" xfId="43398" xr:uid="{00000000-0005-0000-0000-0000CEA80000}"/>
    <cellStyle name="20% - Accent1 4 5 2 7 5 3" xfId="43399" xr:uid="{00000000-0005-0000-0000-0000CFA80000}"/>
    <cellStyle name="20% - Accent1 4 5 2 7 6" xfId="43400" xr:uid="{00000000-0005-0000-0000-0000D0A80000}"/>
    <cellStyle name="20% - Accent1 4 5 2 7 6 2" xfId="43401" xr:uid="{00000000-0005-0000-0000-0000D1A80000}"/>
    <cellStyle name="20% - Accent1 4 5 2 7 6 2 2" xfId="43402" xr:uid="{00000000-0005-0000-0000-0000D2A80000}"/>
    <cellStyle name="20% - Accent1 4 5 2 7 6 3" xfId="43403" xr:uid="{00000000-0005-0000-0000-0000D3A80000}"/>
    <cellStyle name="20% - Accent1 4 5 2 7 7" xfId="43404" xr:uid="{00000000-0005-0000-0000-0000D4A80000}"/>
    <cellStyle name="20% - Accent1 4 5 2 7 7 2" xfId="43405" xr:uid="{00000000-0005-0000-0000-0000D5A80000}"/>
    <cellStyle name="20% - Accent1 4 5 2 7 8" xfId="43406" xr:uid="{00000000-0005-0000-0000-0000D6A80000}"/>
    <cellStyle name="20% - Accent1 4 5 2 7 8 2" xfId="43407" xr:uid="{00000000-0005-0000-0000-0000D7A80000}"/>
    <cellStyle name="20% - Accent1 4 5 2 7 9" xfId="43408" xr:uid="{00000000-0005-0000-0000-0000D8A80000}"/>
    <cellStyle name="20% - Accent1 4 5 2 8" xfId="43409" xr:uid="{00000000-0005-0000-0000-0000D9A80000}"/>
    <cellStyle name="20% - Accent1 4 5 2 8 2" xfId="43410" xr:uid="{00000000-0005-0000-0000-0000DAA80000}"/>
    <cellStyle name="20% - Accent1 4 5 2 8 2 2" xfId="43411" xr:uid="{00000000-0005-0000-0000-0000DBA80000}"/>
    <cellStyle name="20% - Accent1 4 5 2 8 2 2 2" xfId="43412" xr:uid="{00000000-0005-0000-0000-0000DCA80000}"/>
    <cellStyle name="20% - Accent1 4 5 2 8 2 3" xfId="43413" xr:uid="{00000000-0005-0000-0000-0000DDA80000}"/>
    <cellStyle name="20% - Accent1 4 5 2 8 3" xfId="43414" xr:uid="{00000000-0005-0000-0000-0000DEA80000}"/>
    <cellStyle name="20% - Accent1 4 5 2 8 3 2" xfId="43415" xr:uid="{00000000-0005-0000-0000-0000DFA80000}"/>
    <cellStyle name="20% - Accent1 4 5 2 8 4" xfId="43416" xr:uid="{00000000-0005-0000-0000-0000E0A80000}"/>
    <cellStyle name="20% - Accent1 4 5 2 9" xfId="43417" xr:uid="{00000000-0005-0000-0000-0000E1A80000}"/>
    <cellStyle name="20% - Accent1 4 5 2 9 2" xfId="43418" xr:uid="{00000000-0005-0000-0000-0000E2A80000}"/>
    <cellStyle name="20% - Accent1 4 5 2 9 2 2" xfId="43419" xr:uid="{00000000-0005-0000-0000-0000E3A80000}"/>
    <cellStyle name="20% - Accent1 4 5 2 9 2 2 2" xfId="43420" xr:uid="{00000000-0005-0000-0000-0000E4A80000}"/>
    <cellStyle name="20% - Accent1 4 5 2 9 2 3" xfId="43421" xr:uid="{00000000-0005-0000-0000-0000E5A80000}"/>
    <cellStyle name="20% - Accent1 4 5 2 9 3" xfId="43422" xr:uid="{00000000-0005-0000-0000-0000E6A80000}"/>
    <cellStyle name="20% - Accent1 4 5 2 9 3 2" xfId="43423" xr:uid="{00000000-0005-0000-0000-0000E7A80000}"/>
    <cellStyle name="20% - Accent1 4 5 2 9 4" xfId="43424" xr:uid="{00000000-0005-0000-0000-0000E8A80000}"/>
    <cellStyle name="20% - Accent1 4 5 3" xfId="43425" xr:uid="{00000000-0005-0000-0000-0000E9A80000}"/>
    <cellStyle name="20% - Accent1 4 5 3 10" xfId="43426" xr:uid="{00000000-0005-0000-0000-0000EAA80000}"/>
    <cellStyle name="20% - Accent1 4 5 3 10 2" xfId="43427" xr:uid="{00000000-0005-0000-0000-0000EBA80000}"/>
    <cellStyle name="20% - Accent1 4 5 3 10 2 2" xfId="43428" xr:uid="{00000000-0005-0000-0000-0000ECA80000}"/>
    <cellStyle name="20% - Accent1 4 5 3 10 3" xfId="43429" xr:uid="{00000000-0005-0000-0000-0000EDA80000}"/>
    <cellStyle name="20% - Accent1 4 5 3 11" xfId="43430" xr:uid="{00000000-0005-0000-0000-0000EEA80000}"/>
    <cellStyle name="20% - Accent1 4 5 3 11 2" xfId="43431" xr:uid="{00000000-0005-0000-0000-0000EFA80000}"/>
    <cellStyle name="20% - Accent1 4 5 3 11 2 2" xfId="43432" xr:uid="{00000000-0005-0000-0000-0000F0A80000}"/>
    <cellStyle name="20% - Accent1 4 5 3 11 3" xfId="43433" xr:uid="{00000000-0005-0000-0000-0000F1A80000}"/>
    <cellStyle name="20% - Accent1 4 5 3 12" xfId="43434" xr:uid="{00000000-0005-0000-0000-0000F2A80000}"/>
    <cellStyle name="20% - Accent1 4 5 3 12 2" xfId="43435" xr:uid="{00000000-0005-0000-0000-0000F3A80000}"/>
    <cellStyle name="20% - Accent1 4 5 3 13" xfId="43436" xr:uid="{00000000-0005-0000-0000-0000F4A80000}"/>
    <cellStyle name="20% - Accent1 4 5 3 13 2" xfId="43437" xr:uid="{00000000-0005-0000-0000-0000F5A80000}"/>
    <cellStyle name="20% - Accent1 4 5 3 14" xfId="43438" xr:uid="{00000000-0005-0000-0000-0000F6A80000}"/>
    <cellStyle name="20% - Accent1 4 5 3 2" xfId="43439" xr:uid="{00000000-0005-0000-0000-0000F7A80000}"/>
    <cellStyle name="20% - Accent1 4 5 3 2 10" xfId="43440" xr:uid="{00000000-0005-0000-0000-0000F8A80000}"/>
    <cellStyle name="20% - Accent1 4 5 3 2 10 2" xfId="43441" xr:uid="{00000000-0005-0000-0000-0000F9A80000}"/>
    <cellStyle name="20% - Accent1 4 5 3 2 11" xfId="43442" xr:uid="{00000000-0005-0000-0000-0000FAA80000}"/>
    <cellStyle name="20% - Accent1 4 5 3 2 2" xfId="43443" xr:uid="{00000000-0005-0000-0000-0000FBA80000}"/>
    <cellStyle name="20% - Accent1 4 5 3 2 2 2" xfId="43444" xr:uid="{00000000-0005-0000-0000-0000FCA80000}"/>
    <cellStyle name="20% - Accent1 4 5 3 2 2 2 2" xfId="43445" xr:uid="{00000000-0005-0000-0000-0000FDA80000}"/>
    <cellStyle name="20% - Accent1 4 5 3 2 2 2 2 2" xfId="43446" xr:uid="{00000000-0005-0000-0000-0000FEA80000}"/>
    <cellStyle name="20% - Accent1 4 5 3 2 2 2 2 2 2" xfId="43447" xr:uid="{00000000-0005-0000-0000-0000FFA80000}"/>
    <cellStyle name="20% - Accent1 4 5 3 2 2 2 2 3" xfId="43448" xr:uid="{00000000-0005-0000-0000-000000A90000}"/>
    <cellStyle name="20% - Accent1 4 5 3 2 2 2 3" xfId="43449" xr:uid="{00000000-0005-0000-0000-000001A90000}"/>
    <cellStyle name="20% - Accent1 4 5 3 2 2 2 3 2" xfId="43450" xr:uid="{00000000-0005-0000-0000-000002A90000}"/>
    <cellStyle name="20% - Accent1 4 5 3 2 2 2 4" xfId="43451" xr:uid="{00000000-0005-0000-0000-000003A90000}"/>
    <cellStyle name="20% - Accent1 4 5 3 2 2 3" xfId="43452" xr:uid="{00000000-0005-0000-0000-000004A90000}"/>
    <cellStyle name="20% - Accent1 4 5 3 2 2 3 2" xfId="43453" xr:uid="{00000000-0005-0000-0000-000005A90000}"/>
    <cellStyle name="20% - Accent1 4 5 3 2 2 3 2 2" xfId="43454" xr:uid="{00000000-0005-0000-0000-000006A90000}"/>
    <cellStyle name="20% - Accent1 4 5 3 2 2 3 2 2 2" xfId="43455" xr:uid="{00000000-0005-0000-0000-000007A90000}"/>
    <cellStyle name="20% - Accent1 4 5 3 2 2 3 2 3" xfId="43456" xr:uid="{00000000-0005-0000-0000-000008A90000}"/>
    <cellStyle name="20% - Accent1 4 5 3 2 2 3 3" xfId="43457" xr:uid="{00000000-0005-0000-0000-000009A90000}"/>
    <cellStyle name="20% - Accent1 4 5 3 2 2 3 3 2" xfId="43458" xr:uid="{00000000-0005-0000-0000-00000AA90000}"/>
    <cellStyle name="20% - Accent1 4 5 3 2 2 3 4" xfId="43459" xr:uid="{00000000-0005-0000-0000-00000BA90000}"/>
    <cellStyle name="20% - Accent1 4 5 3 2 2 4" xfId="43460" xr:uid="{00000000-0005-0000-0000-00000CA90000}"/>
    <cellStyle name="20% - Accent1 4 5 3 2 2 4 2" xfId="43461" xr:uid="{00000000-0005-0000-0000-00000DA90000}"/>
    <cellStyle name="20% - Accent1 4 5 3 2 2 4 2 2" xfId="43462" xr:uid="{00000000-0005-0000-0000-00000EA90000}"/>
    <cellStyle name="20% - Accent1 4 5 3 2 2 4 2 2 2" xfId="43463" xr:uid="{00000000-0005-0000-0000-00000FA90000}"/>
    <cellStyle name="20% - Accent1 4 5 3 2 2 4 2 3" xfId="43464" xr:uid="{00000000-0005-0000-0000-000010A90000}"/>
    <cellStyle name="20% - Accent1 4 5 3 2 2 4 3" xfId="43465" xr:uid="{00000000-0005-0000-0000-000011A90000}"/>
    <cellStyle name="20% - Accent1 4 5 3 2 2 4 3 2" xfId="43466" xr:uid="{00000000-0005-0000-0000-000012A90000}"/>
    <cellStyle name="20% - Accent1 4 5 3 2 2 4 4" xfId="43467" xr:uid="{00000000-0005-0000-0000-000013A90000}"/>
    <cellStyle name="20% - Accent1 4 5 3 2 2 5" xfId="43468" xr:uid="{00000000-0005-0000-0000-000014A90000}"/>
    <cellStyle name="20% - Accent1 4 5 3 2 2 5 2" xfId="43469" xr:uid="{00000000-0005-0000-0000-000015A90000}"/>
    <cellStyle name="20% - Accent1 4 5 3 2 2 5 2 2" xfId="43470" xr:uid="{00000000-0005-0000-0000-000016A90000}"/>
    <cellStyle name="20% - Accent1 4 5 3 2 2 5 3" xfId="43471" xr:uid="{00000000-0005-0000-0000-000017A90000}"/>
    <cellStyle name="20% - Accent1 4 5 3 2 2 6" xfId="43472" xr:uid="{00000000-0005-0000-0000-000018A90000}"/>
    <cellStyle name="20% - Accent1 4 5 3 2 2 6 2" xfId="43473" xr:uid="{00000000-0005-0000-0000-000019A90000}"/>
    <cellStyle name="20% - Accent1 4 5 3 2 2 6 2 2" xfId="43474" xr:uid="{00000000-0005-0000-0000-00001AA90000}"/>
    <cellStyle name="20% - Accent1 4 5 3 2 2 6 3" xfId="43475" xr:uid="{00000000-0005-0000-0000-00001BA90000}"/>
    <cellStyle name="20% - Accent1 4 5 3 2 2 7" xfId="43476" xr:uid="{00000000-0005-0000-0000-00001CA90000}"/>
    <cellStyle name="20% - Accent1 4 5 3 2 2 7 2" xfId="43477" xr:uid="{00000000-0005-0000-0000-00001DA90000}"/>
    <cellStyle name="20% - Accent1 4 5 3 2 2 8" xfId="43478" xr:uid="{00000000-0005-0000-0000-00001EA90000}"/>
    <cellStyle name="20% - Accent1 4 5 3 2 2 8 2" xfId="43479" xr:uid="{00000000-0005-0000-0000-00001FA90000}"/>
    <cellStyle name="20% - Accent1 4 5 3 2 2 9" xfId="43480" xr:uid="{00000000-0005-0000-0000-000020A90000}"/>
    <cellStyle name="20% - Accent1 4 5 3 2 3" xfId="43481" xr:uid="{00000000-0005-0000-0000-000021A90000}"/>
    <cellStyle name="20% - Accent1 4 5 3 2 3 2" xfId="43482" xr:uid="{00000000-0005-0000-0000-000022A90000}"/>
    <cellStyle name="20% - Accent1 4 5 3 2 3 2 2" xfId="43483" xr:uid="{00000000-0005-0000-0000-000023A90000}"/>
    <cellStyle name="20% - Accent1 4 5 3 2 3 2 2 2" xfId="43484" xr:uid="{00000000-0005-0000-0000-000024A90000}"/>
    <cellStyle name="20% - Accent1 4 5 3 2 3 2 2 2 2" xfId="43485" xr:uid="{00000000-0005-0000-0000-000025A90000}"/>
    <cellStyle name="20% - Accent1 4 5 3 2 3 2 2 3" xfId="43486" xr:uid="{00000000-0005-0000-0000-000026A90000}"/>
    <cellStyle name="20% - Accent1 4 5 3 2 3 2 3" xfId="43487" xr:uid="{00000000-0005-0000-0000-000027A90000}"/>
    <cellStyle name="20% - Accent1 4 5 3 2 3 2 3 2" xfId="43488" xr:uid="{00000000-0005-0000-0000-000028A90000}"/>
    <cellStyle name="20% - Accent1 4 5 3 2 3 2 4" xfId="43489" xr:uid="{00000000-0005-0000-0000-000029A90000}"/>
    <cellStyle name="20% - Accent1 4 5 3 2 3 3" xfId="43490" xr:uid="{00000000-0005-0000-0000-00002AA90000}"/>
    <cellStyle name="20% - Accent1 4 5 3 2 3 3 2" xfId="43491" xr:uid="{00000000-0005-0000-0000-00002BA90000}"/>
    <cellStyle name="20% - Accent1 4 5 3 2 3 3 2 2" xfId="43492" xr:uid="{00000000-0005-0000-0000-00002CA90000}"/>
    <cellStyle name="20% - Accent1 4 5 3 2 3 3 2 2 2" xfId="43493" xr:uid="{00000000-0005-0000-0000-00002DA90000}"/>
    <cellStyle name="20% - Accent1 4 5 3 2 3 3 2 3" xfId="43494" xr:uid="{00000000-0005-0000-0000-00002EA90000}"/>
    <cellStyle name="20% - Accent1 4 5 3 2 3 3 3" xfId="43495" xr:uid="{00000000-0005-0000-0000-00002FA90000}"/>
    <cellStyle name="20% - Accent1 4 5 3 2 3 3 3 2" xfId="43496" xr:uid="{00000000-0005-0000-0000-000030A90000}"/>
    <cellStyle name="20% - Accent1 4 5 3 2 3 3 4" xfId="43497" xr:uid="{00000000-0005-0000-0000-000031A90000}"/>
    <cellStyle name="20% - Accent1 4 5 3 2 3 4" xfId="43498" xr:uid="{00000000-0005-0000-0000-000032A90000}"/>
    <cellStyle name="20% - Accent1 4 5 3 2 3 4 2" xfId="43499" xr:uid="{00000000-0005-0000-0000-000033A90000}"/>
    <cellStyle name="20% - Accent1 4 5 3 2 3 4 2 2" xfId="43500" xr:uid="{00000000-0005-0000-0000-000034A90000}"/>
    <cellStyle name="20% - Accent1 4 5 3 2 3 4 2 2 2" xfId="43501" xr:uid="{00000000-0005-0000-0000-000035A90000}"/>
    <cellStyle name="20% - Accent1 4 5 3 2 3 4 2 3" xfId="43502" xr:uid="{00000000-0005-0000-0000-000036A90000}"/>
    <cellStyle name="20% - Accent1 4 5 3 2 3 4 3" xfId="43503" xr:uid="{00000000-0005-0000-0000-000037A90000}"/>
    <cellStyle name="20% - Accent1 4 5 3 2 3 4 3 2" xfId="43504" xr:uid="{00000000-0005-0000-0000-000038A90000}"/>
    <cellStyle name="20% - Accent1 4 5 3 2 3 4 4" xfId="43505" xr:uid="{00000000-0005-0000-0000-000039A90000}"/>
    <cellStyle name="20% - Accent1 4 5 3 2 3 5" xfId="43506" xr:uid="{00000000-0005-0000-0000-00003AA90000}"/>
    <cellStyle name="20% - Accent1 4 5 3 2 3 5 2" xfId="43507" xr:uid="{00000000-0005-0000-0000-00003BA90000}"/>
    <cellStyle name="20% - Accent1 4 5 3 2 3 5 2 2" xfId="43508" xr:uid="{00000000-0005-0000-0000-00003CA90000}"/>
    <cellStyle name="20% - Accent1 4 5 3 2 3 5 3" xfId="43509" xr:uid="{00000000-0005-0000-0000-00003DA90000}"/>
    <cellStyle name="20% - Accent1 4 5 3 2 3 6" xfId="43510" xr:uid="{00000000-0005-0000-0000-00003EA90000}"/>
    <cellStyle name="20% - Accent1 4 5 3 2 3 6 2" xfId="43511" xr:uid="{00000000-0005-0000-0000-00003FA90000}"/>
    <cellStyle name="20% - Accent1 4 5 3 2 3 6 2 2" xfId="43512" xr:uid="{00000000-0005-0000-0000-000040A90000}"/>
    <cellStyle name="20% - Accent1 4 5 3 2 3 6 3" xfId="43513" xr:uid="{00000000-0005-0000-0000-000041A90000}"/>
    <cellStyle name="20% - Accent1 4 5 3 2 3 7" xfId="43514" xr:uid="{00000000-0005-0000-0000-000042A90000}"/>
    <cellStyle name="20% - Accent1 4 5 3 2 3 7 2" xfId="43515" xr:uid="{00000000-0005-0000-0000-000043A90000}"/>
    <cellStyle name="20% - Accent1 4 5 3 2 3 8" xfId="43516" xr:uid="{00000000-0005-0000-0000-000044A90000}"/>
    <cellStyle name="20% - Accent1 4 5 3 2 3 8 2" xfId="43517" xr:uid="{00000000-0005-0000-0000-000045A90000}"/>
    <cellStyle name="20% - Accent1 4 5 3 2 3 9" xfId="43518" xr:uid="{00000000-0005-0000-0000-000046A90000}"/>
    <cellStyle name="20% - Accent1 4 5 3 2 4" xfId="43519" xr:uid="{00000000-0005-0000-0000-000047A90000}"/>
    <cellStyle name="20% - Accent1 4 5 3 2 4 2" xfId="43520" xr:uid="{00000000-0005-0000-0000-000048A90000}"/>
    <cellStyle name="20% - Accent1 4 5 3 2 4 2 2" xfId="43521" xr:uid="{00000000-0005-0000-0000-000049A90000}"/>
    <cellStyle name="20% - Accent1 4 5 3 2 4 2 2 2" xfId="43522" xr:uid="{00000000-0005-0000-0000-00004AA90000}"/>
    <cellStyle name="20% - Accent1 4 5 3 2 4 2 3" xfId="43523" xr:uid="{00000000-0005-0000-0000-00004BA90000}"/>
    <cellStyle name="20% - Accent1 4 5 3 2 4 3" xfId="43524" xr:uid="{00000000-0005-0000-0000-00004CA90000}"/>
    <cellStyle name="20% - Accent1 4 5 3 2 4 3 2" xfId="43525" xr:uid="{00000000-0005-0000-0000-00004DA90000}"/>
    <cellStyle name="20% - Accent1 4 5 3 2 4 4" xfId="43526" xr:uid="{00000000-0005-0000-0000-00004EA90000}"/>
    <cellStyle name="20% - Accent1 4 5 3 2 5" xfId="43527" xr:uid="{00000000-0005-0000-0000-00004FA90000}"/>
    <cellStyle name="20% - Accent1 4 5 3 2 5 2" xfId="43528" xr:uid="{00000000-0005-0000-0000-000050A90000}"/>
    <cellStyle name="20% - Accent1 4 5 3 2 5 2 2" xfId="43529" xr:uid="{00000000-0005-0000-0000-000051A90000}"/>
    <cellStyle name="20% - Accent1 4 5 3 2 5 2 2 2" xfId="43530" xr:uid="{00000000-0005-0000-0000-000052A90000}"/>
    <cellStyle name="20% - Accent1 4 5 3 2 5 2 3" xfId="43531" xr:uid="{00000000-0005-0000-0000-000053A90000}"/>
    <cellStyle name="20% - Accent1 4 5 3 2 5 3" xfId="43532" xr:uid="{00000000-0005-0000-0000-000054A90000}"/>
    <cellStyle name="20% - Accent1 4 5 3 2 5 3 2" xfId="43533" xr:uid="{00000000-0005-0000-0000-000055A90000}"/>
    <cellStyle name="20% - Accent1 4 5 3 2 5 4" xfId="43534" xr:uid="{00000000-0005-0000-0000-000056A90000}"/>
    <cellStyle name="20% - Accent1 4 5 3 2 6" xfId="43535" xr:uid="{00000000-0005-0000-0000-000057A90000}"/>
    <cellStyle name="20% - Accent1 4 5 3 2 6 2" xfId="43536" xr:uid="{00000000-0005-0000-0000-000058A90000}"/>
    <cellStyle name="20% - Accent1 4 5 3 2 6 2 2" xfId="43537" xr:uid="{00000000-0005-0000-0000-000059A90000}"/>
    <cellStyle name="20% - Accent1 4 5 3 2 6 2 2 2" xfId="43538" xr:uid="{00000000-0005-0000-0000-00005AA90000}"/>
    <cellStyle name="20% - Accent1 4 5 3 2 6 2 3" xfId="43539" xr:uid="{00000000-0005-0000-0000-00005BA90000}"/>
    <cellStyle name="20% - Accent1 4 5 3 2 6 3" xfId="43540" xr:uid="{00000000-0005-0000-0000-00005CA90000}"/>
    <cellStyle name="20% - Accent1 4 5 3 2 6 3 2" xfId="43541" xr:uid="{00000000-0005-0000-0000-00005DA90000}"/>
    <cellStyle name="20% - Accent1 4 5 3 2 6 4" xfId="43542" xr:uid="{00000000-0005-0000-0000-00005EA90000}"/>
    <cellStyle name="20% - Accent1 4 5 3 2 7" xfId="43543" xr:uid="{00000000-0005-0000-0000-00005FA90000}"/>
    <cellStyle name="20% - Accent1 4 5 3 2 7 2" xfId="43544" xr:uid="{00000000-0005-0000-0000-000060A90000}"/>
    <cellStyle name="20% - Accent1 4 5 3 2 7 2 2" xfId="43545" xr:uid="{00000000-0005-0000-0000-000061A90000}"/>
    <cellStyle name="20% - Accent1 4 5 3 2 7 3" xfId="43546" xr:uid="{00000000-0005-0000-0000-000062A90000}"/>
    <cellStyle name="20% - Accent1 4 5 3 2 8" xfId="43547" xr:uid="{00000000-0005-0000-0000-000063A90000}"/>
    <cellStyle name="20% - Accent1 4 5 3 2 8 2" xfId="43548" xr:uid="{00000000-0005-0000-0000-000064A90000}"/>
    <cellStyle name="20% - Accent1 4 5 3 2 8 2 2" xfId="43549" xr:uid="{00000000-0005-0000-0000-000065A90000}"/>
    <cellStyle name="20% - Accent1 4 5 3 2 8 3" xfId="43550" xr:uid="{00000000-0005-0000-0000-000066A90000}"/>
    <cellStyle name="20% - Accent1 4 5 3 2 9" xfId="43551" xr:uid="{00000000-0005-0000-0000-000067A90000}"/>
    <cellStyle name="20% - Accent1 4 5 3 2 9 2" xfId="43552" xr:uid="{00000000-0005-0000-0000-000068A90000}"/>
    <cellStyle name="20% - Accent1 4 5 3 3" xfId="43553" xr:uid="{00000000-0005-0000-0000-000069A90000}"/>
    <cellStyle name="20% - Accent1 4 5 3 3 10" xfId="43554" xr:uid="{00000000-0005-0000-0000-00006AA90000}"/>
    <cellStyle name="20% - Accent1 4 5 3 3 10 2" xfId="43555" xr:uid="{00000000-0005-0000-0000-00006BA90000}"/>
    <cellStyle name="20% - Accent1 4 5 3 3 11" xfId="43556" xr:uid="{00000000-0005-0000-0000-00006CA90000}"/>
    <cellStyle name="20% - Accent1 4 5 3 3 2" xfId="43557" xr:uid="{00000000-0005-0000-0000-00006DA90000}"/>
    <cellStyle name="20% - Accent1 4 5 3 3 2 2" xfId="43558" xr:uid="{00000000-0005-0000-0000-00006EA90000}"/>
    <cellStyle name="20% - Accent1 4 5 3 3 2 2 2" xfId="43559" xr:uid="{00000000-0005-0000-0000-00006FA90000}"/>
    <cellStyle name="20% - Accent1 4 5 3 3 2 2 2 2" xfId="43560" xr:uid="{00000000-0005-0000-0000-000070A90000}"/>
    <cellStyle name="20% - Accent1 4 5 3 3 2 2 2 2 2" xfId="43561" xr:uid="{00000000-0005-0000-0000-000071A90000}"/>
    <cellStyle name="20% - Accent1 4 5 3 3 2 2 2 3" xfId="43562" xr:uid="{00000000-0005-0000-0000-000072A90000}"/>
    <cellStyle name="20% - Accent1 4 5 3 3 2 2 3" xfId="43563" xr:uid="{00000000-0005-0000-0000-000073A90000}"/>
    <cellStyle name="20% - Accent1 4 5 3 3 2 2 3 2" xfId="43564" xr:uid="{00000000-0005-0000-0000-000074A90000}"/>
    <cellStyle name="20% - Accent1 4 5 3 3 2 2 4" xfId="43565" xr:uid="{00000000-0005-0000-0000-000075A90000}"/>
    <cellStyle name="20% - Accent1 4 5 3 3 2 3" xfId="43566" xr:uid="{00000000-0005-0000-0000-000076A90000}"/>
    <cellStyle name="20% - Accent1 4 5 3 3 2 3 2" xfId="43567" xr:uid="{00000000-0005-0000-0000-000077A90000}"/>
    <cellStyle name="20% - Accent1 4 5 3 3 2 3 2 2" xfId="43568" xr:uid="{00000000-0005-0000-0000-000078A90000}"/>
    <cellStyle name="20% - Accent1 4 5 3 3 2 3 2 2 2" xfId="43569" xr:uid="{00000000-0005-0000-0000-000079A90000}"/>
    <cellStyle name="20% - Accent1 4 5 3 3 2 3 2 3" xfId="43570" xr:uid="{00000000-0005-0000-0000-00007AA90000}"/>
    <cellStyle name="20% - Accent1 4 5 3 3 2 3 3" xfId="43571" xr:uid="{00000000-0005-0000-0000-00007BA90000}"/>
    <cellStyle name="20% - Accent1 4 5 3 3 2 3 3 2" xfId="43572" xr:uid="{00000000-0005-0000-0000-00007CA90000}"/>
    <cellStyle name="20% - Accent1 4 5 3 3 2 3 4" xfId="43573" xr:uid="{00000000-0005-0000-0000-00007DA90000}"/>
    <cellStyle name="20% - Accent1 4 5 3 3 2 4" xfId="43574" xr:uid="{00000000-0005-0000-0000-00007EA90000}"/>
    <cellStyle name="20% - Accent1 4 5 3 3 2 4 2" xfId="43575" xr:uid="{00000000-0005-0000-0000-00007FA90000}"/>
    <cellStyle name="20% - Accent1 4 5 3 3 2 4 2 2" xfId="43576" xr:uid="{00000000-0005-0000-0000-000080A90000}"/>
    <cellStyle name="20% - Accent1 4 5 3 3 2 4 2 2 2" xfId="43577" xr:uid="{00000000-0005-0000-0000-000081A90000}"/>
    <cellStyle name="20% - Accent1 4 5 3 3 2 4 2 3" xfId="43578" xr:uid="{00000000-0005-0000-0000-000082A90000}"/>
    <cellStyle name="20% - Accent1 4 5 3 3 2 4 3" xfId="43579" xr:uid="{00000000-0005-0000-0000-000083A90000}"/>
    <cellStyle name="20% - Accent1 4 5 3 3 2 4 3 2" xfId="43580" xr:uid="{00000000-0005-0000-0000-000084A90000}"/>
    <cellStyle name="20% - Accent1 4 5 3 3 2 4 4" xfId="43581" xr:uid="{00000000-0005-0000-0000-000085A90000}"/>
    <cellStyle name="20% - Accent1 4 5 3 3 2 5" xfId="43582" xr:uid="{00000000-0005-0000-0000-000086A90000}"/>
    <cellStyle name="20% - Accent1 4 5 3 3 2 5 2" xfId="43583" xr:uid="{00000000-0005-0000-0000-000087A90000}"/>
    <cellStyle name="20% - Accent1 4 5 3 3 2 5 2 2" xfId="43584" xr:uid="{00000000-0005-0000-0000-000088A90000}"/>
    <cellStyle name="20% - Accent1 4 5 3 3 2 5 3" xfId="43585" xr:uid="{00000000-0005-0000-0000-000089A90000}"/>
    <cellStyle name="20% - Accent1 4 5 3 3 2 6" xfId="43586" xr:uid="{00000000-0005-0000-0000-00008AA90000}"/>
    <cellStyle name="20% - Accent1 4 5 3 3 2 6 2" xfId="43587" xr:uid="{00000000-0005-0000-0000-00008BA90000}"/>
    <cellStyle name="20% - Accent1 4 5 3 3 2 6 2 2" xfId="43588" xr:uid="{00000000-0005-0000-0000-00008CA90000}"/>
    <cellStyle name="20% - Accent1 4 5 3 3 2 6 3" xfId="43589" xr:uid="{00000000-0005-0000-0000-00008DA90000}"/>
    <cellStyle name="20% - Accent1 4 5 3 3 2 7" xfId="43590" xr:uid="{00000000-0005-0000-0000-00008EA90000}"/>
    <cellStyle name="20% - Accent1 4 5 3 3 2 7 2" xfId="43591" xr:uid="{00000000-0005-0000-0000-00008FA90000}"/>
    <cellStyle name="20% - Accent1 4 5 3 3 2 8" xfId="43592" xr:uid="{00000000-0005-0000-0000-000090A90000}"/>
    <cellStyle name="20% - Accent1 4 5 3 3 2 8 2" xfId="43593" xr:uid="{00000000-0005-0000-0000-000091A90000}"/>
    <cellStyle name="20% - Accent1 4 5 3 3 2 9" xfId="43594" xr:uid="{00000000-0005-0000-0000-000092A90000}"/>
    <cellStyle name="20% - Accent1 4 5 3 3 3" xfId="43595" xr:uid="{00000000-0005-0000-0000-000093A90000}"/>
    <cellStyle name="20% - Accent1 4 5 3 3 3 2" xfId="43596" xr:uid="{00000000-0005-0000-0000-000094A90000}"/>
    <cellStyle name="20% - Accent1 4 5 3 3 3 2 2" xfId="43597" xr:uid="{00000000-0005-0000-0000-000095A90000}"/>
    <cellStyle name="20% - Accent1 4 5 3 3 3 2 2 2" xfId="43598" xr:uid="{00000000-0005-0000-0000-000096A90000}"/>
    <cellStyle name="20% - Accent1 4 5 3 3 3 2 2 2 2" xfId="43599" xr:uid="{00000000-0005-0000-0000-000097A90000}"/>
    <cellStyle name="20% - Accent1 4 5 3 3 3 2 2 3" xfId="43600" xr:uid="{00000000-0005-0000-0000-000098A90000}"/>
    <cellStyle name="20% - Accent1 4 5 3 3 3 2 3" xfId="43601" xr:uid="{00000000-0005-0000-0000-000099A90000}"/>
    <cellStyle name="20% - Accent1 4 5 3 3 3 2 3 2" xfId="43602" xr:uid="{00000000-0005-0000-0000-00009AA90000}"/>
    <cellStyle name="20% - Accent1 4 5 3 3 3 2 4" xfId="43603" xr:uid="{00000000-0005-0000-0000-00009BA90000}"/>
    <cellStyle name="20% - Accent1 4 5 3 3 3 3" xfId="43604" xr:uid="{00000000-0005-0000-0000-00009CA90000}"/>
    <cellStyle name="20% - Accent1 4 5 3 3 3 3 2" xfId="43605" xr:uid="{00000000-0005-0000-0000-00009DA90000}"/>
    <cellStyle name="20% - Accent1 4 5 3 3 3 3 2 2" xfId="43606" xr:uid="{00000000-0005-0000-0000-00009EA90000}"/>
    <cellStyle name="20% - Accent1 4 5 3 3 3 3 2 2 2" xfId="43607" xr:uid="{00000000-0005-0000-0000-00009FA90000}"/>
    <cellStyle name="20% - Accent1 4 5 3 3 3 3 2 3" xfId="43608" xr:uid="{00000000-0005-0000-0000-0000A0A90000}"/>
    <cellStyle name="20% - Accent1 4 5 3 3 3 3 3" xfId="43609" xr:uid="{00000000-0005-0000-0000-0000A1A90000}"/>
    <cellStyle name="20% - Accent1 4 5 3 3 3 3 3 2" xfId="43610" xr:uid="{00000000-0005-0000-0000-0000A2A90000}"/>
    <cellStyle name="20% - Accent1 4 5 3 3 3 3 4" xfId="43611" xr:uid="{00000000-0005-0000-0000-0000A3A90000}"/>
    <cellStyle name="20% - Accent1 4 5 3 3 3 4" xfId="43612" xr:uid="{00000000-0005-0000-0000-0000A4A90000}"/>
    <cellStyle name="20% - Accent1 4 5 3 3 3 4 2" xfId="43613" xr:uid="{00000000-0005-0000-0000-0000A5A90000}"/>
    <cellStyle name="20% - Accent1 4 5 3 3 3 4 2 2" xfId="43614" xr:uid="{00000000-0005-0000-0000-0000A6A90000}"/>
    <cellStyle name="20% - Accent1 4 5 3 3 3 4 2 2 2" xfId="43615" xr:uid="{00000000-0005-0000-0000-0000A7A90000}"/>
    <cellStyle name="20% - Accent1 4 5 3 3 3 4 2 3" xfId="43616" xr:uid="{00000000-0005-0000-0000-0000A8A90000}"/>
    <cellStyle name="20% - Accent1 4 5 3 3 3 4 3" xfId="43617" xr:uid="{00000000-0005-0000-0000-0000A9A90000}"/>
    <cellStyle name="20% - Accent1 4 5 3 3 3 4 3 2" xfId="43618" xr:uid="{00000000-0005-0000-0000-0000AAA90000}"/>
    <cellStyle name="20% - Accent1 4 5 3 3 3 4 4" xfId="43619" xr:uid="{00000000-0005-0000-0000-0000ABA90000}"/>
    <cellStyle name="20% - Accent1 4 5 3 3 3 5" xfId="43620" xr:uid="{00000000-0005-0000-0000-0000ACA90000}"/>
    <cellStyle name="20% - Accent1 4 5 3 3 3 5 2" xfId="43621" xr:uid="{00000000-0005-0000-0000-0000ADA90000}"/>
    <cellStyle name="20% - Accent1 4 5 3 3 3 5 2 2" xfId="43622" xr:uid="{00000000-0005-0000-0000-0000AEA90000}"/>
    <cellStyle name="20% - Accent1 4 5 3 3 3 5 3" xfId="43623" xr:uid="{00000000-0005-0000-0000-0000AFA90000}"/>
    <cellStyle name="20% - Accent1 4 5 3 3 3 6" xfId="43624" xr:uid="{00000000-0005-0000-0000-0000B0A90000}"/>
    <cellStyle name="20% - Accent1 4 5 3 3 3 6 2" xfId="43625" xr:uid="{00000000-0005-0000-0000-0000B1A90000}"/>
    <cellStyle name="20% - Accent1 4 5 3 3 3 6 2 2" xfId="43626" xr:uid="{00000000-0005-0000-0000-0000B2A90000}"/>
    <cellStyle name="20% - Accent1 4 5 3 3 3 6 3" xfId="43627" xr:uid="{00000000-0005-0000-0000-0000B3A90000}"/>
    <cellStyle name="20% - Accent1 4 5 3 3 3 7" xfId="43628" xr:uid="{00000000-0005-0000-0000-0000B4A90000}"/>
    <cellStyle name="20% - Accent1 4 5 3 3 3 7 2" xfId="43629" xr:uid="{00000000-0005-0000-0000-0000B5A90000}"/>
    <cellStyle name="20% - Accent1 4 5 3 3 3 8" xfId="43630" xr:uid="{00000000-0005-0000-0000-0000B6A90000}"/>
    <cellStyle name="20% - Accent1 4 5 3 3 3 8 2" xfId="43631" xr:uid="{00000000-0005-0000-0000-0000B7A90000}"/>
    <cellStyle name="20% - Accent1 4 5 3 3 3 9" xfId="43632" xr:uid="{00000000-0005-0000-0000-0000B8A90000}"/>
    <cellStyle name="20% - Accent1 4 5 3 3 4" xfId="43633" xr:uid="{00000000-0005-0000-0000-0000B9A90000}"/>
    <cellStyle name="20% - Accent1 4 5 3 3 4 2" xfId="43634" xr:uid="{00000000-0005-0000-0000-0000BAA90000}"/>
    <cellStyle name="20% - Accent1 4 5 3 3 4 2 2" xfId="43635" xr:uid="{00000000-0005-0000-0000-0000BBA90000}"/>
    <cellStyle name="20% - Accent1 4 5 3 3 4 2 2 2" xfId="43636" xr:uid="{00000000-0005-0000-0000-0000BCA90000}"/>
    <cellStyle name="20% - Accent1 4 5 3 3 4 2 3" xfId="43637" xr:uid="{00000000-0005-0000-0000-0000BDA90000}"/>
    <cellStyle name="20% - Accent1 4 5 3 3 4 3" xfId="43638" xr:uid="{00000000-0005-0000-0000-0000BEA90000}"/>
    <cellStyle name="20% - Accent1 4 5 3 3 4 3 2" xfId="43639" xr:uid="{00000000-0005-0000-0000-0000BFA90000}"/>
    <cellStyle name="20% - Accent1 4 5 3 3 4 4" xfId="43640" xr:uid="{00000000-0005-0000-0000-0000C0A90000}"/>
    <cellStyle name="20% - Accent1 4 5 3 3 5" xfId="43641" xr:uid="{00000000-0005-0000-0000-0000C1A90000}"/>
    <cellStyle name="20% - Accent1 4 5 3 3 5 2" xfId="43642" xr:uid="{00000000-0005-0000-0000-0000C2A90000}"/>
    <cellStyle name="20% - Accent1 4 5 3 3 5 2 2" xfId="43643" xr:uid="{00000000-0005-0000-0000-0000C3A90000}"/>
    <cellStyle name="20% - Accent1 4 5 3 3 5 2 2 2" xfId="43644" xr:uid="{00000000-0005-0000-0000-0000C4A90000}"/>
    <cellStyle name="20% - Accent1 4 5 3 3 5 2 3" xfId="43645" xr:uid="{00000000-0005-0000-0000-0000C5A90000}"/>
    <cellStyle name="20% - Accent1 4 5 3 3 5 3" xfId="43646" xr:uid="{00000000-0005-0000-0000-0000C6A90000}"/>
    <cellStyle name="20% - Accent1 4 5 3 3 5 3 2" xfId="43647" xr:uid="{00000000-0005-0000-0000-0000C7A90000}"/>
    <cellStyle name="20% - Accent1 4 5 3 3 5 4" xfId="43648" xr:uid="{00000000-0005-0000-0000-0000C8A90000}"/>
    <cellStyle name="20% - Accent1 4 5 3 3 6" xfId="43649" xr:uid="{00000000-0005-0000-0000-0000C9A90000}"/>
    <cellStyle name="20% - Accent1 4 5 3 3 6 2" xfId="43650" xr:uid="{00000000-0005-0000-0000-0000CAA90000}"/>
    <cellStyle name="20% - Accent1 4 5 3 3 6 2 2" xfId="43651" xr:uid="{00000000-0005-0000-0000-0000CBA90000}"/>
    <cellStyle name="20% - Accent1 4 5 3 3 6 2 2 2" xfId="43652" xr:uid="{00000000-0005-0000-0000-0000CCA90000}"/>
    <cellStyle name="20% - Accent1 4 5 3 3 6 2 3" xfId="43653" xr:uid="{00000000-0005-0000-0000-0000CDA90000}"/>
    <cellStyle name="20% - Accent1 4 5 3 3 6 3" xfId="43654" xr:uid="{00000000-0005-0000-0000-0000CEA90000}"/>
    <cellStyle name="20% - Accent1 4 5 3 3 6 3 2" xfId="43655" xr:uid="{00000000-0005-0000-0000-0000CFA90000}"/>
    <cellStyle name="20% - Accent1 4 5 3 3 6 4" xfId="43656" xr:uid="{00000000-0005-0000-0000-0000D0A90000}"/>
    <cellStyle name="20% - Accent1 4 5 3 3 7" xfId="43657" xr:uid="{00000000-0005-0000-0000-0000D1A90000}"/>
    <cellStyle name="20% - Accent1 4 5 3 3 7 2" xfId="43658" xr:uid="{00000000-0005-0000-0000-0000D2A90000}"/>
    <cellStyle name="20% - Accent1 4 5 3 3 7 2 2" xfId="43659" xr:uid="{00000000-0005-0000-0000-0000D3A90000}"/>
    <cellStyle name="20% - Accent1 4 5 3 3 7 3" xfId="43660" xr:uid="{00000000-0005-0000-0000-0000D4A90000}"/>
    <cellStyle name="20% - Accent1 4 5 3 3 8" xfId="43661" xr:uid="{00000000-0005-0000-0000-0000D5A90000}"/>
    <cellStyle name="20% - Accent1 4 5 3 3 8 2" xfId="43662" xr:uid="{00000000-0005-0000-0000-0000D6A90000}"/>
    <cellStyle name="20% - Accent1 4 5 3 3 8 2 2" xfId="43663" xr:uid="{00000000-0005-0000-0000-0000D7A90000}"/>
    <cellStyle name="20% - Accent1 4 5 3 3 8 3" xfId="43664" xr:uid="{00000000-0005-0000-0000-0000D8A90000}"/>
    <cellStyle name="20% - Accent1 4 5 3 3 9" xfId="43665" xr:uid="{00000000-0005-0000-0000-0000D9A90000}"/>
    <cellStyle name="20% - Accent1 4 5 3 3 9 2" xfId="43666" xr:uid="{00000000-0005-0000-0000-0000DAA90000}"/>
    <cellStyle name="20% - Accent1 4 5 3 4" xfId="43667" xr:uid="{00000000-0005-0000-0000-0000DBA90000}"/>
    <cellStyle name="20% - Accent1 4 5 3 4 10" xfId="43668" xr:uid="{00000000-0005-0000-0000-0000DCA90000}"/>
    <cellStyle name="20% - Accent1 4 5 3 4 10 2" xfId="43669" xr:uid="{00000000-0005-0000-0000-0000DDA90000}"/>
    <cellStyle name="20% - Accent1 4 5 3 4 11" xfId="43670" xr:uid="{00000000-0005-0000-0000-0000DEA90000}"/>
    <cellStyle name="20% - Accent1 4 5 3 4 2" xfId="43671" xr:uid="{00000000-0005-0000-0000-0000DFA90000}"/>
    <cellStyle name="20% - Accent1 4 5 3 4 2 2" xfId="43672" xr:uid="{00000000-0005-0000-0000-0000E0A90000}"/>
    <cellStyle name="20% - Accent1 4 5 3 4 2 2 2" xfId="43673" xr:uid="{00000000-0005-0000-0000-0000E1A90000}"/>
    <cellStyle name="20% - Accent1 4 5 3 4 2 2 2 2" xfId="43674" xr:uid="{00000000-0005-0000-0000-0000E2A90000}"/>
    <cellStyle name="20% - Accent1 4 5 3 4 2 2 2 2 2" xfId="43675" xr:uid="{00000000-0005-0000-0000-0000E3A90000}"/>
    <cellStyle name="20% - Accent1 4 5 3 4 2 2 2 3" xfId="43676" xr:uid="{00000000-0005-0000-0000-0000E4A90000}"/>
    <cellStyle name="20% - Accent1 4 5 3 4 2 2 3" xfId="43677" xr:uid="{00000000-0005-0000-0000-0000E5A90000}"/>
    <cellStyle name="20% - Accent1 4 5 3 4 2 2 3 2" xfId="43678" xr:uid="{00000000-0005-0000-0000-0000E6A90000}"/>
    <cellStyle name="20% - Accent1 4 5 3 4 2 2 4" xfId="43679" xr:uid="{00000000-0005-0000-0000-0000E7A90000}"/>
    <cellStyle name="20% - Accent1 4 5 3 4 2 3" xfId="43680" xr:uid="{00000000-0005-0000-0000-0000E8A90000}"/>
    <cellStyle name="20% - Accent1 4 5 3 4 2 3 2" xfId="43681" xr:uid="{00000000-0005-0000-0000-0000E9A90000}"/>
    <cellStyle name="20% - Accent1 4 5 3 4 2 3 2 2" xfId="43682" xr:uid="{00000000-0005-0000-0000-0000EAA90000}"/>
    <cellStyle name="20% - Accent1 4 5 3 4 2 3 2 2 2" xfId="43683" xr:uid="{00000000-0005-0000-0000-0000EBA90000}"/>
    <cellStyle name="20% - Accent1 4 5 3 4 2 3 2 3" xfId="43684" xr:uid="{00000000-0005-0000-0000-0000ECA90000}"/>
    <cellStyle name="20% - Accent1 4 5 3 4 2 3 3" xfId="43685" xr:uid="{00000000-0005-0000-0000-0000EDA90000}"/>
    <cellStyle name="20% - Accent1 4 5 3 4 2 3 3 2" xfId="43686" xr:uid="{00000000-0005-0000-0000-0000EEA90000}"/>
    <cellStyle name="20% - Accent1 4 5 3 4 2 3 4" xfId="43687" xr:uid="{00000000-0005-0000-0000-0000EFA90000}"/>
    <cellStyle name="20% - Accent1 4 5 3 4 2 4" xfId="43688" xr:uid="{00000000-0005-0000-0000-0000F0A90000}"/>
    <cellStyle name="20% - Accent1 4 5 3 4 2 4 2" xfId="43689" xr:uid="{00000000-0005-0000-0000-0000F1A90000}"/>
    <cellStyle name="20% - Accent1 4 5 3 4 2 4 2 2" xfId="43690" xr:uid="{00000000-0005-0000-0000-0000F2A90000}"/>
    <cellStyle name="20% - Accent1 4 5 3 4 2 4 2 2 2" xfId="43691" xr:uid="{00000000-0005-0000-0000-0000F3A90000}"/>
    <cellStyle name="20% - Accent1 4 5 3 4 2 4 2 3" xfId="43692" xr:uid="{00000000-0005-0000-0000-0000F4A90000}"/>
    <cellStyle name="20% - Accent1 4 5 3 4 2 4 3" xfId="43693" xr:uid="{00000000-0005-0000-0000-0000F5A90000}"/>
    <cellStyle name="20% - Accent1 4 5 3 4 2 4 3 2" xfId="43694" xr:uid="{00000000-0005-0000-0000-0000F6A90000}"/>
    <cellStyle name="20% - Accent1 4 5 3 4 2 4 4" xfId="43695" xr:uid="{00000000-0005-0000-0000-0000F7A90000}"/>
    <cellStyle name="20% - Accent1 4 5 3 4 2 5" xfId="43696" xr:uid="{00000000-0005-0000-0000-0000F8A90000}"/>
    <cellStyle name="20% - Accent1 4 5 3 4 2 5 2" xfId="43697" xr:uid="{00000000-0005-0000-0000-0000F9A90000}"/>
    <cellStyle name="20% - Accent1 4 5 3 4 2 5 2 2" xfId="43698" xr:uid="{00000000-0005-0000-0000-0000FAA90000}"/>
    <cellStyle name="20% - Accent1 4 5 3 4 2 5 3" xfId="43699" xr:uid="{00000000-0005-0000-0000-0000FBA90000}"/>
    <cellStyle name="20% - Accent1 4 5 3 4 2 6" xfId="43700" xr:uid="{00000000-0005-0000-0000-0000FCA90000}"/>
    <cellStyle name="20% - Accent1 4 5 3 4 2 6 2" xfId="43701" xr:uid="{00000000-0005-0000-0000-0000FDA90000}"/>
    <cellStyle name="20% - Accent1 4 5 3 4 2 6 2 2" xfId="43702" xr:uid="{00000000-0005-0000-0000-0000FEA90000}"/>
    <cellStyle name="20% - Accent1 4 5 3 4 2 6 3" xfId="43703" xr:uid="{00000000-0005-0000-0000-0000FFA90000}"/>
    <cellStyle name="20% - Accent1 4 5 3 4 2 7" xfId="43704" xr:uid="{00000000-0005-0000-0000-000000AA0000}"/>
    <cellStyle name="20% - Accent1 4 5 3 4 2 7 2" xfId="43705" xr:uid="{00000000-0005-0000-0000-000001AA0000}"/>
    <cellStyle name="20% - Accent1 4 5 3 4 2 8" xfId="43706" xr:uid="{00000000-0005-0000-0000-000002AA0000}"/>
    <cellStyle name="20% - Accent1 4 5 3 4 2 8 2" xfId="43707" xr:uid="{00000000-0005-0000-0000-000003AA0000}"/>
    <cellStyle name="20% - Accent1 4 5 3 4 2 9" xfId="43708" xr:uid="{00000000-0005-0000-0000-000004AA0000}"/>
    <cellStyle name="20% - Accent1 4 5 3 4 3" xfId="43709" xr:uid="{00000000-0005-0000-0000-000005AA0000}"/>
    <cellStyle name="20% - Accent1 4 5 3 4 3 2" xfId="43710" xr:uid="{00000000-0005-0000-0000-000006AA0000}"/>
    <cellStyle name="20% - Accent1 4 5 3 4 3 2 2" xfId="43711" xr:uid="{00000000-0005-0000-0000-000007AA0000}"/>
    <cellStyle name="20% - Accent1 4 5 3 4 3 2 2 2" xfId="43712" xr:uid="{00000000-0005-0000-0000-000008AA0000}"/>
    <cellStyle name="20% - Accent1 4 5 3 4 3 2 2 2 2" xfId="43713" xr:uid="{00000000-0005-0000-0000-000009AA0000}"/>
    <cellStyle name="20% - Accent1 4 5 3 4 3 2 2 3" xfId="43714" xr:uid="{00000000-0005-0000-0000-00000AAA0000}"/>
    <cellStyle name="20% - Accent1 4 5 3 4 3 2 3" xfId="43715" xr:uid="{00000000-0005-0000-0000-00000BAA0000}"/>
    <cellStyle name="20% - Accent1 4 5 3 4 3 2 3 2" xfId="43716" xr:uid="{00000000-0005-0000-0000-00000CAA0000}"/>
    <cellStyle name="20% - Accent1 4 5 3 4 3 2 4" xfId="43717" xr:uid="{00000000-0005-0000-0000-00000DAA0000}"/>
    <cellStyle name="20% - Accent1 4 5 3 4 3 3" xfId="43718" xr:uid="{00000000-0005-0000-0000-00000EAA0000}"/>
    <cellStyle name="20% - Accent1 4 5 3 4 3 3 2" xfId="43719" xr:uid="{00000000-0005-0000-0000-00000FAA0000}"/>
    <cellStyle name="20% - Accent1 4 5 3 4 3 3 2 2" xfId="43720" xr:uid="{00000000-0005-0000-0000-000010AA0000}"/>
    <cellStyle name="20% - Accent1 4 5 3 4 3 3 2 2 2" xfId="43721" xr:uid="{00000000-0005-0000-0000-000011AA0000}"/>
    <cellStyle name="20% - Accent1 4 5 3 4 3 3 2 3" xfId="43722" xr:uid="{00000000-0005-0000-0000-000012AA0000}"/>
    <cellStyle name="20% - Accent1 4 5 3 4 3 3 3" xfId="43723" xr:uid="{00000000-0005-0000-0000-000013AA0000}"/>
    <cellStyle name="20% - Accent1 4 5 3 4 3 3 3 2" xfId="43724" xr:uid="{00000000-0005-0000-0000-000014AA0000}"/>
    <cellStyle name="20% - Accent1 4 5 3 4 3 3 4" xfId="43725" xr:uid="{00000000-0005-0000-0000-000015AA0000}"/>
    <cellStyle name="20% - Accent1 4 5 3 4 3 4" xfId="43726" xr:uid="{00000000-0005-0000-0000-000016AA0000}"/>
    <cellStyle name="20% - Accent1 4 5 3 4 3 4 2" xfId="43727" xr:uid="{00000000-0005-0000-0000-000017AA0000}"/>
    <cellStyle name="20% - Accent1 4 5 3 4 3 4 2 2" xfId="43728" xr:uid="{00000000-0005-0000-0000-000018AA0000}"/>
    <cellStyle name="20% - Accent1 4 5 3 4 3 4 2 2 2" xfId="43729" xr:uid="{00000000-0005-0000-0000-000019AA0000}"/>
    <cellStyle name="20% - Accent1 4 5 3 4 3 4 2 3" xfId="43730" xr:uid="{00000000-0005-0000-0000-00001AAA0000}"/>
    <cellStyle name="20% - Accent1 4 5 3 4 3 4 3" xfId="43731" xr:uid="{00000000-0005-0000-0000-00001BAA0000}"/>
    <cellStyle name="20% - Accent1 4 5 3 4 3 4 3 2" xfId="43732" xr:uid="{00000000-0005-0000-0000-00001CAA0000}"/>
    <cellStyle name="20% - Accent1 4 5 3 4 3 4 4" xfId="43733" xr:uid="{00000000-0005-0000-0000-00001DAA0000}"/>
    <cellStyle name="20% - Accent1 4 5 3 4 3 5" xfId="43734" xr:uid="{00000000-0005-0000-0000-00001EAA0000}"/>
    <cellStyle name="20% - Accent1 4 5 3 4 3 5 2" xfId="43735" xr:uid="{00000000-0005-0000-0000-00001FAA0000}"/>
    <cellStyle name="20% - Accent1 4 5 3 4 3 5 2 2" xfId="43736" xr:uid="{00000000-0005-0000-0000-000020AA0000}"/>
    <cellStyle name="20% - Accent1 4 5 3 4 3 5 3" xfId="43737" xr:uid="{00000000-0005-0000-0000-000021AA0000}"/>
    <cellStyle name="20% - Accent1 4 5 3 4 3 6" xfId="43738" xr:uid="{00000000-0005-0000-0000-000022AA0000}"/>
    <cellStyle name="20% - Accent1 4 5 3 4 3 6 2" xfId="43739" xr:uid="{00000000-0005-0000-0000-000023AA0000}"/>
    <cellStyle name="20% - Accent1 4 5 3 4 3 6 2 2" xfId="43740" xr:uid="{00000000-0005-0000-0000-000024AA0000}"/>
    <cellStyle name="20% - Accent1 4 5 3 4 3 6 3" xfId="43741" xr:uid="{00000000-0005-0000-0000-000025AA0000}"/>
    <cellStyle name="20% - Accent1 4 5 3 4 3 7" xfId="43742" xr:uid="{00000000-0005-0000-0000-000026AA0000}"/>
    <cellStyle name="20% - Accent1 4 5 3 4 3 7 2" xfId="43743" xr:uid="{00000000-0005-0000-0000-000027AA0000}"/>
    <cellStyle name="20% - Accent1 4 5 3 4 3 8" xfId="43744" xr:uid="{00000000-0005-0000-0000-000028AA0000}"/>
    <cellStyle name="20% - Accent1 4 5 3 4 3 8 2" xfId="43745" xr:uid="{00000000-0005-0000-0000-000029AA0000}"/>
    <cellStyle name="20% - Accent1 4 5 3 4 3 9" xfId="43746" xr:uid="{00000000-0005-0000-0000-00002AAA0000}"/>
    <cellStyle name="20% - Accent1 4 5 3 4 4" xfId="43747" xr:uid="{00000000-0005-0000-0000-00002BAA0000}"/>
    <cellStyle name="20% - Accent1 4 5 3 4 4 2" xfId="43748" xr:uid="{00000000-0005-0000-0000-00002CAA0000}"/>
    <cellStyle name="20% - Accent1 4 5 3 4 4 2 2" xfId="43749" xr:uid="{00000000-0005-0000-0000-00002DAA0000}"/>
    <cellStyle name="20% - Accent1 4 5 3 4 4 2 2 2" xfId="43750" xr:uid="{00000000-0005-0000-0000-00002EAA0000}"/>
    <cellStyle name="20% - Accent1 4 5 3 4 4 2 3" xfId="43751" xr:uid="{00000000-0005-0000-0000-00002FAA0000}"/>
    <cellStyle name="20% - Accent1 4 5 3 4 4 3" xfId="43752" xr:uid="{00000000-0005-0000-0000-000030AA0000}"/>
    <cellStyle name="20% - Accent1 4 5 3 4 4 3 2" xfId="43753" xr:uid="{00000000-0005-0000-0000-000031AA0000}"/>
    <cellStyle name="20% - Accent1 4 5 3 4 4 4" xfId="43754" xr:uid="{00000000-0005-0000-0000-000032AA0000}"/>
    <cellStyle name="20% - Accent1 4 5 3 4 5" xfId="43755" xr:uid="{00000000-0005-0000-0000-000033AA0000}"/>
    <cellStyle name="20% - Accent1 4 5 3 4 5 2" xfId="43756" xr:uid="{00000000-0005-0000-0000-000034AA0000}"/>
    <cellStyle name="20% - Accent1 4 5 3 4 5 2 2" xfId="43757" xr:uid="{00000000-0005-0000-0000-000035AA0000}"/>
    <cellStyle name="20% - Accent1 4 5 3 4 5 2 2 2" xfId="43758" xr:uid="{00000000-0005-0000-0000-000036AA0000}"/>
    <cellStyle name="20% - Accent1 4 5 3 4 5 2 3" xfId="43759" xr:uid="{00000000-0005-0000-0000-000037AA0000}"/>
    <cellStyle name="20% - Accent1 4 5 3 4 5 3" xfId="43760" xr:uid="{00000000-0005-0000-0000-000038AA0000}"/>
    <cellStyle name="20% - Accent1 4 5 3 4 5 3 2" xfId="43761" xr:uid="{00000000-0005-0000-0000-000039AA0000}"/>
    <cellStyle name="20% - Accent1 4 5 3 4 5 4" xfId="43762" xr:uid="{00000000-0005-0000-0000-00003AAA0000}"/>
    <cellStyle name="20% - Accent1 4 5 3 4 6" xfId="43763" xr:uid="{00000000-0005-0000-0000-00003BAA0000}"/>
    <cellStyle name="20% - Accent1 4 5 3 4 6 2" xfId="43764" xr:uid="{00000000-0005-0000-0000-00003CAA0000}"/>
    <cellStyle name="20% - Accent1 4 5 3 4 6 2 2" xfId="43765" xr:uid="{00000000-0005-0000-0000-00003DAA0000}"/>
    <cellStyle name="20% - Accent1 4 5 3 4 6 2 2 2" xfId="43766" xr:uid="{00000000-0005-0000-0000-00003EAA0000}"/>
    <cellStyle name="20% - Accent1 4 5 3 4 6 2 3" xfId="43767" xr:uid="{00000000-0005-0000-0000-00003FAA0000}"/>
    <cellStyle name="20% - Accent1 4 5 3 4 6 3" xfId="43768" xr:uid="{00000000-0005-0000-0000-000040AA0000}"/>
    <cellStyle name="20% - Accent1 4 5 3 4 6 3 2" xfId="43769" xr:uid="{00000000-0005-0000-0000-000041AA0000}"/>
    <cellStyle name="20% - Accent1 4 5 3 4 6 4" xfId="43770" xr:uid="{00000000-0005-0000-0000-000042AA0000}"/>
    <cellStyle name="20% - Accent1 4 5 3 4 7" xfId="43771" xr:uid="{00000000-0005-0000-0000-000043AA0000}"/>
    <cellStyle name="20% - Accent1 4 5 3 4 7 2" xfId="43772" xr:uid="{00000000-0005-0000-0000-000044AA0000}"/>
    <cellStyle name="20% - Accent1 4 5 3 4 7 2 2" xfId="43773" xr:uid="{00000000-0005-0000-0000-000045AA0000}"/>
    <cellStyle name="20% - Accent1 4 5 3 4 7 3" xfId="43774" xr:uid="{00000000-0005-0000-0000-000046AA0000}"/>
    <cellStyle name="20% - Accent1 4 5 3 4 8" xfId="43775" xr:uid="{00000000-0005-0000-0000-000047AA0000}"/>
    <cellStyle name="20% - Accent1 4 5 3 4 8 2" xfId="43776" xr:uid="{00000000-0005-0000-0000-000048AA0000}"/>
    <cellStyle name="20% - Accent1 4 5 3 4 8 2 2" xfId="43777" xr:uid="{00000000-0005-0000-0000-000049AA0000}"/>
    <cellStyle name="20% - Accent1 4 5 3 4 8 3" xfId="43778" xr:uid="{00000000-0005-0000-0000-00004AAA0000}"/>
    <cellStyle name="20% - Accent1 4 5 3 4 9" xfId="43779" xr:uid="{00000000-0005-0000-0000-00004BAA0000}"/>
    <cellStyle name="20% - Accent1 4 5 3 4 9 2" xfId="43780" xr:uid="{00000000-0005-0000-0000-00004CAA0000}"/>
    <cellStyle name="20% - Accent1 4 5 3 5" xfId="43781" xr:uid="{00000000-0005-0000-0000-00004DAA0000}"/>
    <cellStyle name="20% - Accent1 4 5 3 5 2" xfId="43782" xr:uid="{00000000-0005-0000-0000-00004EAA0000}"/>
    <cellStyle name="20% - Accent1 4 5 3 5 2 2" xfId="43783" xr:uid="{00000000-0005-0000-0000-00004FAA0000}"/>
    <cellStyle name="20% - Accent1 4 5 3 5 2 2 2" xfId="43784" xr:uid="{00000000-0005-0000-0000-000050AA0000}"/>
    <cellStyle name="20% - Accent1 4 5 3 5 2 2 2 2" xfId="43785" xr:uid="{00000000-0005-0000-0000-000051AA0000}"/>
    <cellStyle name="20% - Accent1 4 5 3 5 2 2 3" xfId="43786" xr:uid="{00000000-0005-0000-0000-000052AA0000}"/>
    <cellStyle name="20% - Accent1 4 5 3 5 2 3" xfId="43787" xr:uid="{00000000-0005-0000-0000-000053AA0000}"/>
    <cellStyle name="20% - Accent1 4 5 3 5 2 3 2" xfId="43788" xr:uid="{00000000-0005-0000-0000-000054AA0000}"/>
    <cellStyle name="20% - Accent1 4 5 3 5 2 4" xfId="43789" xr:uid="{00000000-0005-0000-0000-000055AA0000}"/>
    <cellStyle name="20% - Accent1 4 5 3 5 3" xfId="43790" xr:uid="{00000000-0005-0000-0000-000056AA0000}"/>
    <cellStyle name="20% - Accent1 4 5 3 5 3 2" xfId="43791" xr:uid="{00000000-0005-0000-0000-000057AA0000}"/>
    <cellStyle name="20% - Accent1 4 5 3 5 3 2 2" xfId="43792" xr:uid="{00000000-0005-0000-0000-000058AA0000}"/>
    <cellStyle name="20% - Accent1 4 5 3 5 3 2 2 2" xfId="43793" xr:uid="{00000000-0005-0000-0000-000059AA0000}"/>
    <cellStyle name="20% - Accent1 4 5 3 5 3 2 3" xfId="43794" xr:uid="{00000000-0005-0000-0000-00005AAA0000}"/>
    <cellStyle name="20% - Accent1 4 5 3 5 3 3" xfId="43795" xr:uid="{00000000-0005-0000-0000-00005BAA0000}"/>
    <cellStyle name="20% - Accent1 4 5 3 5 3 3 2" xfId="43796" xr:uid="{00000000-0005-0000-0000-00005CAA0000}"/>
    <cellStyle name="20% - Accent1 4 5 3 5 3 4" xfId="43797" xr:uid="{00000000-0005-0000-0000-00005DAA0000}"/>
    <cellStyle name="20% - Accent1 4 5 3 5 4" xfId="43798" xr:uid="{00000000-0005-0000-0000-00005EAA0000}"/>
    <cellStyle name="20% - Accent1 4 5 3 5 4 2" xfId="43799" xr:uid="{00000000-0005-0000-0000-00005FAA0000}"/>
    <cellStyle name="20% - Accent1 4 5 3 5 4 2 2" xfId="43800" xr:uid="{00000000-0005-0000-0000-000060AA0000}"/>
    <cellStyle name="20% - Accent1 4 5 3 5 4 2 2 2" xfId="43801" xr:uid="{00000000-0005-0000-0000-000061AA0000}"/>
    <cellStyle name="20% - Accent1 4 5 3 5 4 2 3" xfId="43802" xr:uid="{00000000-0005-0000-0000-000062AA0000}"/>
    <cellStyle name="20% - Accent1 4 5 3 5 4 3" xfId="43803" xr:uid="{00000000-0005-0000-0000-000063AA0000}"/>
    <cellStyle name="20% - Accent1 4 5 3 5 4 3 2" xfId="43804" xr:uid="{00000000-0005-0000-0000-000064AA0000}"/>
    <cellStyle name="20% - Accent1 4 5 3 5 4 4" xfId="43805" xr:uid="{00000000-0005-0000-0000-000065AA0000}"/>
    <cellStyle name="20% - Accent1 4 5 3 5 5" xfId="43806" xr:uid="{00000000-0005-0000-0000-000066AA0000}"/>
    <cellStyle name="20% - Accent1 4 5 3 5 5 2" xfId="43807" xr:uid="{00000000-0005-0000-0000-000067AA0000}"/>
    <cellStyle name="20% - Accent1 4 5 3 5 5 2 2" xfId="43808" xr:uid="{00000000-0005-0000-0000-000068AA0000}"/>
    <cellStyle name="20% - Accent1 4 5 3 5 5 3" xfId="43809" xr:uid="{00000000-0005-0000-0000-000069AA0000}"/>
    <cellStyle name="20% - Accent1 4 5 3 5 6" xfId="43810" xr:uid="{00000000-0005-0000-0000-00006AAA0000}"/>
    <cellStyle name="20% - Accent1 4 5 3 5 6 2" xfId="43811" xr:uid="{00000000-0005-0000-0000-00006BAA0000}"/>
    <cellStyle name="20% - Accent1 4 5 3 5 6 2 2" xfId="43812" xr:uid="{00000000-0005-0000-0000-00006CAA0000}"/>
    <cellStyle name="20% - Accent1 4 5 3 5 6 3" xfId="43813" xr:uid="{00000000-0005-0000-0000-00006DAA0000}"/>
    <cellStyle name="20% - Accent1 4 5 3 5 7" xfId="43814" xr:uid="{00000000-0005-0000-0000-00006EAA0000}"/>
    <cellStyle name="20% - Accent1 4 5 3 5 7 2" xfId="43815" xr:uid="{00000000-0005-0000-0000-00006FAA0000}"/>
    <cellStyle name="20% - Accent1 4 5 3 5 8" xfId="43816" xr:uid="{00000000-0005-0000-0000-000070AA0000}"/>
    <cellStyle name="20% - Accent1 4 5 3 5 8 2" xfId="43817" xr:uid="{00000000-0005-0000-0000-000071AA0000}"/>
    <cellStyle name="20% - Accent1 4 5 3 5 9" xfId="43818" xr:uid="{00000000-0005-0000-0000-000072AA0000}"/>
    <cellStyle name="20% - Accent1 4 5 3 6" xfId="43819" xr:uid="{00000000-0005-0000-0000-000073AA0000}"/>
    <cellStyle name="20% - Accent1 4 5 3 6 2" xfId="43820" xr:uid="{00000000-0005-0000-0000-000074AA0000}"/>
    <cellStyle name="20% - Accent1 4 5 3 6 2 2" xfId="43821" xr:uid="{00000000-0005-0000-0000-000075AA0000}"/>
    <cellStyle name="20% - Accent1 4 5 3 6 2 2 2" xfId="43822" xr:uid="{00000000-0005-0000-0000-000076AA0000}"/>
    <cellStyle name="20% - Accent1 4 5 3 6 2 2 2 2" xfId="43823" xr:uid="{00000000-0005-0000-0000-000077AA0000}"/>
    <cellStyle name="20% - Accent1 4 5 3 6 2 2 3" xfId="43824" xr:uid="{00000000-0005-0000-0000-000078AA0000}"/>
    <cellStyle name="20% - Accent1 4 5 3 6 2 3" xfId="43825" xr:uid="{00000000-0005-0000-0000-000079AA0000}"/>
    <cellStyle name="20% - Accent1 4 5 3 6 2 3 2" xfId="43826" xr:uid="{00000000-0005-0000-0000-00007AAA0000}"/>
    <cellStyle name="20% - Accent1 4 5 3 6 2 4" xfId="43827" xr:uid="{00000000-0005-0000-0000-00007BAA0000}"/>
    <cellStyle name="20% - Accent1 4 5 3 6 3" xfId="43828" xr:uid="{00000000-0005-0000-0000-00007CAA0000}"/>
    <cellStyle name="20% - Accent1 4 5 3 6 3 2" xfId="43829" xr:uid="{00000000-0005-0000-0000-00007DAA0000}"/>
    <cellStyle name="20% - Accent1 4 5 3 6 3 2 2" xfId="43830" xr:uid="{00000000-0005-0000-0000-00007EAA0000}"/>
    <cellStyle name="20% - Accent1 4 5 3 6 3 2 2 2" xfId="43831" xr:uid="{00000000-0005-0000-0000-00007FAA0000}"/>
    <cellStyle name="20% - Accent1 4 5 3 6 3 2 3" xfId="43832" xr:uid="{00000000-0005-0000-0000-000080AA0000}"/>
    <cellStyle name="20% - Accent1 4 5 3 6 3 3" xfId="43833" xr:uid="{00000000-0005-0000-0000-000081AA0000}"/>
    <cellStyle name="20% - Accent1 4 5 3 6 3 3 2" xfId="43834" xr:uid="{00000000-0005-0000-0000-000082AA0000}"/>
    <cellStyle name="20% - Accent1 4 5 3 6 3 4" xfId="43835" xr:uid="{00000000-0005-0000-0000-000083AA0000}"/>
    <cellStyle name="20% - Accent1 4 5 3 6 4" xfId="43836" xr:uid="{00000000-0005-0000-0000-000084AA0000}"/>
    <cellStyle name="20% - Accent1 4 5 3 6 4 2" xfId="43837" xr:uid="{00000000-0005-0000-0000-000085AA0000}"/>
    <cellStyle name="20% - Accent1 4 5 3 6 4 2 2" xfId="43838" xr:uid="{00000000-0005-0000-0000-000086AA0000}"/>
    <cellStyle name="20% - Accent1 4 5 3 6 4 2 2 2" xfId="43839" xr:uid="{00000000-0005-0000-0000-000087AA0000}"/>
    <cellStyle name="20% - Accent1 4 5 3 6 4 2 3" xfId="43840" xr:uid="{00000000-0005-0000-0000-000088AA0000}"/>
    <cellStyle name="20% - Accent1 4 5 3 6 4 3" xfId="43841" xr:uid="{00000000-0005-0000-0000-000089AA0000}"/>
    <cellStyle name="20% - Accent1 4 5 3 6 4 3 2" xfId="43842" xr:uid="{00000000-0005-0000-0000-00008AAA0000}"/>
    <cellStyle name="20% - Accent1 4 5 3 6 4 4" xfId="43843" xr:uid="{00000000-0005-0000-0000-00008BAA0000}"/>
    <cellStyle name="20% - Accent1 4 5 3 6 5" xfId="43844" xr:uid="{00000000-0005-0000-0000-00008CAA0000}"/>
    <cellStyle name="20% - Accent1 4 5 3 6 5 2" xfId="43845" xr:uid="{00000000-0005-0000-0000-00008DAA0000}"/>
    <cellStyle name="20% - Accent1 4 5 3 6 5 2 2" xfId="43846" xr:uid="{00000000-0005-0000-0000-00008EAA0000}"/>
    <cellStyle name="20% - Accent1 4 5 3 6 5 3" xfId="43847" xr:uid="{00000000-0005-0000-0000-00008FAA0000}"/>
    <cellStyle name="20% - Accent1 4 5 3 6 6" xfId="43848" xr:uid="{00000000-0005-0000-0000-000090AA0000}"/>
    <cellStyle name="20% - Accent1 4 5 3 6 6 2" xfId="43849" xr:uid="{00000000-0005-0000-0000-000091AA0000}"/>
    <cellStyle name="20% - Accent1 4 5 3 6 6 2 2" xfId="43850" xr:uid="{00000000-0005-0000-0000-000092AA0000}"/>
    <cellStyle name="20% - Accent1 4 5 3 6 6 3" xfId="43851" xr:uid="{00000000-0005-0000-0000-000093AA0000}"/>
    <cellStyle name="20% - Accent1 4 5 3 6 7" xfId="43852" xr:uid="{00000000-0005-0000-0000-000094AA0000}"/>
    <cellStyle name="20% - Accent1 4 5 3 6 7 2" xfId="43853" xr:uid="{00000000-0005-0000-0000-000095AA0000}"/>
    <cellStyle name="20% - Accent1 4 5 3 6 8" xfId="43854" xr:uid="{00000000-0005-0000-0000-000096AA0000}"/>
    <cellStyle name="20% - Accent1 4 5 3 6 8 2" xfId="43855" xr:uid="{00000000-0005-0000-0000-000097AA0000}"/>
    <cellStyle name="20% - Accent1 4 5 3 6 9" xfId="43856" xr:uid="{00000000-0005-0000-0000-000098AA0000}"/>
    <cellStyle name="20% - Accent1 4 5 3 7" xfId="43857" xr:uid="{00000000-0005-0000-0000-000099AA0000}"/>
    <cellStyle name="20% - Accent1 4 5 3 7 2" xfId="43858" xr:uid="{00000000-0005-0000-0000-00009AAA0000}"/>
    <cellStyle name="20% - Accent1 4 5 3 7 2 2" xfId="43859" xr:uid="{00000000-0005-0000-0000-00009BAA0000}"/>
    <cellStyle name="20% - Accent1 4 5 3 7 2 2 2" xfId="43860" xr:uid="{00000000-0005-0000-0000-00009CAA0000}"/>
    <cellStyle name="20% - Accent1 4 5 3 7 2 3" xfId="43861" xr:uid="{00000000-0005-0000-0000-00009DAA0000}"/>
    <cellStyle name="20% - Accent1 4 5 3 7 3" xfId="43862" xr:uid="{00000000-0005-0000-0000-00009EAA0000}"/>
    <cellStyle name="20% - Accent1 4 5 3 7 3 2" xfId="43863" xr:uid="{00000000-0005-0000-0000-00009FAA0000}"/>
    <cellStyle name="20% - Accent1 4 5 3 7 4" xfId="43864" xr:uid="{00000000-0005-0000-0000-0000A0AA0000}"/>
    <cellStyle name="20% - Accent1 4 5 3 8" xfId="43865" xr:uid="{00000000-0005-0000-0000-0000A1AA0000}"/>
    <cellStyle name="20% - Accent1 4 5 3 8 2" xfId="43866" xr:uid="{00000000-0005-0000-0000-0000A2AA0000}"/>
    <cellStyle name="20% - Accent1 4 5 3 8 2 2" xfId="43867" xr:uid="{00000000-0005-0000-0000-0000A3AA0000}"/>
    <cellStyle name="20% - Accent1 4 5 3 8 2 2 2" xfId="43868" xr:uid="{00000000-0005-0000-0000-0000A4AA0000}"/>
    <cellStyle name="20% - Accent1 4 5 3 8 2 3" xfId="43869" xr:uid="{00000000-0005-0000-0000-0000A5AA0000}"/>
    <cellStyle name="20% - Accent1 4 5 3 8 3" xfId="43870" xr:uid="{00000000-0005-0000-0000-0000A6AA0000}"/>
    <cellStyle name="20% - Accent1 4 5 3 8 3 2" xfId="43871" xr:uid="{00000000-0005-0000-0000-0000A7AA0000}"/>
    <cellStyle name="20% - Accent1 4 5 3 8 4" xfId="43872" xr:uid="{00000000-0005-0000-0000-0000A8AA0000}"/>
    <cellStyle name="20% - Accent1 4 5 3 9" xfId="43873" xr:uid="{00000000-0005-0000-0000-0000A9AA0000}"/>
    <cellStyle name="20% - Accent1 4 5 3 9 2" xfId="43874" xr:uid="{00000000-0005-0000-0000-0000AAAA0000}"/>
    <cellStyle name="20% - Accent1 4 5 3 9 2 2" xfId="43875" xr:uid="{00000000-0005-0000-0000-0000ABAA0000}"/>
    <cellStyle name="20% - Accent1 4 5 3 9 2 2 2" xfId="43876" xr:uid="{00000000-0005-0000-0000-0000ACAA0000}"/>
    <cellStyle name="20% - Accent1 4 5 3 9 2 3" xfId="43877" xr:uid="{00000000-0005-0000-0000-0000ADAA0000}"/>
    <cellStyle name="20% - Accent1 4 5 3 9 3" xfId="43878" xr:uid="{00000000-0005-0000-0000-0000AEAA0000}"/>
    <cellStyle name="20% - Accent1 4 5 3 9 3 2" xfId="43879" xr:uid="{00000000-0005-0000-0000-0000AFAA0000}"/>
    <cellStyle name="20% - Accent1 4 5 3 9 4" xfId="43880" xr:uid="{00000000-0005-0000-0000-0000B0AA0000}"/>
    <cellStyle name="20% - Accent1 4 5 4" xfId="43881" xr:uid="{00000000-0005-0000-0000-0000B1AA0000}"/>
    <cellStyle name="20% - Accent1 4 5 4 10" xfId="43882" xr:uid="{00000000-0005-0000-0000-0000B2AA0000}"/>
    <cellStyle name="20% - Accent1 4 5 4 10 2" xfId="43883" xr:uid="{00000000-0005-0000-0000-0000B3AA0000}"/>
    <cellStyle name="20% - Accent1 4 5 4 11" xfId="43884" xr:uid="{00000000-0005-0000-0000-0000B4AA0000}"/>
    <cellStyle name="20% - Accent1 4 5 4 2" xfId="43885" xr:uid="{00000000-0005-0000-0000-0000B5AA0000}"/>
    <cellStyle name="20% - Accent1 4 5 4 2 2" xfId="43886" xr:uid="{00000000-0005-0000-0000-0000B6AA0000}"/>
    <cellStyle name="20% - Accent1 4 5 4 2 2 2" xfId="43887" xr:uid="{00000000-0005-0000-0000-0000B7AA0000}"/>
    <cellStyle name="20% - Accent1 4 5 4 2 2 2 2" xfId="43888" xr:uid="{00000000-0005-0000-0000-0000B8AA0000}"/>
    <cellStyle name="20% - Accent1 4 5 4 2 2 2 2 2" xfId="43889" xr:uid="{00000000-0005-0000-0000-0000B9AA0000}"/>
    <cellStyle name="20% - Accent1 4 5 4 2 2 2 3" xfId="43890" xr:uid="{00000000-0005-0000-0000-0000BAAA0000}"/>
    <cellStyle name="20% - Accent1 4 5 4 2 2 3" xfId="43891" xr:uid="{00000000-0005-0000-0000-0000BBAA0000}"/>
    <cellStyle name="20% - Accent1 4 5 4 2 2 3 2" xfId="43892" xr:uid="{00000000-0005-0000-0000-0000BCAA0000}"/>
    <cellStyle name="20% - Accent1 4 5 4 2 2 4" xfId="43893" xr:uid="{00000000-0005-0000-0000-0000BDAA0000}"/>
    <cellStyle name="20% - Accent1 4 5 4 2 3" xfId="43894" xr:uid="{00000000-0005-0000-0000-0000BEAA0000}"/>
    <cellStyle name="20% - Accent1 4 5 4 2 3 2" xfId="43895" xr:uid="{00000000-0005-0000-0000-0000BFAA0000}"/>
    <cellStyle name="20% - Accent1 4 5 4 2 3 2 2" xfId="43896" xr:uid="{00000000-0005-0000-0000-0000C0AA0000}"/>
    <cellStyle name="20% - Accent1 4 5 4 2 3 2 2 2" xfId="43897" xr:uid="{00000000-0005-0000-0000-0000C1AA0000}"/>
    <cellStyle name="20% - Accent1 4 5 4 2 3 2 3" xfId="43898" xr:uid="{00000000-0005-0000-0000-0000C2AA0000}"/>
    <cellStyle name="20% - Accent1 4 5 4 2 3 3" xfId="43899" xr:uid="{00000000-0005-0000-0000-0000C3AA0000}"/>
    <cellStyle name="20% - Accent1 4 5 4 2 3 3 2" xfId="43900" xr:uid="{00000000-0005-0000-0000-0000C4AA0000}"/>
    <cellStyle name="20% - Accent1 4 5 4 2 3 4" xfId="43901" xr:uid="{00000000-0005-0000-0000-0000C5AA0000}"/>
    <cellStyle name="20% - Accent1 4 5 4 2 4" xfId="43902" xr:uid="{00000000-0005-0000-0000-0000C6AA0000}"/>
    <cellStyle name="20% - Accent1 4 5 4 2 4 2" xfId="43903" xr:uid="{00000000-0005-0000-0000-0000C7AA0000}"/>
    <cellStyle name="20% - Accent1 4 5 4 2 4 2 2" xfId="43904" xr:uid="{00000000-0005-0000-0000-0000C8AA0000}"/>
    <cellStyle name="20% - Accent1 4 5 4 2 4 2 2 2" xfId="43905" xr:uid="{00000000-0005-0000-0000-0000C9AA0000}"/>
    <cellStyle name="20% - Accent1 4 5 4 2 4 2 3" xfId="43906" xr:uid="{00000000-0005-0000-0000-0000CAAA0000}"/>
    <cellStyle name="20% - Accent1 4 5 4 2 4 3" xfId="43907" xr:uid="{00000000-0005-0000-0000-0000CBAA0000}"/>
    <cellStyle name="20% - Accent1 4 5 4 2 4 3 2" xfId="43908" xr:uid="{00000000-0005-0000-0000-0000CCAA0000}"/>
    <cellStyle name="20% - Accent1 4 5 4 2 4 4" xfId="43909" xr:uid="{00000000-0005-0000-0000-0000CDAA0000}"/>
    <cellStyle name="20% - Accent1 4 5 4 2 5" xfId="43910" xr:uid="{00000000-0005-0000-0000-0000CEAA0000}"/>
    <cellStyle name="20% - Accent1 4 5 4 2 5 2" xfId="43911" xr:uid="{00000000-0005-0000-0000-0000CFAA0000}"/>
    <cellStyle name="20% - Accent1 4 5 4 2 5 2 2" xfId="43912" xr:uid="{00000000-0005-0000-0000-0000D0AA0000}"/>
    <cellStyle name="20% - Accent1 4 5 4 2 5 3" xfId="43913" xr:uid="{00000000-0005-0000-0000-0000D1AA0000}"/>
    <cellStyle name="20% - Accent1 4 5 4 2 6" xfId="43914" xr:uid="{00000000-0005-0000-0000-0000D2AA0000}"/>
    <cellStyle name="20% - Accent1 4 5 4 2 6 2" xfId="43915" xr:uid="{00000000-0005-0000-0000-0000D3AA0000}"/>
    <cellStyle name="20% - Accent1 4 5 4 2 6 2 2" xfId="43916" xr:uid="{00000000-0005-0000-0000-0000D4AA0000}"/>
    <cellStyle name="20% - Accent1 4 5 4 2 6 3" xfId="43917" xr:uid="{00000000-0005-0000-0000-0000D5AA0000}"/>
    <cellStyle name="20% - Accent1 4 5 4 2 7" xfId="43918" xr:uid="{00000000-0005-0000-0000-0000D6AA0000}"/>
    <cellStyle name="20% - Accent1 4 5 4 2 7 2" xfId="43919" xr:uid="{00000000-0005-0000-0000-0000D7AA0000}"/>
    <cellStyle name="20% - Accent1 4 5 4 2 8" xfId="43920" xr:uid="{00000000-0005-0000-0000-0000D8AA0000}"/>
    <cellStyle name="20% - Accent1 4 5 4 2 8 2" xfId="43921" xr:uid="{00000000-0005-0000-0000-0000D9AA0000}"/>
    <cellStyle name="20% - Accent1 4 5 4 2 9" xfId="43922" xr:uid="{00000000-0005-0000-0000-0000DAAA0000}"/>
    <cellStyle name="20% - Accent1 4 5 4 3" xfId="43923" xr:uid="{00000000-0005-0000-0000-0000DBAA0000}"/>
    <cellStyle name="20% - Accent1 4 5 4 3 2" xfId="43924" xr:uid="{00000000-0005-0000-0000-0000DCAA0000}"/>
    <cellStyle name="20% - Accent1 4 5 4 3 2 2" xfId="43925" xr:uid="{00000000-0005-0000-0000-0000DDAA0000}"/>
    <cellStyle name="20% - Accent1 4 5 4 3 2 2 2" xfId="43926" xr:uid="{00000000-0005-0000-0000-0000DEAA0000}"/>
    <cellStyle name="20% - Accent1 4 5 4 3 2 2 2 2" xfId="43927" xr:uid="{00000000-0005-0000-0000-0000DFAA0000}"/>
    <cellStyle name="20% - Accent1 4 5 4 3 2 2 3" xfId="43928" xr:uid="{00000000-0005-0000-0000-0000E0AA0000}"/>
    <cellStyle name="20% - Accent1 4 5 4 3 2 3" xfId="43929" xr:uid="{00000000-0005-0000-0000-0000E1AA0000}"/>
    <cellStyle name="20% - Accent1 4 5 4 3 2 3 2" xfId="43930" xr:uid="{00000000-0005-0000-0000-0000E2AA0000}"/>
    <cellStyle name="20% - Accent1 4 5 4 3 2 4" xfId="43931" xr:uid="{00000000-0005-0000-0000-0000E3AA0000}"/>
    <cellStyle name="20% - Accent1 4 5 4 3 3" xfId="43932" xr:uid="{00000000-0005-0000-0000-0000E4AA0000}"/>
    <cellStyle name="20% - Accent1 4 5 4 3 3 2" xfId="43933" xr:uid="{00000000-0005-0000-0000-0000E5AA0000}"/>
    <cellStyle name="20% - Accent1 4 5 4 3 3 2 2" xfId="43934" xr:uid="{00000000-0005-0000-0000-0000E6AA0000}"/>
    <cellStyle name="20% - Accent1 4 5 4 3 3 2 2 2" xfId="43935" xr:uid="{00000000-0005-0000-0000-0000E7AA0000}"/>
    <cellStyle name="20% - Accent1 4 5 4 3 3 2 3" xfId="43936" xr:uid="{00000000-0005-0000-0000-0000E8AA0000}"/>
    <cellStyle name="20% - Accent1 4 5 4 3 3 3" xfId="43937" xr:uid="{00000000-0005-0000-0000-0000E9AA0000}"/>
    <cellStyle name="20% - Accent1 4 5 4 3 3 3 2" xfId="43938" xr:uid="{00000000-0005-0000-0000-0000EAAA0000}"/>
    <cellStyle name="20% - Accent1 4 5 4 3 3 4" xfId="43939" xr:uid="{00000000-0005-0000-0000-0000EBAA0000}"/>
    <cellStyle name="20% - Accent1 4 5 4 3 4" xfId="43940" xr:uid="{00000000-0005-0000-0000-0000ECAA0000}"/>
    <cellStyle name="20% - Accent1 4 5 4 3 4 2" xfId="43941" xr:uid="{00000000-0005-0000-0000-0000EDAA0000}"/>
    <cellStyle name="20% - Accent1 4 5 4 3 4 2 2" xfId="43942" xr:uid="{00000000-0005-0000-0000-0000EEAA0000}"/>
    <cellStyle name="20% - Accent1 4 5 4 3 4 2 2 2" xfId="43943" xr:uid="{00000000-0005-0000-0000-0000EFAA0000}"/>
    <cellStyle name="20% - Accent1 4 5 4 3 4 2 3" xfId="43944" xr:uid="{00000000-0005-0000-0000-0000F0AA0000}"/>
    <cellStyle name="20% - Accent1 4 5 4 3 4 3" xfId="43945" xr:uid="{00000000-0005-0000-0000-0000F1AA0000}"/>
    <cellStyle name="20% - Accent1 4 5 4 3 4 3 2" xfId="43946" xr:uid="{00000000-0005-0000-0000-0000F2AA0000}"/>
    <cellStyle name="20% - Accent1 4 5 4 3 4 4" xfId="43947" xr:uid="{00000000-0005-0000-0000-0000F3AA0000}"/>
    <cellStyle name="20% - Accent1 4 5 4 3 5" xfId="43948" xr:uid="{00000000-0005-0000-0000-0000F4AA0000}"/>
    <cellStyle name="20% - Accent1 4 5 4 3 5 2" xfId="43949" xr:uid="{00000000-0005-0000-0000-0000F5AA0000}"/>
    <cellStyle name="20% - Accent1 4 5 4 3 5 2 2" xfId="43950" xr:uid="{00000000-0005-0000-0000-0000F6AA0000}"/>
    <cellStyle name="20% - Accent1 4 5 4 3 5 3" xfId="43951" xr:uid="{00000000-0005-0000-0000-0000F7AA0000}"/>
    <cellStyle name="20% - Accent1 4 5 4 3 6" xfId="43952" xr:uid="{00000000-0005-0000-0000-0000F8AA0000}"/>
    <cellStyle name="20% - Accent1 4 5 4 3 6 2" xfId="43953" xr:uid="{00000000-0005-0000-0000-0000F9AA0000}"/>
    <cellStyle name="20% - Accent1 4 5 4 3 6 2 2" xfId="43954" xr:uid="{00000000-0005-0000-0000-0000FAAA0000}"/>
    <cellStyle name="20% - Accent1 4 5 4 3 6 3" xfId="43955" xr:uid="{00000000-0005-0000-0000-0000FBAA0000}"/>
    <cellStyle name="20% - Accent1 4 5 4 3 7" xfId="43956" xr:uid="{00000000-0005-0000-0000-0000FCAA0000}"/>
    <cellStyle name="20% - Accent1 4 5 4 3 7 2" xfId="43957" xr:uid="{00000000-0005-0000-0000-0000FDAA0000}"/>
    <cellStyle name="20% - Accent1 4 5 4 3 8" xfId="43958" xr:uid="{00000000-0005-0000-0000-0000FEAA0000}"/>
    <cellStyle name="20% - Accent1 4 5 4 3 8 2" xfId="43959" xr:uid="{00000000-0005-0000-0000-0000FFAA0000}"/>
    <cellStyle name="20% - Accent1 4 5 4 3 9" xfId="43960" xr:uid="{00000000-0005-0000-0000-000000AB0000}"/>
    <cellStyle name="20% - Accent1 4 5 4 4" xfId="43961" xr:uid="{00000000-0005-0000-0000-000001AB0000}"/>
    <cellStyle name="20% - Accent1 4 5 4 4 2" xfId="43962" xr:uid="{00000000-0005-0000-0000-000002AB0000}"/>
    <cellStyle name="20% - Accent1 4 5 4 4 2 2" xfId="43963" xr:uid="{00000000-0005-0000-0000-000003AB0000}"/>
    <cellStyle name="20% - Accent1 4 5 4 4 2 2 2" xfId="43964" xr:uid="{00000000-0005-0000-0000-000004AB0000}"/>
    <cellStyle name="20% - Accent1 4 5 4 4 2 3" xfId="43965" xr:uid="{00000000-0005-0000-0000-000005AB0000}"/>
    <cellStyle name="20% - Accent1 4 5 4 4 3" xfId="43966" xr:uid="{00000000-0005-0000-0000-000006AB0000}"/>
    <cellStyle name="20% - Accent1 4 5 4 4 3 2" xfId="43967" xr:uid="{00000000-0005-0000-0000-000007AB0000}"/>
    <cellStyle name="20% - Accent1 4 5 4 4 4" xfId="43968" xr:uid="{00000000-0005-0000-0000-000008AB0000}"/>
    <cellStyle name="20% - Accent1 4 5 4 5" xfId="43969" xr:uid="{00000000-0005-0000-0000-000009AB0000}"/>
    <cellStyle name="20% - Accent1 4 5 4 5 2" xfId="43970" xr:uid="{00000000-0005-0000-0000-00000AAB0000}"/>
    <cellStyle name="20% - Accent1 4 5 4 5 2 2" xfId="43971" xr:uid="{00000000-0005-0000-0000-00000BAB0000}"/>
    <cellStyle name="20% - Accent1 4 5 4 5 2 2 2" xfId="43972" xr:uid="{00000000-0005-0000-0000-00000CAB0000}"/>
    <cellStyle name="20% - Accent1 4 5 4 5 2 3" xfId="43973" xr:uid="{00000000-0005-0000-0000-00000DAB0000}"/>
    <cellStyle name="20% - Accent1 4 5 4 5 3" xfId="43974" xr:uid="{00000000-0005-0000-0000-00000EAB0000}"/>
    <cellStyle name="20% - Accent1 4 5 4 5 3 2" xfId="43975" xr:uid="{00000000-0005-0000-0000-00000FAB0000}"/>
    <cellStyle name="20% - Accent1 4 5 4 5 4" xfId="43976" xr:uid="{00000000-0005-0000-0000-000010AB0000}"/>
    <cellStyle name="20% - Accent1 4 5 4 6" xfId="43977" xr:uid="{00000000-0005-0000-0000-000011AB0000}"/>
    <cellStyle name="20% - Accent1 4 5 4 6 2" xfId="43978" xr:uid="{00000000-0005-0000-0000-000012AB0000}"/>
    <cellStyle name="20% - Accent1 4 5 4 6 2 2" xfId="43979" xr:uid="{00000000-0005-0000-0000-000013AB0000}"/>
    <cellStyle name="20% - Accent1 4 5 4 6 2 2 2" xfId="43980" xr:uid="{00000000-0005-0000-0000-000014AB0000}"/>
    <cellStyle name="20% - Accent1 4 5 4 6 2 3" xfId="43981" xr:uid="{00000000-0005-0000-0000-000015AB0000}"/>
    <cellStyle name="20% - Accent1 4 5 4 6 3" xfId="43982" xr:uid="{00000000-0005-0000-0000-000016AB0000}"/>
    <cellStyle name="20% - Accent1 4 5 4 6 3 2" xfId="43983" xr:uid="{00000000-0005-0000-0000-000017AB0000}"/>
    <cellStyle name="20% - Accent1 4 5 4 6 4" xfId="43984" xr:uid="{00000000-0005-0000-0000-000018AB0000}"/>
    <cellStyle name="20% - Accent1 4 5 4 7" xfId="43985" xr:uid="{00000000-0005-0000-0000-000019AB0000}"/>
    <cellStyle name="20% - Accent1 4 5 4 7 2" xfId="43986" xr:uid="{00000000-0005-0000-0000-00001AAB0000}"/>
    <cellStyle name="20% - Accent1 4 5 4 7 2 2" xfId="43987" xr:uid="{00000000-0005-0000-0000-00001BAB0000}"/>
    <cellStyle name="20% - Accent1 4 5 4 7 3" xfId="43988" xr:uid="{00000000-0005-0000-0000-00001CAB0000}"/>
    <cellStyle name="20% - Accent1 4 5 4 8" xfId="43989" xr:uid="{00000000-0005-0000-0000-00001DAB0000}"/>
    <cellStyle name="20% - Accent1 4 5 4 8 2" xfId="43990" xr:uid="{00000000-0005-0000-0000-00001EAB0000}"/>
    <cellStyle name="20% - Accent1 4 5 4 8 2 2" xfId="43991" xr:uid="{00000000-0005-0000-0000-00001FAB0000}"/>
    <cellStyle name="20% - Accent1 4 5 4 8 3" xfId="43992" xr:uid="{00000000-0005-0000-0000-000020AB0000}"/>
    <cellStyle name="20% - Accent1 4 5 4 9" xfId="43993" xr:uid="{00000000-0005-0000-0000-000021AB0000}"/>
    <cellStyle name="20% - Accent1 4 5 4 9 2" xfId="43994" xr:uid="{00000000-0005-0000-0000-000022AB0000}"/>
    <cellStyle name="20% - Accent1 4 5 5" xfId="43995" xr:uid="{00000000-0005-0000-0000-000023AB0000}"/>
    <cellStyle name="20% - Accent1 4 5 5 10" xfId="43996" xr:uid="{00000000-0005-0000-0000-000024AB0000}"/>
    <cellStyle name="20% - Accent1 4 5 5 10 2" xfId="43997" xr:uid="{00000000-0005-0000-0000-000025AB0000}"/>
    <cellStyle name="20% - Accent1 4 5 5 11" xfId="43998" xr:uid="{00000000-0005-0000-0000-000026AB0000}"/>
    <cellStyle name="20% - Accent1 4 5 5 2" xfId="43999" xr:uid="{00000000-0005-0000-0000-000027AB0000}"/>
    <cellStyle name="20% - Accent1 4 5 5 2 2" xfId="44000" xr:uid="{00000000-0005-0000-0000-000028AB0000}"/>
    <cellStyle name="20% - Accent1 4 5 5 2 2 2" xfId="44001" xr:uid="{00000000-0005-0000-0000-000029AB0000}"/>
    <cellStyle name="20% - Accent1 4 5 5 2 2 2 2" xfId="44002" xr:uid="{00000000-0005-0000-0000-00002AAB0000}"/>
    <cellStyle name="20% - Accent1 4 5 5 2 2 2 2 2" xfId="44003" xr:uid="{00000000-0005-0000-0000-00002BAB0000}"/>
    <cellStyle name="20% - Accent1 4 5 5 2 2 2 3" xfId="44004" xr:uid="{00000000-0005-0000-0000-00002CAB0000}"/>
    <cellStyle name="20% - Accent1 4 5 5 2 2 3" xfId="44005" xr:uid="{00000000-0005-0000-0000-00002DAB0000}"/>
    <cellStyle name="20% - Accent1 4 5 5 2 2 3 2" xfId="44006" xr:uid="{00000000-0005-0000-0000-00002EAB0000}"/>
    <cellStyle name="20% - Accent1 4 5 5 2 2 4" xfId="44007" xr:uid="{00000000-0005-0000-0000-00002FAB0000}"/>
    <cellStyle name="20% - Accent1 4 5 5 2 3" xfId="44008" xr:uid="{00000000-0005-0000-0000-000030AB0000}"/>
    <cellStyle name="20% - Accent1 4 5 5 2 3 2" xfId="44009" xr:uid="{00000000-0005-0000-0000-000031AB0000}"/>
    <cellStyle name="20% - Accent1 4 5 5 2 3 2 2" xfId="44010" xr:uid="{00000000-0005-0000-0000-000032AB0000}"/>
    <cellStyle name="20% - Accent1 4 5 5 2 3 2 2 2" xfId="44011" xr:uid="{00000000-0005-0000-0000-000033AB0000}"/>
    <cellStyle name="20% - Accent1 4 5 5 2 3 2 3" xfId="44012" xr:uid="{00000000-0005-0000-0000-000034AB0000}"/>
    <cellStyle name="20% - Accent1 4 5 5 2 3 3" xfId="44013" xr:uid="{00000000-0005-0000-0000-000035AB0000}"/>
    <cellStyle name="20% - Accent1 4 5 5 2 3 3 2" xfId="44014" xr:uid="{00000000-0005-0000-0000-000036AB0000}"/>
    <cellStyle name="20% - Accent1 4 5 5 2 3 4" xfId="44015" xr:uid="{00000000-0005-0000-0000-000037AB0000}"/>
    <cellStyle name="20% - Accent1 4 5 5 2 4" xfId="44016" xr:uid="{00000000-0005-0000-0000-000038AB0000}"/>
    <cellStyle name="20% - Accent1 4 5 5 2 4 2" xfId="44017" xr:uid="{00000000-0005-0000-0000-000039AB0000}"/>
    <cellStyle name="20% - Accent1 4 5 5 2 4 2 2" xfId="44018" xr:uid="{00000000-0005-0000-0000-00003AAB0000}"/>
    <cellStyle name="20% - Accent1 4 5 5 2 4 2 2 2" xfId="44019" xr:uid="{00000000-0005-0000-0000-00003BAB0000}"/>
    <cellStyle name="20% - Accent1 4 5 5 2 4 2 3" xfId="44020" xr:uid="{00000000-0005-0000-0000-00003CAB0000}"/>
    <cellStyle name="20% - Accent1 4 5 5 2 4 3" xfId="44021" xr:uid="{00000000-0005-0000-0000-00003DAB0000}"/>
    <cellStyle name="20% - Accent1 4 5 5 2 4 3 2" xfId="44022" xr:uid="{00000000-0005-0000-0000-00003EAB0000}"/>
    <cellStyle name="20% - Accent1 4 5 5 2 4 4" xfId="44023" xr:uid="{00000000-0005-0000-0000-00003FAB0000}"/>
    <cellStyle name="20% - Accent1 4 5 5 2 5" xfId="44024" xr:uid="{00000000-0005-0000-0000-000040AB0000}"/>
    <cellStyle name="20% - Accent1 4 5 5 2 5 2" xfId="44025" xr:uid="{00000000-0005-0000-0000-000041AB0000}"/>
    <cellStyle name="20% - Accent1 4 5 5 2 5 2 2" xfId="44026" xr:uid="{00000000-0005-0000-0000-000042AB0000}"/>
    <cellStyle name="20% - Accent1 4 5 5 2 5 3" xfId="44027" xr:uid="{00000000-0005-0000-0000-000043AB0000}"/>
    <cellStyle name="20% - Accent1 4 5 5 2 6" xfId="44028" xr:uid="{00000000-0005-0000-0000-000044AB0000}"/>
    <cellStyle name="20% - Accent1 4 5 5 2 6 2" xfId="44029" xr:uid="{00000000-0005-0000-0000-000045AB0000}"/>
    <cellStyle name="20% - Accent1 4 5 5 2 6 2 2" xfId="44030" xr:uid="{00000000-0005-0000-0000-000046AB0000}"/>
    <cellStyle name="20% - Accent1 4 5 5 2 6 3" xfId="44031" xr:uid="{00000000-0005-0000-0000-000047AB0000}"/>
    <cellStyle name="20% - Accent1 4 5 5 2 7" xfId="44032" xr:uid="{00000000-0005-0000-0000-000048AB0000}"/>
    <cellStyle name="20% - Accent1 4 5 5 2 7 2" xfId="44033" xr:uid="{00000000-0005-0000-0000-000049AB0000}"/>
    <cellStyle name="20% - Accent1 4 5 5 2 8" xfId="44034" xr:uid="{00000000-0005-0000-0000-00004AAB0000}"/>
    <cellStyle name="20% - Accent1 4 5 5 2 8 2" xfId="44035" xr:uid="{00000000-0005-0000-0000-00004BAB0000}"/>
    <cellStyle name="20% - Accent1 4 5 5 2 9" xfId="44036" xr:uid="{00000000-0005-0000-0000-00004CAB0000}"/>
    <cellStyle name="20% - Accent1 4 5 5 3" xfId="44037" xr:uid="{00000000-0005-0000-0000-00004DAB0000}"/>
    <cellStyle name="20% - Accent1 4 5 5 3 2" xfId="44038" xr:uid="{00000000-0005-0000-0000-00004EAB0000}"/>
    <cellStyle name="20% - Accent1 4 5 5 3 2 2" xfId="44039" xr:uid="{00000000-0005-0000-0000-00004FAB0000}"/>
    <cellStyle name="20% - Accent1 4 5 5 3 2 2 2" xfId="44040" xr:uid="{00000000-0005-0000-0000-000050AB0000}"/>
    <cellStyle name="20% - Accent1 4 5 5 3 2 2 2 2" xfId="44041" xr:uid="{00000000-0005-0000-0000-000051AB0000}"/>
    <cellStyle name="20% - Accent1 4 5 5 3 2 2 3" xfId="44042" xr:uid="{00000000-0005-0000-0000-000052AB0000}"/>
    <cellStyle name="20% - Accent1 4 5 5 3 2 3" xfId="44043" xr:uid="{00000000-0005-0000-0000-000053AB0000}"/>
    <cellStyle name="20% - Accent1 4 5 5 3 2 3 2" xfId="44044" xr:uid="{00000000-0005-0000-0000-000054AB0000}"/>
    <cellStyle name="20% - Accent1 4 5 5 3 2 4" xfId="44045" xr:uid="{00000000-0005-0000-0000-000055AB0000}"/>
    <cellStyle name="20% - Accent1 4 5 5 3 3" xfId="44046" xr:uid="{00000000-0005-0000-0000-000056AB0000}"/>
    <cellStyle name="20% - Accent1 4 5 5 3 3 2" xfId="44047" xr:uid="{00000000-0005-0000-0000-000057AB0000}"/>
    <cellStyle name="20% - Accent1 4 5 5 3 3 2 2" xfId="44048" xr:uid="{00000000-0005-0000-0000-000058AB0000}"/>
    <cellStyle name="20% - Accent1 4 5 5 3 3 2 2 2" xfId="44049" xr:uid="{00000000-0005-0000-0000-000059AB0000}"/>
    <cellStyle name="20% - Accent1 4 5 5 3 3 2 3" xfId="44050" xr:uid="{00000000-0005-0000-0000-00005AAB0000}"/>
    <cellStyle name="20% - Accent1 4 5 5 3 3 3" xfId="44051" xr:uid="{00000000-0005-0000-0000-00005BAB0000}"/>
    <cellStyle name="20% - Accent1 4 5 5 3 3 3 2" xfId="44052" xr:uid="{00000000-0005-0000-0000-00005CAB0000}"/>
    <cellStyle name="20% - Accent1 4 5 5 3 3 4" xfId="44053" xr:uid="{00000000-0005-0000-0000-00005DAB0000}"/>
    <cellStyle name="20% - Accent1 4 5 5 3 4" xfId="44054" xr:uid="{00000000-0005-0000-0000-00005EAB0000}"/>
    <cellStyle name="20% - Accent1 4 5 5 3 4 2" xfId="44055" xr:uid="{00000000-0005-0000-0000-00005FAB0000}"/>
    <cellStyle name="20% - Accent1 4 5 5 3 4 2 2" xfId="44056" xr:uid="{00000000-0005-0000-0000-000060AB0000}"/>
    <cellStyle name="20% - Accent1 4 5 5 3 4 2 2 2" xfId="44057" xr:uid="{00000000-0005-0000-0000-000061AB0000}"/>
    <cellStyle name="20% - Accent1 4 5 5 3 4 2 3" xfId="44058" xr:uid="{00000000-0005-0000-0000-000062AB0000}"/>
    <cellStyle name="20% - Accent1 4 5 5 3 4 3" xfId="44059" xr:uid="{00000000-0005-0000-0000-000063AB0000}"/>
    <cellStyle name="20% - Accent1 4 5 5 3 4 3 2" xfId="44060" xr:uid="{00000000-0005-0000-0000-000064AB0000}"/>
    <cellStyle name="20% - Accent1 4 5 5 3 4 4" xfId="44061" xr:uid="{00000000-0005-0000-0000-000065AB0000}"/>
    <cellStyle name="20% - Accent1 4 5 5 3 5" xfId="44062" xr:uid="{00000000-0005-0000-0000-000066AB0000}"/>
    <cellStyle name="20% - Accent1 4 5 5 3 5 2" xfId="44063" xr:uid="{00000000-0005-0000-0000-000067AB0000}"/>
    <cellStyle name="20% - Accent1 4 5 5 3 5 2 2" xfId="44064" xr:uid="{00000000-0005-0000-0000-000068AB0000}"/>
    <cellStyle name="20% - Accent1 4 5 5 3 5 3" xfId="44065" xr:uid="{00000000-0005-0000-0000-000069AB0000}"/>
    <cellStyle name="20% - Accent1 4 5 5 3 6" xfId="44066" xr:uid="{00000000-0005-0000-0000-00006AAB0000}"/>
    <cellStyle name="20% - Accent1 4 5 5 3 6 2" xfId="44067" xr:uid="{00000000-0005-0000-0000-00006BAB0000}"/>
    <cellStyle name="20% - Accent1 4 5 5 3 6 2 2" xfId="44068" xr:uid="{00000000-0005-0000-0000-00006CAB0000}"/>
    <cellStyle name="20% - Accent1 4 5 5 3 6 3" xfId="44069" xr:uid="{00000000-0005-0000-0000-00006DAB0000}"/>
    <cellStyle name="20% - Accent1 4 5 5 3 7" xfId="44070" xr:uid="{00000000-0005-0000-0000-00006EAB0000}"/>
    <cellStyle name="20% - Accent1 4 5 5 3 7 2" xfId="44071" xr:uid="{00000000-0005-0000-0000-00006FAB0000}"/>
    <cellStyle name="20% - Accent1 4 5 5 3 8" xfId="44072" xr:uid="{00000000-0005-0000-0000-000070AB0000}"/>
    <cellStyle name="20% - Accent1 4 5 5 3 8 2" xfId="44073" xr:uid="{00000000-0005-0000-0000-000071AB0000}"/>
    <cellStyle name="20% - Accent1 4 5 5 3 9" xfId="44074" xr:uid="{00000000-0005-0000-0000-000072AB0000}"/>
    <cellStyle name="20% - Accent1 4 5 5 4" xfId="44075" xr:uid="{00000000-0005-0000-0000-000073AB0000}"/>
    <cellStyle name="20% - Accent1 4 5 5 4 2" xfId="44076" xr:uid="{00000000-0005-0000-0000-000074AB0000}"/>
    <cellStyle name="20% - Accent1 4 5 5 4 2 2" xfId="44077" xr:uid="{00000000-0005-0000-0000-000075AB0000}"/>
    <cellStyle name="20% - Accent1 4 5 5 4 2 2 2" xfId="44078" xr:uid="{00000000-0005-0000-0000-000076AB0000}"/>
    <cellStyle name="20% - Accent1 4 5 5 4 2 3" xfId="44079" xr:uid="{00000000-0005-0000-0000-000077AB0000}"/>
    <cellStyle name="20% - Accent1 4 5 5 4 3" xfId="44080" xr:uid="{00000000-0005-0000-0000-000078AB0000}"/>
    <cellStyle name="20% - Accent1 4 5 5 4 3 2" xfId="44081" xr:uid="{00000000-0005-0000-0000-000079AB0000}"/>
    <cellStyle name="20% - Accent1 4 5 5 4 4" xfId="44082" xr:uid="{00000000-0005-0000-0000-00007AAB0000}"/>
    <cellStyle name="20% - Accent1 4 5 5 5" xfId="44083" xr:uid="{00000000-0005-0000-0000-00007BAB0000}"/>
    <cellStyle name="20% - Accent1 4 5 5 5 2" xfId="44084" xr:uid="{00000000-0005-0000-0000-00007CAB0000}"/>
    <cellStyle name="20% - Accent1 4 5 5 5 2 2" xfId="44085" xr:uid="{00000000-0005-0000-0000-00007DAB0000}"/>
    <cellStyle name="20% - Accent1 4 5 5 5 2 2 2" xfId="44086" xr:uid="{00000000-0005-0000-0000-00007EAB0000}"/>
    <cellStyle name="20% - Accent1 4 5 5 5 2 3" xfId="44087" xr:uid="{00000000-0005-0000-0000-00007FAB0000}"/>
    <cellStyle name="20% - Accent1 4 5 5 5 3" xfId="44088" xr:uid="{00000000-0005-0000-0000-000080AB0000}"/>
    <cellStyle name="20% - Accent1 4 5 5 5 3 2" xfId="44089" xr:uid="{00000000-0005-0000-0000-000081AB0000}"/>
    <cellStyle name="20% - Accent1 4 5 5 5 4" xfId="44090" xr:uid="{00000000-0005-0000-0000-000082AB0000}"/>
    <cellStyle name="20% - Accent1 4 5 5 6" xfId="44091" xr:uid="{00000000-0005-0000-0000-000083AB0000}"/>
    <cellStyle name="20% - Accent1 4 5 5 6 2" xfId="44092" xr:uid="{00000000-0005-0000-0000-000084AB0000}"/>
    <cellStyle name="20% - Accent1 4 5 5 6 2 2" xfId="44093" xr:uid="{00000000-0005-0000-0000-000085AB0000}"/>
    <cellStyle name="20% - Accent1 4 5 5 6 2 2 2" xfId="44094" xr:uid="{00000000-0005-0000-0000-000086AB0000}"/>
    <cellStyle name="20% - Accent1 4 5 5 6 2 3" xfId="44095" xr:uid="{00000000-0005-0000-0000-000087AB0000}"/>
    <cellStyle name="20% - Accent1 4 5 5 6 3" xfId="44096" xr:uid="{00000000-0005-0000-0000-000088AB0000}"/>
    <cellStyle name="20% - Accent1 4 5 5 6 3 2" xfId="44097" xr:uid="{00000000-0005-0000-0000-000089AB0000}"/>
    <cellStyle name="20% - Accent1 4 5 5 6 4" xfId="44098" xr:uid="{00000000-0005-0000-0000-00008AAB0000}"/>
    <cellStyle name="20% - Accent1 4 5 5 7" xfId="44099" xr:uid="{00000000-0005-0000-0000-00008BAB0000}"/>
    <cellStyle name="20% - Accent1 4 5 5 7 2" xfId="44100" xr:uid="{00000000-0005-0000-0000-00008CAB0000}"/>
    <cellStyle name="20% - Accent1 4 5 5 7 2 2" xfId="44101" xr:uid="{00000000-0005-0000-0000-00008DAB0000}"/>
    <cellStyle name="20% - Accent1 4 5 5 7 3" xfId="44102" xr:uid="{00000000-0005-0000-0000-00008EAB0000}"/>
    <cellStyle name="20% - Accent1 4 5 5 8" xfId="44103" xr:uid="{00000000-0005-0000-0000-00008FAB0000}"/>
    <cellStyle name="20% - Accent1 4 5 5 8 2" xfId="44104" xr:uid="{00000000-0005-0000-0000-000090AB0000}"/>
    <cellStyle name="20% - Accent1 4 5 5 8 2 2" xfId="44105" xr:uid="{00000000-0005-0000-0000-000091AB0000}"/>
    <cellStyle name="20% - Accent1 4 5 5 8 3" xfId="44106" xr:uid="{00000000-0005-0000-0000-000092AB0000}"/>
    <cellStyle name="20% - Accent1 4 5 5 9" xfId="44107" xr:uid="{00000000-0005-0000-0000-000093AB0000}"/>
    <cellStyle name="20% - Accent1 4 5 5 9 2" xfId="44108" xr:uid="{00000000-0005-0000-0000-000094AB0000}"/>
    <cellStyle name="20% - Accent1 4 5 6" xfId="44109" xr:uid="{00000000-0005-0000-0000-000095AB0000}"/>
    <cellStyle name="20% - Accent1 4 5 6 10" xfId="44110" xr:uid="{00000000-0005-0000-0000-000096AB0000}"/>
    <cellStyle name="20% - Accent1 4 5 6 10 2" xfId="44111" xr:uid="{00000000-0005-0000-0000-000097AB0000}"/>
    <cellStyle name="20% - Accent1 4 5 6 11" xfId="44112" xr:uid="{00000000-0005-0000-0000-000098AB0000}"/>
    <cellStyle name="20% - Accent1 4 5 6 2" xfId="44113" xr:uid="{00000000-0005-0000-0000-000099AB0000}"/>
    <cellStyle name="20% - Accent1 4 5 6 2 2" xfId="44114" xr:uid="{00000000-0005-0000-0000-00009AAB0000}"/>
    <cellStyle name="20% - Accent1 4 5 6 2 2 2" xfId="44115" xr:uid="{00000000-0005-0000-0000-00009BAB0000}"/>
    <cellStyle name="20% - Accent1 4 5 6 2 2 2 2" xfId="44116" xr:uid="{00000000-0005-0000-0000-00009CAB0000}"/>
    <cellStyle name="20% - Accent1 4 5 6 2 2 2 2 2" xfId="44117" xr:uid="{00000000-0005-0000-0000-00009DAB0000}"/>
    <cellStyle name="20% - Accent1 4 5 6 2 2 2 3" xfId="44118" xr:uid="{00000000-0005-0000-0000-00009EAB0000}"/>
    <cellStyle name="20% - Accent1 4 5 6 2 2 3" xfId="44119" xr:uid="{00000000-0005-0000-0000-00009FAB0000}"/>
    <cellStyle name="20% - Accent1 4 5 6 2 2 3 2" xfId="44120" xr:uid="{00000000-0005-0000-0000-0000A0AB0000}"/>
    <cellStyle name="20% - Accent1 4 5 6 2 2 4" xfId="44121" xr:uid="{00000000-0005-0000-0000-0000A1AB0000}"/>
    <cellStyle name="20% - Accent1 4 5 6 2 3" xfId="44122" xr:uid="{00000000-0005-0000-0000-0000A2AB0000}"/>
    <cellStyle name="20% - Accent1 4 5 6 2 3 2" xfId="44123" xr:uid="{00000000-0005-0000-0000-0000A3AB0000}"/>
    <cellStyle name="20% - Accent1 4 5 6 2 3 2 2" xfId="44124" xr:uid="{00000000-0005-0000-0000-0000A4AB0000}"/>
    <cellStyle name="20% - Accent1 4 5 6 2 3 2 2 2" xfId="44125" xr:uid="{00000000-0005-0000-0000-0000A5AB0000}"/>
    <cellStyle name="20% - Accent1 4 5 6 2 3 2 3" xfId="44126" xr:uid="{00000000-0005-0000-0000-0000A6AB0000}"/>
    <cellStyle name="20% - Accent1 4 5 6 2 3 3" xfId="44127" xr:uid="{00000000-0005-0000-0000-0000A7AB0000}"/>
    <cellStyle name="20% - Accent1 4 5 6 2 3 3 2" xfId="44128" xr:uid="{00000000-0005-0000-0000-0000A8AB0000}"/>
    <cellStyle name="20% - Accent1 4 5 6 2 3 4" xfId="44129" xr:uid="{00000000-0005-0000-0000-0000A9AB0000}"/>
    <cellStyle name="20% - Accent1 4 5 6 2 4" xfId="44130" xr:uid="{00000000-0005-0000-0000-0000AAAB0000}"/>
    <cellStyle name="20% - Accent1 4 5 6 2 4 2" xfId="44131" xr:uid="{00000000-0005-0000-0000-0000ABAB0000}"/>
    <cellStyle name="20% - Accent1 4 5 6 2 4 2 2" xfId="44132" xr:uid="{00000000-0005-0000-0000-0000ACAB0000}"/>
    <cellStyle name="20% - Accent1 4 5 6 2 4 2 2 2" xfId="44133" xr:uid="{00000000-0005-0000-0000-0000ADAB0000}"/>
    <cellStyle name="20% - Accent1 4 5 6 2 4 2 3" xfId="44134" xr:uid="{00000000-0005-0000-0000-0000AEAB0000}"/>
    <cellStyle name="20% - Accent1 4 5 6 2 4 3" xfId="44135" xr:uid="{00000000-0005-0000-0000-0000AFAB0000}"/>
    <cellStyle name="20% - Accent1 4 5 6 2 4 3 2" xfId="44136" xr:uid="{00000000-0005-0000-0000-0000B0AB0000}"/>
    <cellStyle name="20% - Accent1 4 5 6 2 4 4" xfId="44137" xr:uid="{00000000-0005-0000-0000-0000B1AB0000}"/>
    <cellStyle name="20% - Accent1 4 5 6 2 5" xfId="44138" xr:uid="{00000000-0005-0000-0000-0000B2AB0000}"/>
    <cellStyle name="20% - Accent1 4 5 6 2 5 2" xfId="44139" xr:uid="{00000000-0005-0000-0000-0000B3AB0000}"/>
    <cellStyle name="20% - Accent1 4 5 6 2 5 2 2" xfId="44140" xr:uid="{00000000-0005-0000-0000-0000B4AB0000}"/>
    <cellStyle name="20% - Accent1 4 5 6 2 5 3" xfId="44141" xr:uid="{00000000-0005-0000-0000-0000B5AB0000}"/>
    <cellStyle name="20% - Accent1 4 5 6 2 6" xfId="44142" xr:uid="{00000000-0005-0000-0000-0000B6AB0000}"/>
    <cellStyle name="20% - Accent1 4 5 6 2 6 2" xfId="44143" xr:uid="{00000000-0005-0000-0000-0000B7AB0000}"/>
    <cellStyle name="20% - Accent1 4 5 6 2 6 2 2" xfId="44144" xr:uid="{00000000-0005-0000-0000-0000B8AB0000}"/>
    <cellStyle name="20% - Accent1 4 5 6 2 6 3" xfId="44145" xr:uid="{00000000-0005-0000-0000-0000B9AB0000}"/>
    <cellStyle name="20% - Accent1 4 5 6 2 7" xfId="44146" xr:uid="{00000000-0005-0000-0000-0000BAAB0000}"/>
    <cellStyle name="20% - Accent1 4 5 6 2 7 2" xfId="44147" xr:uid="{00000000-0005-0000-0000-0000BBAB0000}"/>
    <cellStyle name="20% - Accent1 4 5 6 2 8" xfId="44148" xr:uid="{00000000-0005-0000-0000-0000BCAB0000}"/>
    <cellStyle name="20% - Accent1 4 5 6 2 8 2" xfId="44149" xr:uid="{00000000-0005-0000-0000-0000BDAB0000}"/>
    <cellStyle name="20% - Accent1 4 5 6 2 9" xfId="44150" xr:uid="{00000000-0005-0000-0000-0000BEAB0000}"/>
    <cellStyle name="20% - Accent1 4 5 6 3" xfId="44151" xr:uid="{00000000-0005-0000-0000-0000BFAB0000}"/>
    <cellStyle name="20% - Accent1 4 5 6 3 2" xfId="44152" xr:uid="{00000000-0005-0000-0000-0000C0AB0000}"/>
    <cellStyle name="20% - Accent1 4 5 6 3 2 2" xfId="44153" xr:uid="{00000000-0005-0000-0000-0000C1AB0000}"/>
    <cellStyle name="20% - Accent1 4 5 6 3 2 2 2" xfId="44154" xr:uid="{00000000-0005-0000-0000-0000C2AB0000}"/>
    <cellStyle name="20% - Accent1 4 5 6 3 2 2 2 2" xfId="44155" xr:uid="{00000000-0005-0000-0000-0000C3AB0000}"/>
    <cellStyle name="20% - Accent1 4 5 6 3 2 2 3" xfId="44156" xr:uid="{00000000-0005-0000-0000-0000C4AB0000}"/>
    <cellStyle name="20% - Accent1 4 5 6 3 2 3" xfId="44157" xr:uid="{00000000-0005-0000-0000-0000C5AB0000}"/>
    <cellStyle name="20% - Accent1 4 5 6 3 2 3 2" xfId="44158" xr:uid="{00000000-0005-0000-0000-0000C6AB0000}"/>
    <cellStyle name="20% - Accent1 4 5 6 3 2 4" xfId="44159" xr:uid="{00000000-0005-0000-0000-0000C7AB0000}"/>
    <cellStyle name="20% - Accent1 4 5 6 3 3" xfId="44160" xr:uid="{00000000-0005-0000-0000-0000C8AB0000}"/>
    <cellStyle name="20% - Accent1 4 5 6 3 3 2" xfId="44161" xr:uid="{00000000-0005-0000-0000-0000C9AB0000}"/>
    <cellStyle name="20% - Accent1 4 5 6 3 3 2 2" xfId="44162" xr:uid="{00000000-0005-0000-0000-0000CAAB0000}"/>
    <cellStyle name="20% - Accent1 4 5 6 3 3 2 2 2" xfId="44163" xr:uid="{00000000-0005-0000-0000-0000CBAB0000}"/>
    <cellStyle name="20% - Accent1 4 5 6 3 3 2 3" xfId="44164" xr:uid="{00000000-0005-0000-0000-0000CCAB0000}"/>
    <cellStyle name="20% - Accent1 4 5 6 3 3 3" xfId="44165" xr:uid="{00000000-0005-0000-0000-0000CDAB0000}"/>
    <cellStyle name="20% - Accent1 4 5 6 3 3 3 2" xfId="44166" xr:uid="{00000000-0005-0000-0000-0000CEAB0000}"/>
    <cellStyle name="20% - Accent1 4 5 6 3 3 4" xfId="44167" xr:uid="{00000000-0005-0000-0000-0000CFAB0000}"/>
    <cellStyle name="20% - Accent1 4 5 6 3 4" xfId="44168" xr:uid="{00000000-0005-0000-0000-0000D0AB0000}"/>
    <cellStyle name="20% - Accent1 4 5 6 3 4 2" xfId="44169" xr:uid="{00000000-0005-0000-0000-0000D1AB0000}"/>
    <cellStyle name="20% - Accent1 4 5 6 3 4 2 2" xfId="44170" xr:uid="{00000000-0005-0000-0000-0000D2AB0000}"/>
    <cellStyle name="20% - Accent1 4 5 6 3 4 2 2 2" xfId="44171" xr:uid="{00000000-0005-0000-0000-0000D3AB0000}"/>
    <cellStyle name="20% - Accent1 4 5 6 3 4 2 3" xfId="44172" xr:uid="{00000000-0005-0000-0000-0000D4AB0000}"/>
    <cellStyle name="20% - Accent1 4 5 6 3 4 3" xfId="44173" xr:uid="{00000000-0005-0000-0000-0000D5AB0000}"/>
    <cellStyle name="20% - Accent1 4 5 6 3 4 3 2" xfId="44174" xr:uid="{00000000-0005-0000-0000-0000D6AB0000}"/>
    <cellStyle name="20% - Accent1 4 5 6 3 4 4" xfId="44175" xr:uid="{00000000-0005-0000-0000-0000D7AB0000}"/>
    <cellStyle name="20% - Accent1 4 5 6 3 5" xfId="44176" xr:uid="{00000000-0005-0000-0000-0000D8AB0000}"/>
    <cellStyle name="20% - Accent1 4 5 6 3 5 2" xfId="44177" xr:uid="{00000000-0005-0000-0000-0000D9AB0000}"/>
    <cellStyle name="20% - Accent1 4 5 6 3 5 2 2" xfId="44178" xr:uid="{00000000-0005-0000-0000-0000DAAB0000}"/>
    <cellStyle name="20% - Accent1 4 5 6 3 5 3" xfId="44179" xr:uid="{00000000-0005-0000-0000-0000DBAB0000}"/>
    <cellStyle name="20% - Accent1 4 5 6 3 6" xfId="44180" xr:uid="{00000000-0005-0000-0000-0000DCAB0000}"/>
    <cellStyle name="20% - Accent1 4 5 6 3 6 2" xfId="44181" xr:uid="{00000000-0005-0000-0000-0000DDAB0000}"/>
    <cellStyle name="20% - Accent1 4 5 6 3 6 2 2" xfId="44182" xr:uid="{00000000-0005-0000-0000-0000DEAB0000}"/>
    <cellStyle name="20% - Accent1 4 5 6 3 6 3" xfId="44183" xr:uid="{00000000-0005-0000-0000-0000DFAB0000}"/>
    <cellStyle name="20% - Accent1 4 5 6 3 7" xfId="44184" xr:uid="{00000000-0005-0000-0000-0000E0AB0000}"/>
    <cellStyle name="20% - Accent1 4 5 6 3 7 2" xfId="44185" xr:uid="{00000000-0005-0000-0000-0000E1AB0000}"/>
    <cellStyle name="20% - Accent1 4 5 6 3 8" xfId="44186" xr:uid="{00000000-0005-0000-0000-0000E2AB0000}"/>
    <cellStyle name="20% - Accent1 4 5 6 3 8 2" xfId="44187" xr:uid="{00000000-0005-0000-0000-0000E3AB0000}"/>
    <cellStyle name="20% - Accent1 4 5 6 3 9" xfId="44188" xr:uid="{00000000-0005-0000-0000-0000E4AB0000}"/>
    <cellStyle name="20% - Accent1 4 5 6 4" xfId="44189" xr:uid="{00000000-0005-0000-0000-0000E5AB0000}"/>
    <cellStyle name="20% - Accent1 4 5 6 4 2" xfId="44190" xr:uid="{00000000-0005-0000-0000-0000E6AB0000}"/>
    <cellStyle name="20% - Accent1 4 5 6 4 2 2" xfId="44191" xr:uid="{00000000-0005-0000-0000-0000E7AB0000}"/>
    <cellStyle name="20% - Accent1 4 5 6 4 2 2 2" xfId="44192" xr:uid="{00000000-0005-0000-0000-0000E8AB0000}"/>
    <cellStyle name="20% - Accent1 4 5 6 4 2 3" xfId="44193" xr:uid="{00000000-0005-0000-0000-0000E9AB0000}"/>
    <cellStyle name="20% - Accent1 4 5 6 4 3" xfId="44194" xr:uid="{00000000-0005-0000-0000-0000EAAB0000}"/>
    <cellStyle name="20% - Accent1 4 5 6 4 3 2" xfId="44195" xr:uid="{00000000-0005-0000-0000-0000EBAB0000}"/>
    <cellStyle name="20% - Accent1 4 5 6 4 4" xfId="44196" xr:uid="{00000000-0005-0000-0000-0000ECAB0000}"/>
    <cellStyle name="20% - Accent1 4 5 6 5" xfId="44197" xr:uid="{00000000-0005-0000-0000-0000EDAB0000}"/>
    <cellStyle name="20% - Accent1 4 5 6 5 2" xfId="44198" xr:uid="{00000000-0005-0000-0000-0000EEAB0000}"/>
    <cellStyle name="20% - Accent1 4 5 6 5 2 2" xfId="44199" xr:uid="{00000000-0005-0000-0000-0000EFAB0000}"/>
    <cellStyle name="20% - Accent1 4 5 6 5 2 2 2" xfId="44200" xr:uid="{00000000-0005-0000-0000-0000F0AB0000}"/>
    <cellStyle name="20% - Accent1 4 5 6 5 2 3" xfId="44201" xr:uid="{00000000-0005-0000-0000-0000F1AB0000}"/>
    <cellStyle name="20% - Accent1 4 5 6 5 3" xfId="44202" xr:uid="{00000000-0005-0000-0000-0000F2AB0000}"/>
    <cellStyle name="20% - Accent1 4 5 6 5 3 2" xfId="44203" xr:uid="{00000000-0005-0000-0000-0000F3AB0000}"/>
    <cellStyle name="20% - Accent1 4 5 6 5 4" xfId="44204" xr:uid="{00000000-0005-0000-0000-0000F4AB0000}"/>
    <cellStyle name="20% - Accent1 4 5 6 6" xfId="44205" xr:uid="{00000000-0005-0000-0000-0000F5AB0000}"/>
    <cellStyle name="20% - Accent1 4 5 6 6 2" xfId="44206" xr:uid="{00000000-0005-0000-0000-0000F6AB0000}"/>
    <cellStyle name="20% - Accent1 4 5 6 6 2 2" xfId="44207" xr:uid="{00000000-0005-0000-0000-0000F7AB0000}"/>
    <cellStyle name="20% - Accent1 4 5 6 6 2 2 2" xfId="44208" xr:uid="{00000000-0005-0000-0000-0000F8AB0000}"/>
    <cellStyle name="20% - Accent1 4 5 6 6 2 3" xfId="44209" xr:uid="{00000000-0005-0000-0000-0000F9AB0000}"/>
    <cellStyle name="20% - Accent1 4 5 6 6 3" xfId="44210" xr:uid="{00000000-0005-0000-0000-0000FAAB0000}"/>
    <cellStyle name="20% - Accent1 4 5 6 6 3 2" xfId="44211" xr:uid="{00000000-0005-0000-0000-0000FBAB0000}"/>
    <cellStyle name="20% - Accent1 4 5 6 6 4" xfId="44212" xr:uid="{00000000-0005-0000-0000-0000FCAB0000}"/>
    <cellStyle name="20% - Accent1 4 5 6 7" xfId="44213" xr:uid="{00000000-0005-0000-0000-0000FDAB0000}"/>
    <cellStyle name="20% - Accent1 4 5 6 7 2" xfId="44214" xr:uid="{00000000-0005-0000-0000-0000FEAB0000}"/>
    <cellStyle name="20% - Accent1 4 5 6 7 2 2" xfId="44215" xr:uid="{00000000-0005-0000-0000-0000FFAB0000}"/>
    <cellStyle name="20% - Accent1 4 5 6 7 3" xfId="44216" xr:uid="{00000000-0005-0000-0000-000000AC0000}"/>
    <cellStyle name="20% - Accent1 4 5 6 8" xfId="44217" xr:uid="{00000000-0005-0000-0000-000001AC0000}"/>
    <cellStyle name="20% - Accent1 4 5 6 8 2" xfId="44218" xr:uid="{00000000-0005-0000-0000-000002AC0000}"/>
    <cellStyle name="20% - Accent1 4 5 6 8 2 2" xfId="44219" xr:uid="{00000000-0005-0000-0000-000003AC0000}"/>
    <cellStyle name="20% - Accent1 4 5 6 8 3" xfId="44220" xr:uid="{00000000-0005-0000-0000-000004AC0000}"/>
    <cellStyle name="20% - Accent1 4 5 6 9" xfId="44221" xr:uid="{00000000-0005-0000-0000-000005AC0000}"/>
    <cellStyle name="20% - Accent1 4 5 6 9 2" xfId="44222" xr:uid="{00000000-0005-0000-0000-000006AC0000}"/>
    <cellStyle name="20% - Accent1 4 5 7" xfId="44223" xr:uid="{00000000-0005-0000-0000-000007AC0000}"/>
    <cellStyle name="20% - Accent1 4 5 7 2" xfId="44224" xr:uid="{00000000-0005-0000-0000-000008AC0000}"/>
    <cellStyle name="20% - Accent1 4 5 7 2 2" xfId="44225" xr:uid="{00000000-0005-0000-0000-000009AC0000}"/>
    <cellStyle name="20% - Accent1 4 5 7 2 2 2" xfId="44226" xr:uid="{00000000-0005-0000-0000-00000AAC0000}"/>
    <cellStyle name="20% - Accent1 4 5 7 2 2 2 2" xfId="44227" xr:uid="{00000000-0005-0000-0000-00000BAC0000}"/>
    <cellStyle name="20% - Accent1 4 5 7 2 2 3" xfId="44228" xr:uid="{00000000-0005-0000-0000-00000CAC0000}"/>
    <cellStyle name="20% - Accent1 4 5 7 2 3" xfId="44229" xr:uid="{00000000-0005-0000-0000-00000DAC0000}"/>
    <cellStyle name="20% - Accent1 4 5 7 2 3 2" xfId="44230" xr:uid="{00000000-0005-0000-0000-00000EAC0000}"/>
    <cellStyle name="20% - Accent1 4 5 7 2 4" xfId="44231" xr:uid="{00000000-0005-0000-0000-00000FAC0000}"/>
    <cellStyle name="20% - Accent1 4 5 7 3" xfId="44232" xr:uid="{00000000-0005-0000-0000-000010AC0000}"/>
    <cellStyle name="20% - Accent1 4 5 7 3 2" xfId="44233" xr:uid="{00000000-0005-0000-0000-000011AC0000}"/>
    <cellStyle name="20% - Accent1 4 5 7 3 2 2" xfId="44234" xr:uid="{00000000-0005-0000-0000-000012AC0000}"/>
    <cellStyle name="20% - Accent1 4 5 7 3 2 2 2" xfId="44235" xr:uid="{00000000-0005-0000-0000-000013AC0000}"/>
    <cellStyle name="20% - Accent1 4 5 7 3 2 3" xfId="44236" xr:uid="{00000000-0005-0000-0000-000014AC0000}"/>
    <cellStyle name="20% - Accent1 4 5 7 3 3" xfId="44237" xr:uid="{00000000-0005-0000-0000-000015AC0000}"/>
    <cellStyle name="20% - Accent1 4 5 7 3 3 2" xfId="44238" xr:uid="{00000000-0005-0000-0000-000016AC0000}"/>
    <cellStyle name="20% - Accent1 4 5 7 3 4" xfId="44239" xr:uid="{00000000-0005-0000-0000-000017AC0000}"/>
    <cellStyle name="20% - Accent1 4 5 7 4" xfId="44240" xr:uid="{00000000-0005-0000-0000-000018AC0000}"/>
    <cellStyle name="20% - Accent1 4 5 7 4 2" xfId="44241" xr:uid="{00000000-0005-0000-0000-000019AC0000}"/>
    <cellStyle name="20% - Accent1 4 5 7 4 2 2" xfId="44242" xr:uid="{00000000-0005-0000-0000-00001AAC0000}"/>
    <cellStyle name="20% - Accent1 4 5 7 4 2 2 2" xfId="44243" xr:uid="{00000000-0005-0000-0000-00001BAC0000}"/>
    <cellStyle name="20% - Accent1 4 5 7 4 2 3" xfId="44244" xr:uid="{00000000-0005-0000-0000-00001CAC0000}"/>
    <cellStyle name="20% - Accent1 4 5 7 4 3" xfId="44245" xr:uid="{00000000-0005-0000-0000-00001DAC0000}"/>
    <cellStyle name="20% - Accent1 4 5 7 4 3 2" xfId="44246" xr:uid="{00000000-0005-0000-0000-00001EAC0000}"/>
    <cellStyle name="20% - Accent1 4 5 7 4 4" xfId="44247" xr:uid="{00000000-0005-0000-0000-00001FAC0000}"/>
    <cellStyle name="20% - Accent1 4 5 7 5" xfId="44248" xr:uid="{00000000-0005-0000-0000-000020AC0000}"/>
    <cellStyle name="20% - Accent1 4 5 7 5 2" xfId="44249" xr:uid="{00000000-0005-0000-0000-000021AC0000}"/>
    <cellStyle name="20% - Accent1 4 5 7 5 2 2" xfId="44250" xr:uid="{00000000-0005-0000-0000-000022AC0000}"/>
    <cellStyle name="20% - Accent1 4 5 7 5 3" xfId="44251" xr:uid="{00000000-0005-0000-0000-000023AC0000}"/>
    <cellStyle name="20% - Accent1 4 5 7 6" xfId="44252" xr:uid="{00000000-0005-0000-0000-000024AC0000}"/>
    <cellStyle name="20% - Accent1 4 5 7 6 2" xfId="44253" xr:uid="{00000000-0005-0000-0000-000025AC0000}"/>
    <cellStyle name="20% - Accent1 4 5 7 6 2 2" xfId="44254" xr:uid="{00000000-0005-0000-0000-000026AC0000}"/>
    <cellStyle name="20% - Accent1 4 5 7 6 3" xfId="44255" xr:uid="{00000000-0005-0000-0000-000027AC0000}"/>
    <cellStyle name="20% - Accent1 4 5 7 7" xfId="44256" xr:uid="{00000000-0005-0000-0000-000028AC0000}"/>
    <cellStyle name="20% - Accent1 4 5 7 7 2" xfId="44257" xr:uid="{00000000-0005-0000-0000-000029AC0000}"/>
    <cellStyle name="20% - Accent1 4 5 7 8" xfId="44258" xr:uid="{00000000-0005-0000-0000-00002AAC0000}"/>
    <cellStyle name="20% - Accent1 4 5 7 8 2" xfId="44259" xr:uid="{00000000-0005-0000-0000-00002BAC0000}"/>
    <cellStyle name="20% - Accent1 4 5 7 9" xfId="44260" xr:uid="{00000000-0005-0000-0000-00002CAC0000}"/>
    <cellStyle name="20% - Accent1 4 5 8" xfId="44261" xr:uid="{00000000-0005-0000-0000-00002DAC0000}"/>
    <cellStyle name="20% - Accent1 4 5 8 2" xfId="44262" xr:uid="{00000000-0005-0000-0000-00002EAC0000}"/>
    <cellStyle name="20% - Accent1 4 5 8 2 2" xfId="44263" xr:uid="{00000000-0005-0000-0000-00002FAC0000}"/>
    <cellStyle name="20% - Accent1 4 5 8 2 2 2" xfId="44264" xr:uid="{00000000-0005-0000-0000-000030AC0000}"/>
    <cellStyle name="20% - Accent1 4 5 8 2 2 2 2" xfId="44265" xr:uid="{00000000-0005-0000-0000-000031AC0000}"/>
    <cellStyle name="20% - Accent1 4 5 8 2 2 3" xfId="44266" xr:uid="{00000000-0005-0000-0000-000032AC0000}"/>
    <cellStyle name="20% - Accent1 4 5 8 2 3" xfId="44267" xr:uid="{00000000-0005-0000-0000-000033AC0000}"/>
    <cellStyle name="20% - Accent1 4 5 8 2 3 2" xfId="44268" xr:uid="{00000000-0005-0000-0000-000034AC0000}"/>
    <cellStyle name="20% - Accent1 4 5 8 2 4" xfId="44269" xr:uid="{00000000-0005-0000-0000-000035AC0000}"/>
    <cellStyle name="20% - Accent1 4 5 8 3" xfId="44270" xr:uid="{00000000-0005-0000-0000-000036AC0000}"/>
    <cellStyle name="20% - Accent1 4 5 8 3 2" xfId="44271" xr:uid="{00000000-0005-0000-0000-000037AC0000}"/>
    <cellStyle name="20% - Accent1 4 5 8 3 2 2" xfId="44272" xr:uid="{00000000-0005-0000-0000-000038AC0000}"/>
    <cellStyle name="20% - Accent1 4 5 8 3 2 2 2" xfId="44273" xr:uid="{00000000-0005-0000-0000-000039AC0000}"/>
    <cellStyle name="20% - Accent1 4 5 8 3 2 3" xfId="44274" xr:uid="{00000000-0005-0000-0000-00003AAC0000}"/>
    <cellStyle name="20% - Accent1 4 5 8 3 3" xfId="44275" xr:uid="{00000000-0005-0000-0000-00003BAC0000}"/>
    <cellStyle name="20% - Accent1 4 5 8 3 3 2" xfId="44276" xr:uid="{00000000-0005-0000-0000-00003CAC0000}"/>
    <cellStyle name="20% - Accent1 4 5 8 3 4" xfId="44277" xr:uid="{00000000-0005-0000-0000-00003DAC0000}"/>
    <cellStyle name="20% - Accent1 4 5 8 4" xfId="44278" xr:uid="{00000000-0005-0000-0000-00003EAC0000}"/>
    <cellStyle name="20% - Accent1 4 5 8 4 2" xfId="44279" xr:uid="{00000000-0005-0000-0000-00003FAC0000}"/>
    <cellStyle name="20% - Accent1 4 5 8 4 2 2" xfId="44280" xr:uid="{00000000-0005-0000-0000-000040AC0000}"/>
    <cellStyle name="20% - Accent1 4 5 8 4 2 2 2" xfId="44281" xr:uid="{00000000-0005-0000-0000-000041AC0000}"/>
    <cellStyle name="20% - Accent1 4 5 8 4 2 3" xfId="44282" xr:uid="{00000000-0005-0000-0000-000042AC0000}"/>
    <cellStyle name="20% - Accent1 4 5 8 4 3" xfId="44283" xr:uid="{00000000-0005-0000-0000-000043AC0000}"/>
    <cellStyle name="20% - Accent1 4 5 8 4 3 2" xfId="44284" xr:uid="{00000000-0005-0000-0000-000044AC0000}"/>
    <cellStyle name="20% - Accent1 4 5 8 4 4" xfId="44285" xr:uid="{00000000-0005-0000-0000-000045AC0000}"/>
    <cellStyle name="20% - Accent1 4 5 8 5" xfId="44286" xr:uid="{00000000-0005-0000-0000-000046AC0000}"/>
    <cellStyle name="20% - Accent1 4 5 8 5 2" xfId="44287" xr:uid="{00000000-0005-0000-0000-000047AC0000}"/>
    <cellStyle name="20% - Accent1 4 5 8 5 2 2" xfId="44288" xr:uid="{00000000-0005-0000-0000-000048AC0000}"/>
    <cellStyle name="20% - Accent1 4 5 8 5 3" xfId="44289" xr:uid="{00000000-0005-0000-0000-000049AC0000}"/>
    <cellStyle name="20% - Accent1 4 5 8 6" xfId="44290" xr:uid="{00000000-0005-0000-0000-00004AAC0000}"/>
    <cellStyle name="20% - Accent1 4 5 8 6 2" xfId="44291" xr:uid="{00000000-0005-0000-0000-00004BAC0000}"/>
    <cellStyle name="20% - Accent1 4 5 8 6 2 2" xfId="44292" xr:uid="{00000000-0005-0000-0000-00004CAC0000}"/>
    <cellStyle name="20% - Accent1 4 5 8 6 3" xfId="44293" xr:uid="{00000000-0005-0000-0000-00004DAC0000}"/>
    <cellStyle name="20% - Accent1 4 5 8 7" xfId="44294" xr:uid="{00000000-0005-0000-0000-00004EAC0000}"/>
    <cellStyle name="20% - Accent1 4 5 8 7 2" xfId="44295" xr:uid="{00000000-0005-0000-0000-00004FAC0000}"/>
    <cellStyle name="20% - Accent1 4 5 8 8" xfId="44296" xr:uid="{00000000-0005-0000-0000-000050AC0000}"/>
    <cellStyle name="20% - Accent1 4 5 8 8 2" xfId="44297" xr:uid="{00000000-0005-0000-0000-000051AC0000}"/>
    <cellStyle name="20% - Accent1 4 5 8 9" xfId="44298" xr:uid="{00000000-0005-0000-0000-000052AC0000}"/>
    <cellStyle name="20% - Accent1 4 5 9" xfId="44299" xr:uid="{00000000-0005-0000-0000-000053AC0000}"/>
    <cellStyle name="20% - Accent1 4 5 9 2" xfId="44300" xr:uid="{00000000-0005-0000-0000-000054AC0000}"/>
    <cellStyle name="20% - Accent1 4 5 9 2 2" xfId="44301" xr:uid="{00000000-0005-0000-0000-000055AC0000}"/>
    <cellStyle name="20% - Accent1 4 5 9 2 2 2" xfId="44302" xr:uid="{00000000-0005-0000-0000-000056AC0000}"/>
    <cellStyle name="20% - Accent1 4 5 9 2 3" xfId="44303" xr:uid="{00000000-0005-0000-0000-000057AC0000}"/>
    <cellStyle name="20% - Accent1 4 5 9 3" xfId="44304" xr:uid="{00000000-0005-0000-0000-000058AC0000}"/>
    <cellStyle name="20% - Accent1 4 5 9 3 2" xfId="44305" xr:uid="{00000000-0005-0000-0000-000059AC0000}"/>
    <cellStyle name="20% - Accent1 4 5 9 4" xfId="44306" xr:uid="{00000000-0005-0000-0000-00005AAC0000}"/>
    <cellStyle name="20% - Accent1 4 6" xfId="44307" xr:uid="{00000000-0005-0000-0000-00005BAC0000}"/>
    <cellStyle name="20% - Accent1 4 6 10" xfId="44308" xr:uid="{00000000-0005-0000-0000-00005CAC0000}"/>
    <cellStyle name="20% - Accent1 4 6 10 2" xfId="44309" xr:uid="{00000000-0005-0000-0000-00005DAC0000}"/>
    <cellStyle name="20% - Accent1 4 6 10 2 2" xfId="44310" xr:uid="{00000000-0005-0000-0000-00005EAC0000}"/>
    <cellStyle name="20% - Accent1 4 6 10 2 2 2" xfId="44311" xr:uid="{00000000-0005-0000-0000-00005FAC0000}"/>
    <cellStyle name="20% - Accent1 4 6 10 2 3" xfId="44312" xr:uid="{00000000-0005-0000-0000-000060AC0000}"/>
    <cellStyle name="20% - Accent1 4 6 10 3" xfId="44313" xr:uid="{00000000-0005-0000-0000-000061AC0000}"/>
    <cellStyle name="20% - Accent1 4 6 10 3 2" xfId="44314" xr:uid="{00000000-0005-0000-0000-000062AC0000}"/>
    <cellStyle name="20% - Accent1 4 6 10 4" xfId="44315" xr:uid="{00000000-0005-0000-0000-000063AC0000}"/>
    <cellStyle name="20% - Accent1 4 6 11" xfId="44316" xr:uid="{00000000-0005-0000-0000-000064AC0000}"/>
    <cellStyle name="20% - Accent1 4 6 11 2" xfId="44317" xr:uid="{00000000-0005-0000-0000-000065AC0000}"/>
    <cellStyle name="20% - Accent1 4 6 11 2 2" xfId="44318" xr:uid="{00000000-0005-0000-0000-000066AC0000}"/>
    <cellStyle name="20% - Accent1 4 6 11 3" xfId="44319" xr:uid="{00000000-0005-0000-0000-000067AC0000}"/>
    <cellStyle name="20% - Accent1 4 6 12" xfId="44320" xr:uid="{00000000-0005-0000-0000-000068AC0000}"/>
    <cellStyle name="20% - Accent1 4 6 12 2" xfId="44321" xr:uid="{00000000-0005-0000-0000-000069AC0000}"/>
    <cellStyle name="20% - Accent1 4 6 12 2 2" xfId="44322" xr:uid="{00000000-0005-0000-0000-00006AAC0000}"/>
    <cellStyle name="20% - Accent1 4 6 12 3" xfId="44323" xr:uid="{00000000-0005-0000-0000-00006BAC0000}"/>
    <cellStyle name="20% - Accent1 4 6 13" xfId="44324" xr:uid="{00000000-0005-0000-0000-00006CAC0000}"/>
    <cellStyle name="20% - Accent1 4 6 13 2" xfId="44325" xr:uid="{00000000-0005-0000-0000-00006DAC0000}"/>
    <cellStyle name="20% - Accent1 4 6 14" xfId="44326" xr:uid="{00000000-0005-0000-0000-00006EAC0000}"/>
    <cellStyle name="20% - Accent1 4 6 14 2" xfId="44327" xr:uid="{00000000-0005-0000-0000-00006FAC0000}"/>
    <cellStyle name="20% - Accent1 4 6 15" xfId="44328" xr:uid="{00000000-0005-0000-0000-000070AC0000}"/>
    <cellStyle name="20% - Accent1 4 6 2" xfId="44329" xr:uid="{00000000-0005-0000-0000-000071AC0000}"/>
    <cellStyle name="20% - Accent1 4 6 2 10" xfId="44330" xr:uid="{00000000-0005-0000-0000-000072AC0000}"/>
    <cellStyle name="20% - Accent1 4 6 2 10 2" xfId="44331" xr:uid="{00000000-0005-0000-0000-000073AC0000}"/>
    <cellStyle name="20% - Accent1 4 6 2 10 2 2" xfId="44332" xr:uid="{00000000-0005-0000-0000-000074AC0000}"/>
    <cellStyle name="20% - Accent1 4 6 2 10 3" xfId="44333" xr:uid="{00000000-0005-0000-0000-000075AC0000}"/>
    <cellStyle name="20% - Accent1 4 6 2 11" xfId="44334" xr:uid="{00000000-0005-0000-0000-000076AC0000}"/>
    <cellStyle name="20% - Accent1 4 6 2 11 2" xfId="44335" xr:uid="{00000000-0005-0000-0000-000077AC0000}"/>
    <cellStyle name="20% - Accent1 4 6 2 11 2 2" xfId="44336" xr:uid="{00000000-0005-0000-0000-000078AC0000}"/>
    <cellStyle name="20% - Accent1 4 6 2 11 3" xfId="44337" xr:uid="{00000000-0005-0000-0000-000079AC0000}"/>
    <cellStyle name="20% - Accent1 4 6 2 12" xfId="44338" xr:uid="{00000000-0005-0000-0000-00007AAC0000}"/>
    <cellStyle name="20% - Accent1 4 6 2 12 2" xfId="44339" xr:uid="{00000000-0005-0000-0000-00007BAC0000}"/>
    <cellStyle name="20% - Accent1 4 6 2 13" xfId="44340" xr:uid="{00000000-0005-0000-0000-00007CAC0000}"/>
    <cellStyle name="20% - Accent1 4 6 2 13 2" xfId="44341" xr:uid="{00000000-0005-0000-0000-00007DAC0000}"/>
    <cellStyle name="20% - Accent1 4 6 2 14" xfId="44342" xr:uid="{00000000-0005-0000-0000-00007EAC0000}"/>
    <cellStyle name="20% - Accent1 4 6 2 2" xfId="44343" xr:uid="{00000000-0005-0000-0000-00007FAC0000}"/>
    <cellStyle name="20% - Accent1 4 6 2 2 10" xfId="44344" xr:uid="{00000000-0005-0000-0000-000080AC0000}"/>
    <cellStyle name="20% - Accent1 4 6 2 2 10 2" xfId="44345" xr:uid="{00000000-0005-0000-0000-000081AC0000}"/>
    <cellStyle name="20% - Accent1 4 6 2 2 11" xfId="44346" xr:uid="{00000000-0005-0000-0000-000082AC0000}"/>
    <cellStyle name="20% - Accent1 4 6 2 2 2" xfId="44347" xr:uid="{00000000-0005-0000-0000-000083AC0000}"/>
    <cellStyle name="20% - Accent1 4 6 2 2 2 2" xfId="44348" xr:uid="{00000000-0005-0000-0000-000084AC0000}"/>
    <cellStyle name="20% - Accent1 4 6 2 2 2 2 2" xfId="44349" xr:uid="{00000000-0005-0000-0000-000085AC0000}"/>
    <cellStyle name="20% - Accent1 4 6 2 2 2 2 2 2" xfId="44350" xr:uid="{00000000-0005-0000-0000-000086AC0000}"/>
    <cellStyle name="20% - Accent1 4 6 2 2 2 2 2 2 2" xfId="44351" xr:uid="{00000000-0005-0000-0000-000087AC0000}"/>
    <cellStyle name="20% - Accent1 4 6 2 2 2 2 2 3" xfId="44352" xr:uid="{00000000-0005-0000-0000-000088AC0000}"/>
    <cellStyle name="20% - Accent1 4 6 2 2 2 2 3" xfId="44353" xr:uid="{00000000-0005-0000-0000-000089AC0000}"/>
    <cellStyle name="20% - Accent1 4 6 2 2 2 2 3 2" xfId="44354" xr:uid="{00000000-0005-0000-0000-00008AAC0000}"/>
    <cellStyle name="20% - Accent1 4 6 2 2 2 2 4" xfId="44355" xr:uid="{00000000-0005-0000-0000-00008BAC0000}"/>
    <cellStyle name="20% - Accent1 4 6 2 2 2 3" xfId="44356" xr:uid="{00000000-0005-0000-0000-00008CAC0000}"/>
    <cellStyle name="20% - Accent1 4 6 2 2 2 3 2" xfId="44357" xr:uid="{00000000-0005-0000-0000-00008DAC0000}"/>
    <cellStyle name="20% - Accent1 4 6 2 2 2 3 2 2" xfId="44358" xr:uid="{00000000-0005-0000-0000-00008EAC0000}"/>
    <cellStyle name="20% - Accent1 4 6 2 2 2 3 2 2 2" xfId="44359" xr:uid="{00000000-0005-0000-0000-00008FAC0000}"/>
    <cellStyle name="20% - Accent1 4 6 2 2 2 3 2 3" xfId="44360" xr:uid="{00000000-0005-0000-0000-000090AC0000}"/>
    <cellStyle name="20% - Accent1 4 6 2 2 2 3 3" xfId="44361" xr:uid="{00000000-0005-0000-0000-000091AC0000}"/>
    <cellStyle name="20% - Accent1 4 6 2 2 2 3 3 2" xfId="44362" xr:uid="{00000000-0005-0000-0000-000092AC0000}"/>
    <cellStyle name="20% - Accent1 4 6 2 2 2 3 4" xfId="44363" xr:uid="{00000000-0005-0000-0000-000093AC0000}"/>
    <cellStyle name="20% - Accent1 4 6 2 2 2 4" xfId="44364" xr:uid="{00000000-0005-0000-0000-000094AC0000}"/>
    <cellStyle name="20% - Accent1 4 6 2 2 2 4 2" xfId="44365" xr:uid="{00000000-0005-0000-0000-000095AC0000}"/>
    <cellStyle name="20% - Accent1 4 6 2 2 2 4 2 2" xfId="44366" xr:uid="{00000000-0005-0000-0000-000096AC0000}"/>
    <cellStyle name="20% - Accent1 4 6 2 2 2 4 2 2 2" xfId="44367" xr:uid="{00000000-0005-0000-0000-000097AC0000}"/>
    <cellStyle name="20% - Accent1 4 6 2 2 2 4 2 3" xfId="44368" xr:uid="{00000000-0005-0000-0000-000098AC0000}"/>
    <cellStyle name="20% - Accent1 4 6 2 2 2 4 3" xfId="44369" xr:uid="{00000000-0005-0000-0000-000099AC0000}"/>
    <cellStyle name="20% - Accent1 4 6 2 2 2 4 3 2" xfId="44370" xr:uid="{00000000-0005-0000-0000-00009AAC0000}"/>
    <cellStyle name="20% - Accent1 4 6 2 2 2 4 4" xfId="44371" xr:uid="{00000000-0005-0000-0000-00009BAC0000}"/>
    <cellStyle name="20% - Accent1 4 6 2 2 2 5" xfId="44372" xr:uid="{00000000-0005-0000-0000-00009CAC0000}"/>
    <cellStyle name="20% - Accent1 4 6 2 2 2 5 2" xfId="44373" xr:uid="{00000000-0005-0000-0000-00009DAC0000}"/>
    <cellStyle name="20% - Accent1 4 6 2 2 2 5 2 2" xfId="44374" xr:uid="{00000000-0005-0000-0000-00009EAC0000}"/>
    <cellStyle name="20% - Accent1 4 6 2 2 2 5 3" xfId="44375" xr:uid="{00000000-0005-0000-0000-00009FAC0000}"/>
    <cellStyle name="20% - Accent1 4 6 2 2 2 6" xfId="44376" xr:uid="{00000000-0005-0000-0000-0000A0AC0000}"/>
    <cellStyle name="20% - Accent1 4 6 2 2 2 6 2" xfId="44377" xr:uid="{00000000-0005-0000-0000-0000A1AC0000}"/>
    <cellStyle name="20% - Accent1 4 6 2 2 2 6 2 2" xfId="44378" xr:uid="{00000000-0005-0000-0000-0000A2AC0000}"/>
    <cellStyle name="20% - Accent1 4 6 2 2 2 6 3" xfId="44379" xr:uid="{00000000-0005-0000-0000-0000A3AC0000}"/>
    <cellStyle name="20% - Accent1 4 6 2 2 2 7" xfId="44380" xr:uid="{00000000-0005-0000-0000-0000A4AC0000}"/>
    <cellStyle name="20% - Accent1 4 6 2 2 2 7 2" xfId="44381" xr:uid="{00000000-0005-0000-0000-0000A5AC0000}"/>
    <cellStyle name="20% - Accent1 4 6 2 2 2 8" xfId="44382" xr:uid="{00000000-0005-0000-0000-0000A6AC0000}"/>
    <cellStyle name="20% - Accent1 4 6 2 2 2 8 2" xfId="44383" xr:uid="{00000000-0005-0000-0000-0000A7AC0000}"/>
    <cellStyle name="20% - Accent1 4 6 2 2 2 9" xfId="44384" xr:uid="{00000000-0005-0000-0000-0000A8AC0000}"/>
    <cellStyle name="20% - Accent1 4 6 2 2 3" xfId="44385" xr:uid="{00000000-0005-0000-0000-0000A9AC0000}"/>
    <cellStyle name="20% - Accent1 4 6 2 2 3 2" xfId="44386" xr:uid="{00000000-0005-0000-0000-0000AAAC0000}"/>
    <cellStyle name="20% - Accent1 4 6 2 2 3 2 2" xfId="44387" xr:uid="{00000000-0005-0000-0000-0000ABAC0000}"/>
    <cellStyle name="20% - Accent1 4 6 2 2 3 2 2 2" xfId="44388" xr:uid="{00000000-0005-0000-0000-0000ACAC0000}"/>
    <cellStyle name="20% - Accent1 4 6 2 2 3 2 2 2 2" xfId="44389" xr:uid="{00000000-0005-0000-0000-0000ADAC0000}"/>
    <cellStyle name="20% - Accent1 4 6 2 2 3 2 2 3" xfId="44390" xr:uid="{00000000-0005-0000-0000-0000AEAC0000}"/>
    <cellStyle name="20% - Accent1 4 6 2 2 3 2 3" xfId="44391" xr:uid="{00000000-0005-0000-0000-0000AFAC0000}"/>
    <cellStyle name="20% - Accent1 4 6 2 2 3 2 3 2" xfId="44392" xr:uid="{00000000-0005-0000-0000-0000B0AC0000}"/>
    <cellStyle name="20% - Accent1 4 6 2 2 3 2 4" xfId="44393" xr:uid="{00000000-0005-0000-0000-0000B1AC0000}"/>
    <cellStyle name="20% - Accent1 4 6 2 2 3 3" xfId="44394" xr:uid="{00000000-0005-0000-0000-0000B2AC0000}"/>
    <cellStyle name="20% - Accent1 4 6 2 2 3 3 2" xfId="44395" xr:uid="{00000000-0005-0000-0000-0000B3AC0000}"/>
    <cellStyle name="20% - Accent1 4 6 2 2 3 3 2 2" xfId="44396" xr:uid="{00000000-0005-0000-0000-0000B4AC0000}"/>
    <cellStyle name="20% - Accent1 4 6 2 2 3 3 2 2 2" xfId="44397" xr:uid="{00000000-0005-0000-0000-0000B5AC0000}"/>
    <cellStyle name="20% - Accent1 4 6 2 2 3 3 2 3" xfId="44398" xr:uid="{00000000-0005-0000-0000-0000B6AC0000}"/>
    <cellStyle name="20% - Accent1 4 6 2 2 3 3 3" xfId="44399" xr:uid="{00000000-0005-0000-0000-0000B7AC0000}"/>
    <cellStyle name="20% - Accent1 4 6 2 2 3 3 3 2" xfId="44400" xr:uid="{00000000-0005-0000-0000-0000B8AC0000}"/>
    <cellStyle name="20% - Accent1 4 6 2 2 3 3 4" xfId="44401" xr:uid="{00000000-0005-0000-0000-0000B9AC0000}"/>
    <cellStyle name="20% - Accent1 4 6 2 2 3 4" xfId="44402" xr:uid="{00000000-0005-0000-0000-0000BAAC0000}"/>
    <cellStyle name="20% - Accent1 4 6 2 2 3 4 2" xfId="44403" xr:uid="{00000000-0005-0000-0000-0000BBAC0000}"/>
    <cellStyle name="20% - Accent1 4 6 2 2 3 4 2 2" xfId="44404" xr:uid="{00000000-0005-0000-0000-0000BCAC0000}"/>
    <cellStyle name="20% - Accent1 4 6 2 2 3 4 2 2 2" xfId="44405" xr:uid="{00000000-0005-0000-0000-0000BDAC0000}"/>
    <cellStyle name="20% - Accent1 4 6 2 2 3 4 2 3" xfId="44406" xr:uid="{00000000-0005-0000-0000-0000BEAC0000}"/>
    <cellStyle name="20% - Accent1 4 6 2 2 3 4 3" xfId="44407" xr:uid="{00000000-0005-0000-0000-0000BFAC0000}"/>
    <cellStyle name="20% - Accent1 4 6 2 2 3 4 3 2" xfId="44408" xr:uid="{00000000-0005-0000-0000-0000C0AC0000}"/>
    <cellStyle name="20% - Accent1 4 6 2 2 3 4 4" xfId="44409" xr:uid="{00000000-0005-0000-0000-0000C1AC0000}"/>
    <cellStyle name="20% - Accent1 4 6 2 2 3 5" xfId="44410" xr:uid="{00000000-0005-0000-0000-0000C2AC0000}"/>
    <cellStyle name="20% - Accent1 4 6 2 2 3 5 2" xfId="44411" xr:uid="{00000000-0005-0000-0000-0000C3AC0000}"/>
    <cellStyle name="20% - Accent1 4 6 2 2 3 5 2 2" xfId="44412" xr:uid="{00000000-0005-0000-0000-0000C4AC0000}"/>
    <cellStyle name="20% - Accent1 4 6 2 2 3 5 3" xfId="44413" xr:uid="{00000000-0005-0000-0000-0000C5AC0000}"/>
    <cellStyle name="20% - Accent1 4 6 2 2 3 6" xfId="44414" xr:uid="{00000000-0005-0000-0000-0000C6AC0000}"/>
    <cellStyle name="20% - Accent1 4 6 2 2 3 6 2" xfId="44415" xr:uid="{00000000-0005-0000-0000-0000C7AC0000}"/>
    <cellStyle name="20% - Accent1 4 6 2 2 3 6 2 2" xfId="44416" xr:uid="{00000000-0005-0000-0000-0000C8AC0000}"/>
    <cellStyle name="20% - Accent1 4 6 2 2 3 6 3" xfId="44417" xr:uid="{00000000-0005-0000-0000-0000C9AC0000}"/>
    <cellStyle name="20% - Accent1 4 6 2 2 3 7" xfId="44418" xr:uid="{00000000-0005-0000-0000-0000CAAC0000}"/>
    <cellStyle name="20% - Accent1 4 6 2 2 3 7 2" xfId="44419" xr:uid="{00000000-0005-0000-0000-0000CBAC0000}"/>
    <cellStyle name="20% - Accent1 4 6 2 2 3 8" xfId="44420" xr:uid="{00000000-0005-0000-0000-0000CCAC0000}"/>
    <cellStyle name="20% - Accent1 4 6 2 2 3 8 2" xfId="44421" xr:uid="{00000000-0005-0000-0000-0000CDAC0000}"/>
    <cellStyle name="20% - Accent1 4 6 2 2 3 9" xfId="44422" xr:uid="{00000000-0005-0000-0000-0000CEAC0000}"/>
    <cellStyle name="20% - Accent1 4 6 2 2 4" xfId="44423" xr:uid="{00000000-0005-0000-0000-0000CFAC0000}"/>
    <cellStyle name="20% - Accent1 4 6 2 2 4 2" xfId="44424" xr:uid="{00000000-0005-0000-0000-0000D0AC0000}"/>
    <cellStyle name="20% - Accent1 4 6 2 2 4 2 2" xfId="44425" xr:uid="{00000000-0005-0000-0000-0000D1AC0000}"/>
    <cellStyle name="20% - Accent1 4 6 2 2 4 2 2 2" xfId="44426" xr:uid="{00000000-0005-0000-0000-0000D2AC0000}"/>
    <cellStyle name="20% - Accent1 4 6 2 2 4 2 3" xfId="44427" xr:uid="{00000000-0005-0000-0000-0000D3AC0000}"/>
    <cellStyle name="20% - Accent1 4 6 2 2 4 3" xfId="44428" xr:uid="{00000000-0005-0000-0000-0000D4AC0000}"/>
    <cellStyle name="20% - Accent1 4 6 2 2 4 3 2" xfId="44429" xr:uid="{00000000-0005-0000-0000-0000D5AC0000}"/>
    <cellStyle name="20% - Accent1 4 6 2 2 4 4" xfId="44430" xr:uid="{00000000-0005-0000-0000-0000D6AC0000}"/>
    <cellStyle name="20% - Accent1 4 6 2 2 5" xfId="44431" xr:uid="{00000000-0005-0000-0000-0000D7AC0000}"/>
    <cellStyle name="20% - Accent1 4 6 2 2 5 2" xfId="44432" xr:uid="{00000000-0005-0000-0000-0000D8AC0000}"/>
    <cellStyle name="20% - Accent1 4 6 2 2 5 2 2" xfId="44433" xr:uid="{00000000-0005-0000-0000-0000D9AC0000}"/>
    <cellStyle name="20% - Accent1 4 6 2 2 5 2 2 2" xfId="44434" xr:uid="{00000000-0005-0000-0000-0000DAAC0000}"/>
    <cellStyle name="20% - Accent1 4 6 2 2 5 2 3" xfId="44435" xr:uid="{00000000-0005-0000-0000-0000DBAC0000}"/>
    <cellStyle name="20% - Accent1 4 6 2 2 5 3" xfId="44436" xr:uid="{00000000-0005-0000-0000-0000DCAC0000}"/>
    <cellStyle name="20% - Accent1 4 6 2 2 5 3 2" xfId="44437" xr:uid="{00000000-0005-0000-0000-0000DDAC0000}"/>
    <cellStyle name="20% - Accent1 4 6 2 2 5 4" xfId="44438" xr:uid="{00000000-0005-0000-0000-0000DEAC0000}"/>
    <cellStyle name="20% - Accent1 4 6 2 2 6" xfId="44439" xr:uid="{00000000-0005-0000-0000-0000DFAC0000}"/>
    <cellStyle name="20% - Accent1 4 6 2 2 6 2" xfId="44440" xr:uid="{00000000-0005-0000-0000-0000E0AC0000}"/>
    <cellStyle name="20% - Accent1 4 6 2 2 6 2 2" xfId="44441" xr:uid="{00000000-0005-0000-0000-0000E1AC0000}"/>
    <cellStyle name="20% - Accent1 4 6 2 2 6 2 2 2" xfId="44442" xr:uid="{00000000-0005-0000-0000-0000E2AC0000}"/>
    <cellStyle name="20% - Accent1 4 6 2 2 6 2 3" xfId="44443" xr:uid="{00000000-0005-0000-0000-0000E3AC0000}"/>
    <cellStyle name="20% - Accent1 4 6 2 2 6 3" xfId="44444" xr:uid="{00000000-0005-0000-0000-0000E4AC0000}"/>
    <cellStyle name="20% - Accent1 4 6 2 2 6 3 2" xfId="44445" xr:uid="{00000000-0005-0000-0000-0000E5AC0000}"/>
    <cellStyle name="20% - Accent1 4 6 2 2 6 4" xfId="44446" xr:uid="{00000000-0005-0000-0000-0000E6AC0000}"/>
    <cellStyle name="20% - Accent1 4 6 2 2 7" xfId="44447" xr:uid="{00000000-0005-0000-0000-0000E7AC0000}"/>
    <cellStyle name="20% - Accent1 4 6 2 2 7 2" xfId="44448" xr:uid="{00000000-0005-0000-0000-0000E8AC0000}"/>
    <cellStyle name="20% - Accent1 4 6 2 2 7 2 2" xfId="44449" xr:uid="{00000000-0005-0000-0000-0000E9AC0000}"/>
    <cellStyle name="20% - Accent1 4 6 2 2 7 3" xfId="44450" xr:uid="{00000000-0005-0000-0000-0000EAAC0000}"/>
    <cellStyle name="20% - Accent1 4 6 2 2 8" xfId="44451" xr:uid="{00000000-0005-0000-0000-0000EBAC0000}"/>
    <cellStyle name="20% - Accent1 4 6 2 2 8 2" xfId="44452" xr:uid="{00000000-0005-0000-0000-0000ECAC0000}"/>
    <cellStyle name="20% - Accent1 4 6 2 2 8 2 2" xfId="44453" xr:uid="{00000000-0005-0000-0000-0000EDAC0000}"/>
    <cellStyle name="20% - Accent1 4 6 2 2 8 3" xfId="44454" xr:uid="{00000000-0005-0000-0000-0000EEAC0000}"/>
    <cellStyle name="20% - Accent1 4 6 2 2 9" xfId="44455" xr:uid="{00000000-0005-0000-0000-0000EFAC0000}"/>
    <cellStyle name="20% - Accent1 4 6 2 2 9 2" xfId="44456" xr:uid="{00000000-0005-0000-0000-0000F0AC0000}"/>
    <cellStyle name="20% - Accent1 4 6 2 3" xfId="44457" xr:uid="{00000000-0005-0000-0000-0000F1AC0000}"/>
    <cellStyle name="20% - Accent1 4 6 2 3 10" xfId="44458" xr:uid="{00000000-0005-0000-0000-0000F2AC0000}"/>
    <cellStyle name="20% - Accent1 4 6 2 3 10 2" xfId="44459" xr:uid="{00000000-0005-0000-0000-0000F3AC0000}"/>
    <cellStyle name="20% - Accent1 4 6 2 3 11" xfId="44460" xr:uid="{00000000-0005-0000-0000-0000F4AC0000}"/>
    <cellStyle name="20% - Accent1 4 6 2 3 2" xfId="44461" xr:uid="{00000000-0005-0000-0000-0000F5AC0000}"/>
    <cellStyle name="20% - Accent1 4 6 2 3 2 2" xfId="44462" xr:uid="{00000000-0005-0000-0000-0000F6AC0000}"/>
    <cellStyle name="20% - Accent1 4 6 2 3 2 2 2" xfId="44463" xr:uid="{00000000-0005-0000-0000-0000F7AC0000}"/>
    <cellStyle name="20% - Accent1 4 6 2 3 2 2 2 2" xfId="44464" xr:uid="{00000000-0005-0000-0000-0000F8AC0000}"/>
    <cellStyle name="20% - Accent1 4 6 2 3 2 2 2 2 2" xfId="44465" xr:uid="{00000000-0005-0000-0000-0000F9AC0000}"/>
    <cellStyle name="20% - Accent1 4 6 2 3 2 2 2 3" xfId="44466" xr:uid="{00000000-0005-0000-0000-0000FAAC0000}"/>
    <cellStyle name="20% - Accent1 4 6 2 3 2 2 3" xfId="44467" xr:uid="{00000000-0005-0000-0000-0000FBAC0000}"/>
    <cellStyle name="20% - Accent1 4 6 2 3 2 2 3 2" xfId="44468" xr:uid="{00000000-0005-0000-0000-0000FCAC0000}"/>
    <cellStyle name="20% - Accent1 4 6 2 3 2 2 4" xfId="44469" xr:uid="{00000000-0005-0000-0000-0000FDAC0000}"/>
    <cellStyle name="20% - Accent1 4 6 2 3 2 3" xfId="44470" xr:uid="{00000000-0005-0000-0000-0000FEAC0000}"/>
    <cellStyle name="20% - Accent1 4 6 2 3 2 3 2" xfId="44471" xr:uid="{00000000-0005-0000-0000-0000FFAC0000}"/>
    <cellStyle name="20% - Accent1 4 6 2 3 2 3 2 2" xfId="44472" xr:uid="{00000000-0005-0000-0000-000000AD0000}"/>
    <cellStyle name="20% - Accent1 4 6 2 3 2 3 2 2 2" xfId="44473" xr:uid="{00000000-0005-0000-0000-000001AD0000}"/>
    <cellStyle name="20% - Accent1 4 6 2 3 2 3 2 3" xfId="44474" xr:uid="{00000000-0005-0000-0000-000002AD0000}"/>
    <cellStyle name="20% - Accent1 4 6 2 3 2 3 3" xfId="44475" xr:uid="{00000000-0005-0000-0000-000003AD0000}"/>
    <cellStyle name="20% - Accent1 4 6 2 3 2 3 3 2" xfId="44476" xr:uid="{00000000-0005-0000-0000-000004AD0000}"/>
    <cellStyle name="20% - Accent1 4 6 2 3 2 3 4" xfId="44477" xr:uid="{00000000-0005-0000-0000-000005AD0000}"/>
    <cellStyle name="20% - Accent1 4 6 2 3 2 4" xfId="44478" xr:uid="{00000000-0005-0000-0000-000006AD0000}"/>
    <cellStyle name="20% - Accent1 4 6 2 3 2 4 2" xfId="44479" xr:uid="{00000000-0005-0000-0000-000007AD0000}"/>
    <cellStyle name="20% - Accent1 4 6 2 3 2 4 2 2" xfId="44480" xr:uid="{00000000-0005-0000-0000-000008AD0000}"/>
    <cellStyle name="20% - Accent1 4 6 2 3 2 4 2 2 2" xfId="44481" xr:uid="{00000000-0005-0000-0000-000009AD0000}"/>
    <cellStyle name="20% - Accent1 4 6 2 3 2 4 2 3" xfId="44482" xr:uid="{00000000-0005-0000-0000-00000AAD0000}"/>
    <cellStyle name="20% - Accent1 4 6 2 3 2 4 3" xfId="44483" xr:uid="{00000000-0005-0000-0000-00000BAD0000}"/>
    <cellStyle name="20% - Accent1 4 6 2 3 2 4 3 2" xfId="44484" xr:uid="{00000000-0005-0000-0000-00000CAD0000}"/>
    <cellStyle name="20% - Accent1 4 6 2 3 2 4 4" xfId="44485" xr:uid="{00000000-0005-0000-0000-00000DAD0000}"/>
    <cellStyle name="20% - Accent1 4 6 2 3 2 5" xfId="44486" xr:uid="{00000000-0005-0000-0000-00000EAD0000}"/>
    <cellStyle name="20% - Accent1 4 6 2 3 2 5 2" xfId="44487" xr:uid="{00000000-0005-0000-0000-00000FAD0000}"/>
    <cellStyle name="20% - Accent1 4 6 2 3 2 5 2 2" xfId="44488" xr:uid="{00000000-0005-0000-0000-000010AD0000}"/>
    <cellStyle name="20% - Accent1 4 6 2 3 2 5 3" xfId="44489" xr:uid="{00000000-0005-0000-0000-000011AD0000}"/>
    <cellStyle name="20% - Accent1 4 6 2 3 2 6" xfId="44490" xr:uid="{00000000-0005-0000-0000-000012AD0000}"/>
    <cellStyle name="20% - Accent1 4 6 2 3 2 6 2" xfId="44491" xr:uid="{00000000-0005-0000-0000-000013AD0000}"/>
    <cellStyle name="20% - Accent1 4 6 2 3 2 6 2 2" xfId="44492" xr:uid="{00000000-0005-0000-0000-000014AD0000}"/>
    <cellStyle name="20% - Accent1 4 6 2 3 2 6 3" xfId="44493" xr:uid="{00000000-0005-0000-0000-000015AD0000}"/>
    <cellStyle name="20% - Accent1 4 6 2 3 2 7" xfId="44494" xr:uid="{00000000-0005-0000-0000-000016AD0000}"/>
    <cellStyle name="20% - Accent1 4 6 2 3 2 7 2" xfId="44495" xr:uid="{00000000-0005-0000-0000-000017AD0000}"/>
    <cellStyle name="20% - Accent1 4 6 2 3 2 8" xfId="44496" xr:uid="{00000000-0005-0000-0000-000018AD0000}"/>
    <cellStyle name="20% - Accent1 4 6 2 3 2 8 2" xfId="44497" xr:uid="{00000000-0005-0000-0000-000019AD0000}"/>
    <cellStyle name="20% - Accent1 4 6 2 3 2 9" xfId="44498" xr:uid="{00000000-0005-0000-0000-00001AAD0000}"/>
    <cellStyle name="20% - Accent1 4 6 2 3 3" xfId="44499" xr:uid="{00000000-0005-0000-0000-00001BAD0000}"/>
    <cellStyle name="20% - Accent1 4 6 2 3 3 2" xfId="44500" xr:uid="{00000000-0005-0000-0000-00001CAD0000}"/>
    <cellStyle name="20% - Accent1 4 6 2 3 3 2 2" xfId="44501" xr:uid="{00000000-0005-0000-0000-00001DAD0000}"/>
    <cellStyle name="20% - Accent1 4 6 2 3 3 2 2 2" xfId="44502" xr:uid="{00000000-0005-0000-0000-00001EAD0000}"/>
    <cellStyle name="20% - Accent1 4 6 2 3 3 2 2 2 2" xfId="44503" xr:uid="{00000000-0005-0000-0000-00001FAD0000}"/>
    <cellStyle name="20% - Accent1 4 6 2 3 3 2 2 3" xfId="44504" xr:uid="{00000000-0005-0000-0000-000020AD0000}"/>
    <cellStyle name="20% - Accent1 4 6 2 3 3 2 3" xfId="44505" xr:uid="{00000000-0005-0000-0000-000021AD0000}"/>
    <cellStyle name="20% - Accent1 4 6 2 3 3 2 3 2" xfId="44506" xr:uid="{00000000-0005-0000-0000-000022AD0000}"/>
    <cellStyle name="20% - Accent1 4 6 2 3 3 2 4" xfId="44507" xr:uid="{00000000-0005-0000-0000-000023AD0000}"/>
    <cellStyle name="20% - Accent1 4 6 2 3 3 3" xfId="44508" xr:uid="{00000000-0005-0000-0000-000024AD0000}"/>
    <cellStyle name="20% - Accent1 4 6 2 3 3 3 2" xfId="44509" xr:uid="{00000000-0005-0000-0000-000025AD0000}"/>
    <cellStyle name="20% - Accent1 4 6 2 3 3 3 2 2" xfId="44510" xr:uid="{00000000-0005-0000-0000-000026AD0000}"/>
    <cellStyle name="20% - Accent1 4 6 2 3 3 3 2 2 2" xfId="44511" xr:uid="{00000000-0005-0000-0000-000027AD0000}"/>
    <cellStyle name="20% - Accent1 4 6 2 3 3 3 2 3" xfId="44512" xr:uid="{00000000-0005-0000-0000-000028AD0000}"/>
    <cellStyle name="20% - Accent1 4 6 2 3 3 3 3" xfId="44513" xr:uid="{00000000-0005-0000-0000-000029AD0000}"/>
    <cellStyle name="20% - Accent1 4 6 2 3 3 3 3 2" xfId="44514" xr:uid="{00000000-0005-0000-0000-00002AAD0000}"/>
    <cellStyle name="20% - Accent1 4 6 2 3 3 3 4" xfId="44515" xr:uid="{00000000-0005-0000-0000-00002BAD0000}"/>
    <cellStyle name="20% - Accent1 4 6 2 3 3 4" xfId="44516" xr:uid="{00000000-0005-0000-0000-00002CAD0000}"/>
    <cellStyle name="20% - Accent1 4 6 2 3 3 4 2" xfId="44517" xr:uid="{00000000-0005-0000-0000-00002DAD0000}"/>
    <cellStyle name="20% - Accent1 4 6 2 3 3 4 2 2" xfId="44518" xr:uid="{00000000-0005-0000-0000-00002EAD0000}"/>
    <cellStyle name="20% - Accent1 4 6 2 3 3 4 2 2 2" xfId="44519" xr:uid="{00000000-0005-0000-0000-00002FAD0000}"/>
    <cellStyle name="20% - Accent1 4 6 2 3 3 4 2 3" xfId="44520" xr:uid="{00000000-0005-0000-0000-000030AD0000}"/>
    <cellStyle name="20% - Accent1 4 6 2 3 3 4 3" xfId="44521" xr:uid="{00000000-0005-0000-0000-000031AD0000}"/>
    <cellStyle name="20% - Accent1 4 6 2 3 3 4 3 2" xfId="44522" xr:uid="{00000000-0005-0000-0000-000032AD0000}"/>
    <cellStyle name="20% - Accent1 4 6 2 3 3 4 4" xfId="44523" xr:uid="{00000000-0005-0000-0000-000033AD0000}"/>
    <cellStyle name="20% - Accent1 4 6 2 3 3 5" xfId="44524" xr:uid="{00000000-0005-0000-0000-000034AD0000}"/>
    <cellStyle name="20% - Accent1 4 6 2 3 3 5 2" xfId="44525" xr:uid="{00000000-0005-0000-0000-000035AD0000}"/>
    <cellStyle name="20% - Accent1 4 6 2 3 3 5 2 2" xfId="44526" xr:uid="{00000000-0005-0000-0000-000036AD0000}"/>
    <cellStyle name="20% - Accent1 4 6 2 3 3 5 3" xfId="44527" xr:uid="{00000000-0005-0000-0000-000037AD0000}"/>
    <cellStyle name="20% - Accent1 4 6 2 3 3 6" xfId="44528" xr:uid="{00000000-0005-0000-0000-000038AD0000}"/>
    <cellStyle name="20% - Accent1 4 6 2 3 3 6 2" xfId="44529" xr:uid="{00000000-0005-0000-0000-000039AD0000}"/>
    <cellStyle name="20% - Accent1 4 6 2 3 3 6 2 2" xfId="44530" xr:uid="{00000000-0005-0000-0000-00003AAD0000}"/>
    <cellStyle name="20% - Accent1 4 6 2 3 3 6 3" xfId="44531" xr:uid="{00000000-0005-0000-0000-00003BAD0000}"/>
    <cellStyle name="20% - Accent1 4 6 2 3 3 7" xfId="44532" xr:uid="{00000000-0005-0000-0000-00003CAD0000}"/>
    <cellStyle name="20% - Accent1 4 6 2 3 3 7 2" xfId="44533" xr:uid="{00000000-0005-0000-0000-00003DAD0000}"/>
    <cellStyle name="20% - Accent1 4 6 2 3 3 8" xfId="44534" xr:uid="{00000000-0005-0000-0000-00003EAD0000}"/>
    <cellStyle name="20% - Accent1 4 6 2 3 3 8 2" xfId="44535" xr:uid="{00000000-0005-0000-0000-00003FAD0000}"/>
    <cellStyle name="20% - Accent1 4 6 2 3 3 9" xfId="44536" xr:uid="{00000000-0005-0000-0000-000040AD0000}"/>
    <cellStyle name="20% - Accent1 4 6 2 3 4" xfId="44537" xr:uid="{00000000-0005-0000-0000-000041AD0000}"/>
    <cellStyle name="20% - Accent1 4 6 2 3 4 2" xfId="44538" xr:uid="{00000000-0005-0000-0000-000042AD0000}"/>
    <cellStyle name="20% - Accent1 4 6 2 3 4 2 2" xfId="44539" xr:uid="{00000000-0005-0000-0000-000043AD0000}"/>
    <cellStyle name="20% - Accent1 4 6 2 3 4 2 2 2" xfId="44540" xr:uid="{00000000-0005-0000-0000-000044AD0000}"/>
    <cellStyle name="20% - Accent1 4 6 2 3 4 2 3" xfId="44541" xr:uid="{00000000-0005-0000-0000-000045AD0000}"/>
    <cellStyle name="20% - Accent1 4 6 2 3 4 3" xfId="44542" xr:uid="{00000000-0005-0000-0000-000046AD0000}"/>
    <cellStyle name="20% - Accent1 4 6 2 3 4 3 2" xfId="44543" xr:uid="{00000000-0005-0000-0000-000047AD0000}"/>
    <cellStyle name="20% - Accent1 4 6 2 3 4 4" xfId="44544" xr:uid="{00000000-0005-0000-0000-000048AD0000}"/>
    <cellStyle name="20% - Accent1 4 6 2 3 5" xfId="44545" xr:uid="{00000000-0005-0000-0000-000049AD0000}"/>
    <cellStyle name="20% - Accent1 4 6 2 3 5 2" xfId="44546" xr:uid="{00000000-0005-0000-0000-00004AAD0000}"/>
    <cellStyle name="20% - Accent1 4 6 2 3 5 2 2" xfId="44547" xr:uid="{00000000-0005-0000-0000-00004BAD0000}"/>
    <cellStyle name="20% - Accent1 4 6 2 3 5 2 2 2" xfId="44548" xr:uid="{00000000-0005-0000-0000-00004CAD0000}"/>
    <cellStyle name="20% - Accent1 4 6 2 3 5 2 3" xfId="44549" xr:uid="{00000000-0005-0000-0000-00004DAD0000}"/>
    <cellStyle name="20% - Accent1 4 6 2 3 5 3" xfId="44550" xr:uid="{00000000-0005-0000-0000-00004EAD0000}"/>
    <cellStyle name="20% - Accent1 4 6 2 3 5 3 2" xfId="44551" xr:uid="{00000000-0005-0000-0000-00004FAD0000}"/>
    <cellStyle name="20% - Accent1 4 6 2 3 5 4" xfId="44552" xr:uid="{00000000-0005-0000-0000-000050AD0000}"/>
    <cellStyle name="20% - Accent1 4 6 2 3 6" xfId="44553" xr:uid="{00000000-0005-0000-0000-000051AD0000}"/>
    <cellStyle name="20% - Accent1 4 6 2 3 6 2" xfId="44554" xr:uid="{00000000-0005-0000-0000-000052AD0000}"/>
    <cellStyle name="20% - Accent1 4 6 2 3 6 2 2" xfId="44555" xr:uid="{00000000-0005-0000-0000-000053AD0000}"/>
    <cellStyle name="20% - Accent1 4 6 2 3 6 2 2 2" xfId="44556" xr:uid="{00000000-0005-0000-0000-000054AD0000}"/>
    <cellStyle name="20% - Accent1 4 6 2 3 6 2 3" xfId="44557" xr:uid="{00000000-0005-0000-0000-000055AD0000}"/>
    <cellStyle name="20% - Accent1 4 6 2 3 6 3" xfId="44558" xr:uid="{00000000-0005-0000-0000-000056AD0000}"/>
    <cellStyle name="20% - Accent1 4 6 2 3 6 3 2" xfId="44559" xr:uid="{00000000-0005-0000-0000-000057AD0000}"/>
    <cellStyle name="20% - Accent1 4 6 2 3 6 4" xfId="44560" xr:uid="{00000000-0005-0000-0000-000058AD0000}"/>
    <cellStyle name="20% - Accent1 4 6 2 3 7" xfId="44561" xr:uid="{00000000-0005-0000-0000-000059AD0000}"/>
    <cellStyle name="20% - Accent1 4 6 2 3 7 2" xfId="44562" xr:uid="{00000000-0005-0000-0000-00005AAD0000}"/>
    <cellStyle name="20% - Accent1 4 6 2 3 7 2 2" xfId="44563" xr:uid="{00000000-0005-0000-0000-00005BAD0000}"/>
    <cellStyle name="20% - Accent1 4 6 2 3 7 3" xfId="44564" xr:uid="{00000000-0005-0000-0000-00005CAD0000}"/>
    <cellStyle name="20% - Accent1 4 6 2 3 8" xfId="44565" xr:uid="{00000000-0005-0000-0000-00005DAD0000}"/>
    <cellStyle name="20% - Accent1 4 6 2 3 8 2" xfId="44566" xr:uid="{00000000-0005-0000-0000-00005EAD0000}"/>
    <cellStyle name="20% - Accent1 4 6 2 3 8 2 2" xfId="44567" xr:uid="{00000000-0005-0000-0000-00005FAD0000}"/>
    <cellStyle name="20% - Accent1 4 6 2 3 8 3" xfId="44568" xr:uid="{00000000-0005-0000-0000-000060AD0000}"/>
    <cellStyle name="20% - Accent1 4 6 2 3 9" xfId="44569" xr:uid="{00000000-0005-0000-0000-000061AD0000}"/>
    <cellStyle name="20% - Accent1 4 6 2 3 9 2" xfId="44570" xr:uid="{00000000-0005-0000-0000-000062AD0000}"/>
    <cellStyle name="20% - Accent1 4 6 2 4" xfId="44571" xr:uid="{00000000-0005-0000-0000-000063AD0000}"/>
    <cellStyle name="20% - Accent1 4 6 2 4 10" xfId="44572" xr:uid="{00000000-0005-0000-0000-000064AD0000}"/>
    <cellStyle name="20% - Accent1 4 6 2 4 10 2" xfId="44573" xr:uid="{00000000-0005-0000-0000-000065AD0000}"/>
    <cellStyle name="20% - Accent1 4 6 2 4 11" xfId="44574" xr:uid="{00000000-0005-0000-0000-000066AD0000}"/>
    <cellStyle name="20% - Accent1 4 6 2 4 2" xfId="44575" xr:uid="{00000000-0005-0000-0000-000067AD0000}"/>
    <cellStyle name="20% - Accent1 4 6 2 4 2 2" xfId="44576" xr:uid="{00000000-0005-0000-0000-000068AD0000}"/>
    <cellStyle name="20% - Accent1 4 6 2 4 2 2 2" xfId="44577" xr:uid="{00000000-0005-0000-0000-000069AD0000}"/>
    <cellStyle name="20% - Accent1 4 6 2 4 2 2 2 2" xfId="44578" xr:uid="{00000000-0005-0000-0000-00006AAD0000}"/>
    <cellStyle name="20% - Accent1 4 6 2 4 2 2 2 2 2" xfId="44579" xr:uid="{00000000-0005-0000-0000-00006BAD0000}"/>
    <cellStyle name="20% - Accent1 4 6 2 4 2 2 2 3" xfId="44580" xr:uid="{00000000-0005-0000-0000-00006CAD0000}"/>
    <cellStyle name="20% - Accent1 4 6 2 4 2 2 3" xfId="44581" xr:uid="{00000000-0005-0000-0000-00006DAD0000}"/>
    <cellStyle name="20% - Accent1 4 6 2 4 2 2 3 2" xfId="44582" xr:uid="{00000000-0005-0000-0000-00006EAD0000}"/>
    <cellStyle name="20% - Accent1 4 6 2 4 2 2 4" xfId="44583" xr:uid="{00000000-0005-0000-0000-00006FAD0000}"/>
    <cellStyle name="20% - Accent1 4 6 2 4 2 3" xfId="44584" xr:uid="{00000000-0005-0000-0000-000070AD0000}"/>
    <cellStyle name="20% - Accent1 4 6 2 4 2 3 2" xfId="44585" xr:uid="{00000000-0005-0000-0000-000071AD0000}"/>
    <cellStyle name="20% - Accent1 4 6 2 4 2 3 2 2" xfId="44586" xr:uid="{00000000-0005-0000-0000-000072AD0000}"/>
    <cellStyle name="20% - Accent1 4 6 2 4 2 3 2 2 2" xfId="44587" xr:uid="{00000000-0005-0000-0000-000073AD0000}"/>
    <cellStyle name="20% - Accent1 4 6 2 4 2 3 2 3" xfId="44588" xr:uid="{00000000-0005-0000-0000-000074AD0000}"/>
    <cellStyle name="20% - Accent1 4 6 2 4 2 3 3" xfId="44589" xr:uid="{00000000-0005-0000-0000-000075AD0000}"/>
    <cellStyle name="20% - Accent1 4 6 2 4 2 3 3 2" xfId="44590" xr:uid="{00000000-0005-0000-0000-000076AD0000}"/>
    <cellStyle name="20% - Accent1 4 6 2 4 2 3 4" xfId="44591" xr:uid="{00000000-0005-0000-0000-000077AD0000}"/>
    <cellStyle name="20% - Accent1 4 6 2 4 2 4" xfId="44592" xr:uid="{00000000-0005-0000-0000-000078AD0000}"/>
    <cellStyle name="20% - Accent1 4 6 2 4 2 4 2" xfId="44593" xr:uid="{00000000-0005-0000-0000-000079AD0000}"/>
    <cellStyle name="20% - Accent1 4 6 2 4 2 4 2 2" xfId="44594" xr:uid="{00000000-0005-0000-0000-00007AAD0000}"/>
    <cellStyle name="20% - Accent1 4 6 2 4 2 4 2 2 2" xfId="44595" xr:uid="{00000000-0005-0000-0000-00007BAD0000}"/>
    <cellStyle name="20% - Accent1 4 6 2 4 2 4 2 3" xfId="44596" xr:uid="{00000000-0005-0000-0000-00007CAD0000}"/>
    <cellStyle name="20% - Accent1 4 6 2 4 2 4 3" xfId="44597" xr:uid="{00000000-0005-0000-0000-00007DAD0000}"/>
    <cellStyle name="20% - Accent1 4 6 2 4 2 4 3 2" xfId="44598" xr:uid="{00000000-0005-0000-0000-00007EAD0000}"/>
    <cellStyle name="20% - Accent1 4 6 2 4 2 4 4" xfId="44599" xr:uid="{00000000-0005-0000-0000-00007FAD0000}"/>
    <cellStyle name="20% - Accent1 4 6 2 4 2 5" xfId="44600" xr:uid="{00000000-0005-0000-0000-000080AD0000}"/>
    <cellStyle name="20% - Accent1 4 6 2 4 2 5 2" xfId="44601" xr:uid="{00000000-0005-0000-0000-000081AD0000}"/>
    <cellStyle name="20% - Accent1 4 6 2 4 2 5 2 2" xfId="44602" xr:uid="{00000000-0005-0000-0000-000082AD0000}"/>
    <cellStyle name="20% - Accent1 4 6 2 4 2 5 3" xfId="44603" xr:uid="{00000000-0005-0000-0000-000083AD0000}"/>
    <cellStyle name="20% - Accent1 4 6 2 4 2 6" xfId="44604" xr:uid="{00000000-0005-0000-0000-000084AD0000}"/>
    <cellStyle name="20% - Accent1 4 6 2 4 2 6 2" xfId="44605" xr:uid="{00000000-0005-0000-0000-000085AD0000}"/>
    <cellStyle name="20% - Accent1 4 6 2 4 2 6 2 2" xfId="44606" xr:uid="{00000000-0005-0000-0000-000086AD0000}"/>
    <cellStyle name="20% - Accent1 4 6 2 4 2 6 3" xfId="44607" xr:uid="{00000000-0005-0000-0000-000087AD0000}"/>
    <cellStyle name="20% - Accent1 4 6 2 4 2 7" xfId="44608" xr:uid="{00000000-0005-0000-0000-000088AD0000}"/>
    <cellStyle name="20% - Accent1 4 6 2 4 2 7 2" xfId="44609" xr:uid="{00000000-0005-0000-0000-000089AD0000}"/>
    <cellStyle name="20% - Accent1 4 6 2 4 2 8" xfId="44610" xr:uid="{00000000-0005-0000-0000-00008AAD0000}"/>
    <cellStyle name="20% - Accent1 4 6 2 4 2 8 2" xfId="44611" xr:uid="{00000000-0005-0000-0000-00008BAD0000}"/>
    <cellStyle name="20% - Accent1 4 6 2 4 2 9" xfId="44612" xr:uid="{00000000-0005-0000-0000-00008CAD0000}"/>
    <cellStyle name="20% - Accent1 4 6 2 4 3" xfId="44613" xr:uid="{00000000-0005-0000-0000-00008DAD0000}"/>
    <cellStyle name="20% - Accent1 4 6 2 4 3 2" xfId="44614" xr:uid="{00000000-0005-0000-0000-00008EAD0000}"/>
    <cellStyle name="20% - Accent1 4 6 2 4 3 2 2" xfId="44615" xr:uid="{00000000-0005-0000-0000-00008FAD0000}"/>
    <cellStyle name="20% - Accent1 4 6 2 4 3 2 2 2" xfId="44616" xr:uid="{00000000-0005-0000-0000-000090AD0000}"/>
    <cellStyle name="20% - Accent1 4 6 2 4 3 2 2 2 2" xfId="44617" xr:uid="{00000000-0005-0000-0000-000091AD0000}"/>
    <cellStyle name="20% - Accent1 4 6 2 4 3 2 2 3" xfId="44618" xr:uid="{00000000-0005-0000-0000-000092AD0000}"/>
    <cellStyle name="20% - Accent1 4 6 2 4 3 2 3" xfId="44619" xr:uid="{00000000-0005-0000-0000-000093AD0000}"/>
    <cellStyle name="20% - Accent1 4 6 2 4 3 2 3 2" xfId="44620" xr:uid="{00000000-0005-0000-0000-000094AD0000}"/>
    <cellStyle name="20% - Accent1 4 6 2 4 3 2 4" xfId="44621" xr:uid="{00000000-0005-0000-0000-000095AD0000}"/>
    <cellStyle name="20% - Accent1 4 6 2 4 3 3" xfId="44622" xr:uid="{00000000-0005-0000-0000-000096AD0000}"/>
    <cellStyle name="20% - Accent1 4 6 2 4 3 3 2" xfId="44623" xr:uid="{00000000-0005-0000-0000-000097AD0000}"/>
    <cellStyle name="20% - Accent1 4 6 2 4 3 3 2 2" xfId="44624" xr:uid="{00000000-0005-0000-0000-000098AD0000}"/>
    <cellStyle name="20% - Accent1 4 6 2 4 3 3 2 2 2" xfId="44625" xr:uid="{00000000-0005-0000-0000-000099AD0000}"/>
    <cellStyle name="20% - Accent1 4 6 2 4 3 3 2 3" xfId="44626" xr:uid="{00000000-0005-0000-0000-00009AAD0000}"/>
    <cellStyle name="20% - Accent1 4 6 2 4 3 3 3" xfId="44627" xr:uid="{00000000-0005-0000-0000-00009BAD0000}"/>
    <cellStyle name="20% - Accent1 4 6 2 4 3 3 3 2" xfId="44628" xr:uid="{00000000-0005-0000-0000-00009CAD0000}"/>
    <cellStyle name="20% - Accent1 4 6 2 4 3 3 4" xfId="44629" xr:uid="{00000000-0005-0000-0000-00009DAD0000}"/>
    <cellStyle name="20% - Accent1 4 6 2 4 3 4" xfId="44630" xr:uid="{00000000-0005-0000-0000-00009EAD0000}"/>
    <cellStyle name="20% - Accent1 4 6 2 4 3 4 2" xfId="44631" xr:uid="{00000000-0005-0000-0000-00009FAD0000}"/>
    <cellStyle name="20% - Accent1 4 6 2 4 3 4 2 2" xfId="44632" xr:uid="{00000000-0005-0000-0000-0000A0AD0000}"/>
    <cellStyle name="20% - Accent1 4 6 2 4 3 4 2 2 2" xfId="44633" xr:uid="{00000000-0005-0000-0000-0000A1AD0000}"/>
    <cellStyle name="20% - Accent1 4 6 2 4 3 4 2 3" xfId="44634" xr:uid="{00000000-0005-0000-0000-0000A2AD0000}"/>
    <cellStyle name="20% - Accent1 4 6 2 4 3 4 3" xfId="44635" xr:uid="{00000000-0005-0000-0000-0000A3AD0000}"/>
    <cellStyle name="20% - Accent1 4 6 2 4 3 4 3 2" xfId="44636" xr:uid="{00000000-0005-0000-0000-0000A4AD0000}"/>
    <cellStyle name="20% - Accent1 4 6 2 4 3 4 4" xfId="44637" xr:uid="{00000000-0005-0000-0000-0000A5AD0000}"/>
    <cellStyle name="20% - Accent1 4 6 2 4 3 5" xfId="44638" xr:uid="{00000000-0005-0000-0000-0000A6AD0000}"/>
    <cellStyle name="20% - Accent1 4 6 2 4 3 5 2" xfId="44639" xr:uid="{00000000-0005-0000-0000-0000A7AD0000}"/>
    <cellStyle name="20% - Accent1 4 6 2 4 3 5 2 2" xfId="44640" xr:uid="{00000000-0005-0000-0000-0000A8AD0000}"/>
    <cellStyle name="20% - Accent1 4 6 2 4 3 5 3" xfId="44641" xr:uid="{00000000-0005-0000-0000-0000A9AD0000}"/>
    <cellStyle name="20% - Accent1 4 6 2 4 3 6" xfId="44642" xr:uid="{00000000-0005-0000-0000-0000AAAD0000}"/>
    <cellStyle name="20% - Accent1 4 6 2 4 3 6 2" xfId="44643" xr:uid="{00000000-0005-0000-0000-0000ABAD0000}"/>
    <cellStyle name="20% - Accent1 4 6 2 4 3 6 2 2" xfId="44644" xr:uid="{00000000-0005-0000-0000-0000ACAD0000}"/>
    <cellStyle name="20% - Accent1 4 6 2 4 3 6 3" xfId="44645" xr:uid="{00000000-0005-0000-0000-0000ADAD0000}"/>
    <cellStyle name="20% - Accent1 4 6 2 4 3 7" xfId="44646" xr:uid="{00000000-0005-0000-0000-0000AEAD0000}"/>
    <cellStyle name="20% - Accent1 4 6 2 4 3 7 2" xfId="44647" xr:uid="{00000000-0005-0000-0000-0000AFAD0000}"/>
    <cellStyle name="20% - Accent1 4 6 2 4 3 8" xfId="44648" xr:uid="{00000000-0005-0000-0000-0000B0AD0000}"/>
    <cellStyle name="20% - Accent1 4 6 2 4 3 8 2" xfId="44649" xr:uid="{00000000-0005-0000-0000-0000B1AD0000}"/>
    <cellStyle name="20% - Accent1 4 6 2 4 3 9" xfId="44650" xr:uid="{00000000-0005-0000-0000-0000B2AD0000}"/>
    <cellStyle name="20% - Accent1 4 6 2 4 4" xfId="44651" xr:uid="{00000000-0005-0000-0000-0000B3AD0000}"/>
    <cellStyle name="20% - Accent1 4 6 2 4 4 2" xfId="44652" xr:uid="{00000000-0005-0000-0000-0000B4AD0000}"/>
    <cellStyle name="20% - Accent1 4 6 2 4 4 2 2" xfId="44653" xr:uid="{00000000-0005-0000-0000-0000B5AD0000}"/>
    <cellStyle name="20% - Accent1 4 6 2 4 4 2 2 2" xfId="44654" xr:uid="{00000000-0005-0000-0000-0000B6AD0000}"/>
    <cellStyle name="20% - Accent1 4 6 2 4 4 2 3" xfId="44655" xr:uid="{00000000-0005-0000-0000-0000B7AD0000}"/>
    <cellStyle name="20% - Accent1 4 6 2 4 4 3" xfId="44656" xr:uid="{00000000-0005-0000-0000-0000B8AD0000}"/>
    <cellStyle name="20% - Accent1 4 6 2 4 4 3 2" xfId="44657" xr:uid="{00000000-0005-0000-0000-0000B9AD0000}"/>
    <cellStyle name="20% - Accent1 4 6 2 4 4 4" xfId="44658" xr:uid="{00000000-0005-0000-0000-0000BAAD0000}"/>
    <cellStyle name="20% - Accent1 4 6 2 4 5" xfId="44659" xr:uid="{00000000-0005-0000-0000-0000BBAD0000}"/>
    <cellStyle name="20% - Accent1 4 6 2 4 5 2" xfId="44660" xr:uid="{00000000-0005-0000-0000-0000BCAD0000}"/>
    <cellStyle name="20% - Accent1 4 6 2 4 5 2 2" xfId="44661" xr:uid="{00000000-0005-0000-0000-0000BDAD0000}"/>
    <cellStyle name="20% - Accent1 4 6 2 4 5 2 2 2" xfId="44662" xr:uid="{00000000-0005-0000-0000-0000BEAD0000}"/>
    <cellStyle name="20% - Accent1 4 6 2 4 5 2 3" xfId="44663" xr:uid="{00000000-0005-0000-0000-0000BFAD0000}"/>
    <cellStyle name="20% - Accent1 4 6 2 4 5 3" xfId="44664" xr:uid="{00000000-0005-0000-0000-0000C0AD0000}"/>
    <cellStyle name="20% - Accent1 4 6 2 4 5 3 2" xfId="44665" xr:uid="{00000000-0005-0000-0000-0000C1AD0000}"/>
    <cellStyle name="20% - Accent1 4 6 2 4 5 4" xfId="44666" xr:uid="{00000000-0005-0000-0000-0000C2AD0000}"/>
    <cellStyle name="20% - Accent1 4 6 2 4 6" xfId="44667" xr:uid="{00000000-0005-0000-0000-0000C3AD0000}"/>
    <cellStyle name="20% - Accent1 4 6 2 4 6 2" xfId="44668" xr:uid="{00000000-0005-0000-0000-0000C4AD0000}"/>
    <cellStyle name="20% - Accent1 4 6 2 4 6 2 2" xfId="44669" xr:uid="{00000000-0005-0000-0000-0000C5AD0000}"/>
    <cellStyle name="20% - Accent1 4 6 2 4 6 2 2 2" xfId="44670" xr:uid="{00000000-0005-0000-0000-0000C6AD0000}"/>
    <cellStyle name="20% - Accent1 4 6 2 4 6 2 3" xfId="44671" xr:uid="{00000000-0005-0000-0000-0000C7AD0000}"/>
    <cellStyle name="20% - Accent1 4 6 2 4 6 3" xfId="44672" xr:uid="{00000000-0005-0000-0000-0000C8AD0000}"/>
    <cellStyle name="20% - Accent1 4 6 2 4 6 3 2" xfId="44673" xr:uid="{00000000-0005-0000-0000-0000C9AD0000}"/>
    <cellStyle name="20% - Accent1 4 6 2 4 6 4" xfId="44674" xr:uid="{00000000-0005-0000-0000-0000CAAD0000}"/>
    <cellStyle name="20% - Accent1 4 6 2 4 7" xfId="44675" xr:uid="{00000000-0005-0000-0000-0000CBAD0000}"/>
    <cellStyle name="20% - Accent1 4 6 2 4 7 2" xfId="44676" xr:uid="{00000000-0005-0000-0000-0000CCAD0000}"/>
    <cellStyle name="20% - Accent1 4 6 2 4 7 2 2" xfId="44677" xr:uid="{00000000-0005-0000-0000-0000CDAD0000}"/>
    <cellStyle name="20% - Accent1 4 6 2 4 7 3" xfId="44678" xr:uid="{00000000-0005-0000-0000-0000CEAD0000}"/>
    <cellStyle name="20% - Accent1 4 6 2 4 8" xfId="44679" xr:uid="{00000000-0005-0000-0000-0000CFAD0000}"/>
    <cellStyle name="20% - Accent1 4 6 2 4 8 2" xfId="44680" xr:uid="{00000000-0005-0000-0000-0000D0AD0000}"/>
    <cellStyle name="20% - Accent1 4 6 2 4 8 2 2" xfId="44681" xr:uid="{00000000-0005-0000-0000-0000D1AD0000}"/>
    <cellStyle name="20% - Accent1 4 6 2 4 8 3" xfId="44682" xr:uid="{00000000-0005-0000-0000-0000D2AD0000}"/>
    <cellStyle name="20% - Accent1 4 6 2 4 9" xfId="44683" xr:uid="{00000000-0005-0000-0000-0000D3AD0000}"/>
    <cellStyle name="20% - Accent1 4 6 2 4 9 2" xfId="44684" xr:uid="{00000000-0005-0000-0000-0000D4AD0000}"/>
    <cellStyle name="20% - Accent1 4 6 2 5" xfId="44685" xr:uid="{00000000-0005-0000-0000-0000D5AD0000}"/>
    <cellStyle name="20% - Accent1 4 6 2 5 2" xfId="44686" xr:uid="{00000000-0005-0000-0000-0000D6AD0000}"/>
    <cellStyle name="20% - Accent1 4 6 2 5 2 2" xfId="44687" xr:uid="{00000000-0005-0000-0000-0000D7AD0000}"/>
    <cellStyle name="20% - Accent1 4 6 2 5 2 2 2" xfId="44688" xr:uid="{00000000-0005-0000-0000-0000D8AD0000}"/>
    <cellStyle name="20% - Accent1 4 6 2 5 2 2 2 2" xfId="44689" xr:uid="{00000000-0005-0000-0000-0000D9AD0000}"/>
    <cellStyle name="20% - Accent1 4 6 2 5 2 2 3" xfId="44690" xr:uid="{00000000-0005-0000-0000-0000DAAD0000}"/>
    <cellStyle name="20% - Accent1 4 6 2 5 2 3" xfId="44691" xr:uid="{00000000-0005-0000-0000-0000DBAD0000}"/>
    <cellStyle name="20% - Accent1 4 6 2 5 2 3 2" xfId="44692" xr:uid="{00000000-0005-0000-0000-0000DCAD0000}"/>
    <cellStyle name="20% - Accent1 4 6 2 5 2 4" xfId="44693" xr:uid="{00000000-0005-0000-0000-0000DDAD0000}"/>
    <cellStyle name="20% - Accent1 4 6 2 5 3" xfId="44694" xr:uid="{00000000-0005-0000-0000-0000DEAD0000}"/>
    <cellStyle name="20% - Accent1 4 6 2 5 3 2" xfId="44695" xr:uid="{00000000-0005-0000-0000-0000DFAD0000}"/>
    <cellStyle name="20% - Accent1 4 6 2 5 3 2 2" xfId="44696" xr:uid="{00000000-0005-0000-0000-0000E0AD0000}"/>
    <cellStyle name="20% - Accent1 4 6 2 5 3 2 2 2" xfId="44697" xr:uid="{00000000-0005-0000-0000-0000E1AD0000}"/>
    <cellStyle name="20% - Accent1 4 6 2 5 3 2 3" xfId="44698" xr:uid="{00000000-0005-0000-0000-0000E2AD0000}"/>
    <cellStyle name="20% - Accent1 4 6 2 5 3 3" xfId="44699" xr:uid="{00000000-0005-0000-0000-0000E3AD0000}"/>
    <cellStyle name="20% - Accent1 4 6 2 5 3 3 2" xfId="44700" xr:uid="{00000000-0005-0000-0000-0000E4AD0000}"/>
    <cellStyle name="20% - Accent1 4 6 2 5 3 4" xfId="44701" xr:uid="{00000000-0005-0000-0000-0000E5AD0000}"/>
    <cellStyle name="20% - Accent1 4 6 2 5 4" xfId="44702" xr:uid="{00000000-0005-0000-0000-0000E6AD0000}"/>
    <cellStyle name="20% - Accent1 4 6 2 5 4 2" xfId="44703" xr:uid="{00000000-0005-0000-0000-0000E7AD0000}"/>
    <cellStyle name="20% - Accent1 4 6 2 5 4 2 2" xfId="44704" xr:uid="{00000000-0005-0000-0000-0000E8AD0000}"/>
    <cellStyle name="20% - Accent1 4 6 2 5 4 2 2 2" xfId="44705" xr:uid="{00000000-0005-0000-0000-0000E9AD0000}"/>
    <cellStyle name="20% - Accent1 4 6 2 5 4 2 3" xfId="44706" xr:uid="{00000000-0005-0000-0000-0000EAAD0000}"/>
    <cellStyle name="20% - Accent1 4 6 2 5 4 3" xfId="44707" xr:uid="{00000000-0005-0000-0000-0000EBAD0000}"/>
    <cellStyle name="20% - Accent1 4 6 2 5 4 3 2" xfId="44708" xr:uid="{00000000-0005-0000-0000-0000ECAD0000}"/>
    <cellStyle name="20% - Accent1 4 6 2 5 4 4" xfId="44709" xr:uid="{00000000-0005-0000-0000-0000EDAD0000}"/>
    <cellStyle name="20% - Accent1 4 6 2 5 5" xfId="44710" xr:uid="{00000000-0005-0000-0000-0000EEAD0000}"/>
    <cellStyle name="20% - Accent1 4 6 2 5 5 2" xfId="44711" xr:uid="{00000000-0005-0000-0000-0000EFAD0000}"/>
    <cellStyle name="20% - Accent1 4 6 2 5 5 2 2" xfId="44712" xr:uid="{00000000-0005-0000-0000-0000F0AD0000}"/>
    <cellStyle name="20% - Accent1 4 6 2 5 5 3" xfId="44713" xr:uid="{00000000-0005-0000-0000-0000F1AD0000}"/>
    <cellStyle name="20% - Accent1 4 6 2 5 6" xfId="44714" xr:uid="{00000000-0005-0000-0000-0000F2AD0000}"/>
    <cellStyle name="20% - Accent1 4 6 2 5 6 2" xfId="44715" xr:uid="{00000000-0005-0000-0000-0000F3AD0000}"/>
    <cellStyle name="20% - Accent1 4 6 2 5 6 2 2" xfId="44716" xr:uid="{00000000-0005-0000-0000-0000F4AD0000}"/>
    <cellStyle name="20% - Accent1 4 6 2 5 6 3" xfId="44717" xr:uid="{00000000-0005-0000-0000-0000F5AD0000}"/>
    <cellStyle name="20% - Accent1 4 6 2 5 7" xfId="44718" xr:uid="{00000000-0005-0000-0000-0000F6AD0000}"/>
    <cellStyle name="20% - Accent1 4 6 2 5 7 2" xfId="44719" xr:uid="{00000000-0005-0000-0000-0000F7AD0000}"/>
    <cellStyle name="20% - Accent1 4 6 2 5 8" xfId="44720" xr:uid="{00000000-0005-0000-0000-0000F8AD0000}"/>
    <cellStyle name="20% - Accent1 4 6 2 5 8 2" xfId="44721" xr:uid="{00000000-0005-0000-0000-0000F9AD0000}"/>
    <cellStyle name="20% - Accent1 4 6 2 5 9" xfId="44722" xr:uid="{00000000-0005-0000-0000-0000FAAD0000}"/>
    <cellStyle name="20% - Accent1 4 6 2 6" xfId="44723" xr:uid="{00000000-0005-0000-0000-0000FBAD0000}"/>
    <cellStyle name="20% - Accent1 4 6 2 6 2" xfId="44724" xr:uid="{00000000-0005-0000-0000-0000FCAD0000}"/>
    <cellStyle name="20% - Accent1 4 6 2 6 2 2" xfId="44725" xr:uid="{00000000-0005-0000-0000-0000FDAD0000}"/>
    <cellStyle name="20% - Accent1 4 6 2 6 2 2 2" xfId="44726" xr:uid="{00000000-0005-0000-0000-0000FEAD0000}"/>
    <cellStyle name="20% - Accent1 4 6 2 6 2 2 2 2" xfId="44727" xr:uid="{00000000-0005-0000-0000-0000FFAD0000}"/>
    <cellStyle name="20% - Accent1 4 6 2 6 2 2 3" xfId="44728" xr:uid="{00000000-0005-0000-0000-000000AE0000}"/>
    <cellStyle name="20% - Accent1 4 6 2 6 2 3" xfId="44729" xr:uid="{00000000-0005-0000-0000-000001AE0000}"/>
    <cellStyle name="20% - Accent1 4 6 2 6 2 3 2" xfId="44730" xr:uid="{00000000-0005-0000-0000-000002AE0000}"/>
    <cellStyle name="20% - Accent1 4 6 2 6 2 4" xfId="44731" xr:uid="{00000000-0005-0000-0000-000003AE0000}"/>
    <cellStyle name="20% - Accent1 4 6 2 6 3" xfId="44732" xr:uid="{00000000-0005-0000-0000-000004AE0000}"/>
    <cellStyle name="20% - Accent1 4 6 2 6 3 2" xfId="44733" xr:uid="{00000000-0005-0000-0000-000005AE0000}"/>
    <cellStyle name="20% - Accent1 4 6 2 6 3 2 2" xfId="44734" xr:uid="{00000000-0005-0000-0000-000006AE0000}"/>
    <cellStyle name="20% - Accent1 4 6 2 6 3 2 2 2" xfId="44735" xr:uid="{00000000-0005-0000-0000-000007AE0000}"/>
    <cellStyle name="20% - Accent1 4 6 2 6 3 2 3" xfId="44736" xr:uid="{00000000-0005-0000-0000-000008AE0000}"/>
    <cellStyle name="20% - Accent1 4 6 2 6 3 3" xfId="44737" xr:uid="{00000000-0005-0000-0000-000009AE0000}"/>
    <cellStyle name="20% - Accent1 4 6 2 6 3 3 2" xfId="44738" xr:uid="{00000000-0005-0000-0000-00000AAE0000}"/>
    <cellStyle name="20% - Accent1 4 6 2 6 3 4" xfId="44739" xr:uid="{00000000-0005-0000-0000-00000BAE0000}"/>
    <cellStyle name="20% - Accent1 4 6 2 6 4" xfId="44740" xr:uid="{00000000-0005-0000-0000-00000CAE0000}"/>
    <cellStyle name="20% - Accent1 4 6 2 6 4 2" xfId="44741" xr:uid="{00000000-0005-0000-0000-00000DAE0000}"/>
    <cellStyle name="20% - Accent1 4 6 2 6 4 2 2" xfId="44742" xr:uid="{00000000-0005-0000-0000-00000EAE0000}"/>
    <cellStyle name="20% - Accent1 4 6 2 6 4 2 2 2" xfId="44743" xr:uid="{00000000-0005-0000-0000-00000FAE0000}"/>
    <cellStyle name="20% - Accent1 4 6 2 6 4 2 3" xfId="44744" xr:uid="{00000000-0005-0000-0000-000010AE0000}"/>
    <cellStyle name="20% - Accent1 4 6 2 6 4 3" xfId="44745" xr:uid="{00000000-0005-0000-0000-000011AE0000}"/>
    <cellStyle name="20% - Accent1 4 6 2 6 4 3 2" xfId="44746" xr:uid="{00000000-0005-0000-0000-000012AE0000}"/>
    <cellStyle name="20% - Accent1 4 6 2 6 4 4" xfId="44747" xr:uid="{00000000-0005-0000-0000-000013AE0000}"/>
    <cellStyle name="20% - Accent1 4 6 2 6 5" xfId="44748" xr:uid="{00000000-0005-0000-0000-000014AE0000}"/>
    <cellStyle name="20% - Accent1 4 6 2 6 5 2" xfId="44749" xr:uid="{00000000-0005-0000-0000-000015AE0000}"/>
    <cellStyle name="20% - Accent1 4 6 2 6 5 2 2" xfId="44750" xr:uid="{00000000-0005-0000-0000-000016AE0000}"/>
    <cellStyle name="20% - Accent1 4 6 2 6 5 3" xfId="44751" xr:uid="{00000000-0005-0000-0000-000017AE0000}"/>
    <cellStyle name="20% - Accent1 4 6 2 6 6" xfId="44752" xr:uid="{00000000-0005-0000-0000-000018AE0000}"/>
    <cellStyle name="20% - Accent1 4 6 2 6 6 2" xfId="44753" xr:uid="{00000000-0005-0000-0000-000019AE0000}"/>
    <cellStyle name="20% - Accent1 4 6 2 6 6 2 2" xfId="44754" xr:uid="{00000000-0005-0000-0000-00001AAE0000}"/>
    <cellStyle name="20% - Accent1 4 6 2 6 6 3" xfId="44755" xr:uid="{00000000-0005-0000-0000-00001BAE0000}"/>
    <cellStyle name="20% - Accent1 4 6 2 6 7" xfId="44756" xr:uid="{00000000-0005-0000-0000-00001CAE0000}"/>
    <cellStyle name="20% - Accent1 4 6 2 6 7 2" xfId="44757" xr:uid="{00000000-0005-0000-0000-00001DAE0000}"/>
    <cellStyle name="20% - Accent1 4 6 2 6 8" xfId="44758" xr:uid="{00000000-0005-0000-0000-00001EAE0000}"/>
    <cellStyle name="20% - Accent1 4 6 2 6 8 2" xfId="44759" xr:uid="{00000000-0005-0000-0000-00001FAE0000}"/>
    <cellStyle name="20% - Accent1 4 6 2 6 9" xfId="44760" xr:uid="{00000000-0005-0000-0000-000020AE0000}"/>
    <cellStyle name="20% - Accent1 4 6 2 7" xfId="44761" xr:uid="{00000000-0005-0000-0000-000021AE0000}"/>
    <cellStyle name="20% - Accent1 4 6 2 7 2" xfId="44762" xr:uid="{00000000-0005-0000-0000-000022AE0000}"/>
    <cellStyle name="20% - Accent1 4 6 2 7 2 2" xfId="44763" xr:uid="{00000000-0005-0000-0000-000023AE0000}"/>
    <cellStyle name="20% - Accent1 4 6 2 7 2 2 2" xfId="44764" xr:uid="{00000000-0005-0000-0000-000024AE0000}"/>
    <cellStyle name="20% - Accent1 4 6 2 7 2 3" xfId="44765" xr:uid="{00000000-0005-0000-0000-000025AE0000}"/>
    <cellStyle name="20% - Accent1 4 6 2 7 3" xfId="44766" xr:uid="{00000000-0005-0000-0000-000026AE0000}"/>
    <cellStyle name="20% - Accent1 4 6 2 7 3 2" xfId="44767" xr:uid="{00000000-0005-0000-0000-000027AE0000}"/>
    <cellStyle name="20% - Accent1 4 6 2 7 4" xfId="44768" xr:uid="{00000000-0005-0000-0000-000028AE0000}"/>
    <cellStyle name="20% - Accent1 4 6 2 8" xfId="44769" xr:uid="{00000000-0005-0000-0000-000029AE0000}"/>
    <cellStyle name="20% - Accent1 4 6 2 8 2" xfId="44770" xr:uid="{00000000-0005-0000-0000-00002AAE0000}"/>
    <cellStyle name="20% - Accent1 4 6 2 8 2 2" xfId="44771" xr:uid="{00000000-0005-0000-0000-00002BAE0000}"/>
    <cellStyle name="20% - Accent1 4 6 2 8 2 2 2" xfId="44772" xr:uid="{00000000-0005-0000-0000-00002CAE0000}"/>
    <cellStyle name="20% - Accent1 4 6 2 8 2 3" xfId="44773" xr:uid="{00000000-0005-0000-0000-00002DAE0000}"/>
    <cellStyle name="20% - Accent1 4 6 2 8 3" xfId="44774" xr:uid="{00000000-0005-0000-0000-00002EAE0000}"/>
    <cellStyle name="20% - Accent1 4 6 2 8 3 2" xfId="44775" xr:uid="{00000000-0005-0000-0000-00002FAE0000}"/>
    <cellStyle name="20% - Accent1 4 6 2 8 4" xfId="44776" xr:uid="{00000000-0005-0000-0000-000030AE0000}"/>
    <cellStyle name="20% - Accent1 4 6 2 9" xfId="44777" xr:uid="{00000000-0005-0000-0000-000031AE0000}"/>
    <cellStyle name="20% - Accent1 4 6 2 9 2" xfId="44778" xr:uid="{00000000-0005-0000-0000-000032AE0000}"/>
    <cellStyle name="20% - Accent1 4 6 2 9 2 2" xfId="44779" xr:uid="{00000000-0005-0000-0000-000033AE0000}"/>
    <cellStyle name="20% - Accent1 4 6 2 9 2 2 2" xfId="44780" xr:uid="{00000000-0005-0000-0000-000034AE0000}"/>
    <cellStyle name="20% - Accent1 4 6 2 9 2 3" xfId="44781" xr:uid="{00000000-0005-0000-0000-000035AE0000}"/>
    <cellStyle name="20% - Accent1 4 6 2 9 3" xfId="44782" xr:uid="{00000000-0005-0000-0000-000036AE0000}"/>
    <cellStyle name="20% - Accent1 4 6 2 9 3 2" xfId="44783" xr:uid="{00000000-0005-0000-0000-000037AE0000}"/>
    <cellStyle name="20% - Accent1 4 6 2 9 4" xfId="44784" xr:uid="{00000000-0005-0000-0000-000038AE0000}"/>
    <cellStyle name="20% - Accent1 4 6 3" xfId="44785" xr:uid="{00000000-0005-0000-0000-000039AE0000}"/>
    <cellStyle name="20% - Accent1 4 6 3 10" xfId="44786" xr:uid="{00000000-0005-0000-0000-00003AAE0000}"/>
    <cellStyle name="20% - Accent1 4 6 3 10 2" xfId="44787" xr:uid="{00000000-0005-0000-0000-00003BAE0000}"/>
    <cellStyle name="20% - Accent1 4 6 3 11" xfId="44788" xr:uid="{00000000-0005-0000-0000-00003CAE0000}"/>
    <cellStyle name="20% - Accent1 4 6 3 2" xfId="44789" xr:uid="{00000000-0005-0000-0000-00003DAE0000}"/>
    <cellStyle name="20% - Accent1 4 6 3 2 2" xfId="44790" xr:uid="{00000000-0005-0000-0000-00003EAE0000}"/>
    <cellStyle name="20% - Accent1 4 6 3 2 2 2" xfId="44791" xr:uid="{00000000-0005-0000-0000-00003FAE0000}"/>
    <cellStyle name="20% - Accent1 4 6 3 2 2 2 2" xfId="44792" xr:uid="{00000000-0005-0000-0000-000040AE0000}"/>
    <cellStyle name="20% - Accent1 4 6 3 2 2 2 2 2" xfId="44793" xr:uid="{00000000-0005-0000-0000-000041AE0000}"/>
    <cellStyle name="20% - Accent1 4 6 3 2 2 2 3" xfId="44794" xr:uid="{00000000-0005-0000-0000-000042AE0000}"/>
    <cellStyle name="20% - Accent1 4 6 3 2 2 3" xfId="44795" xr:uid="{00000000-0005-0000-0000-000043AE0000}"/>
    <cellStyle name="20% - Accent1 4 6 3 2 2 3 2" xfId="44796" xr:uid="{00000000-0005-0000-0000-000044AE0000}"/>
    <cellStyle name="20% - Accent1 4 6 3 2 2 4" xfId="44797" xr:uid="{00000000-0005-0000-0000-000045AE0000}"/>
    <cellStyle name="20% - Accent1 4 6 3 2 3" xfId="44798" xr:uid="{00000000-0005-0000-0000-000046AE0000}"/>
    <cellStyle name="20% - Accent1 4 6 3 2 3 2" xfId="44799" xr:uid="{00000000-0005-0000-0000-000047AE0000}"/>
    <cellStyle name="20% - Accent1 4 6 3 2 3 2 2" xfId="44800" xr:uid="{00000000-0005-0000-0000-000048AE0000}"/>
    <cellStyle name="20% - Accent1 4 6 3 2 3 2 2 2" xfId="44801" xr:uid="{00000000-0005-0000-0000-000049AE0000}"/>
    <cellStyle name="20% - Accent1 4 6 3 2 3 2 3" xfId="44802" xr:uid="{00000000-0005-0000-0000-00004AAE0000}"/>
    <cellStyle name="20% - Accent1 4 6 3 2 3 3" xfId="44803" xr:uid="{00000000-0005-0000-0000-00004BAE0000}"/>
    <cellStyle name="20% - Accent1 4 6 3 2 3 3 2" xfId="44804" xr:uid="{00000000-0005-0000-0000-00004CAE0000}"/>
    <cellStyle name="20% - Accent1 4 6 3 2 3 4" xfId="44805" xr:uid="{00000000-0005-0000-0000-00004DAE0000}"/>
    <cellStyle name="20% - Accent1 4 6 3 2 4" xfId="44806" xr:uid="{00000000-0005-0000-0000-00004EAE0000}"/>
    <cellStyle name="20% - Accent1 4 6 3 2 4 2" xfId="44807" xr:uid="{00000000-0005-0000-0000-00004FAE0000}"/>
    <cellStyle name="20% - Accent1 4 6 3 2 4 2 2" xfId="44808" xr:uid="{00000000-0005-0000-0000-000050AE0000}"/>
    <cellStyle name="20% - Accent1 4 6 3 2 4 2 2 2" xfId="44809" xr:uid="{00000000-0005-0000-0000-000051AE0000}"/>
    <cellStyle name="20% - Accent1 4 6 3 2 4 2 3" xfId="44810" xr:uid="{00000000-0005-0000-0000-000052AE0000}"/>
    <cellStyle name="20% - Accent1 4 6 3 2 4 3" xfId="44811" xr:uid="{00000000-0005-0000-0000-000053AE0000}"/>
    <cellStyle name="20% - Accent1 4 6 3 2 4 3 2" xfId="44812" xr:uid="{00000000-0005-0000-0000-000054AE0000}"/>
    <cellStyle name="20% - Accent1 4 6 3 2 4 4" xfId="44813" xr:uid="{00000000-0005-0000-0000-000055AE0000}"/>
    <cellStyle name="20% - Accent1 4 6 3 2 5" xfId="44814" xr:uid="{00000000-0005-0000-0000-000056AE0000}"/>
    <cellStyle name="20% - Accent1 4 6 3 2 5 2" xfId="44815" xr:uid="{00000000-0005-0000-0000-000057AE0000}"/>
    <cellStyle name="20% - Accent1 4 6 3 2 5 2 2" xfId="44816" xr:uid="{00000000-0005-0000-0000-000058AE0000}"/>
    <cellStyle name="20% - Accent1 4 6 3 2 5 3" xfId="44817" xr:uid="{00000000-0005-0000-0000-000059AE0000}"/>
    <cellStyle name="20% - Accent1 4 6 3 2 6" xfId="44818" xr:uid="{00000000-0005-0000-0000-00005AAE0000}"/>
    <cellStyle name="20% - Accent1 4 6 3 2 6 2" xfId="44819" xr:uid="{00000000-0005-0000-0000-00005BAE0000}"/>
    <cellStyle name="20% - Accent1 4 6 3 2 6 2 2" xfId="44820" xr:uid="{00000000-0005-0000-0000-00005CAE0000}"/>
    <cellStyle name="20% - Accent1 4 6 3 2 6 3" xfId="44821" xr:uid="{00000000-0005-0000-0000-00005DAE0000}"/>
    <cellStyle name="20% - Accent1 4 6 3 2 7" xfId="44822" xr:uid="{00000000-0005-0000-0000-00005EAE0000}"/>
    <cellStyle name="20% - Accent1 4 6 3 2 7 2" xfId="44823" xr:uid="{00000000-0005-0000-0000-00005FAE0000}"/>
    <cellStyle name="20% - Accent1 4 6 3 2 8" xfId="44824" xr:uid="{00000000-0005-0000-0000-000060AE0000}"/>
    <cellStyle name="20% - Accent1 4 6 3 2 8 2" xfId="44825" xr:uid="{00000000-0005-0000-0000-000061AE0000}"/>
    <cellStyle name="20% - Accent1 4 6 3 2 9" xfId="44826" xr:uid="{00000000-0005-0000-0000-000062AE0000}"/>
    <cellStyle name="20% - Accent1 4 6 3 3" xfId="44827" xr:uid="{00000000-0005-0000-0000-000063AE0000}"/>
    <cellStyle name="20% - Accent1 4 6 3 3 2" xfId="44828" xr:uid="{00000000-0005-0000-0000-000064AE0000}"/>
    <cellStyle name="20% - Accent1 4 6 3 3 2 2" xfId="44829" xr:uid="{00000000-0005-0000-0000-000065AE0000}"/>
    <cellStyle name="20% - Accent1 4 6 3 3 2 2 2" xfId="44830" xr:uid="{00000000-0005-0000-0000-000066AE0000}"/>
    <cellStyle name="20% - Accent1 4 6 3 3 2 2 2 2" xfId="44831" xr:uid="{00000000-0005-0000-0000-000067AE0000}"/>
    <cellStyle name="20% - Accent1 4 6 3 3 2 2 3" xfId="44832" xr:uid="{00000000-0005-0000-0000-000068AE0000}"/>
    <cellStyle name="20% - Accent1 4 6 3 3 2 3" xfId="44833" xr:uid="{00000000-0005-0000-0000-000069AE0000}"/>
    <cellStyle name="20% - Accent1 4 6 3 3 2 3 2" xfId="44834" xr:uid="{00000000-0005-0000-0000-00006AAE0000}"/>
    <cellStyle name="20% - Accent1 4 6 3 3 2 4" xfId="44835" xr:uid="{00000000-0005-0000-0000-00006BAE0000}"/>
    <cellStyle name="20% - Accent1 4 6 3 3 3" xfId="44836" xr:uid="{00000000-0005-0000-0000-00006CAE0000}"/>
    <cellStyle name="20% - Accent1 4 6 3 3 3 2" xfId="44837" xr:uid="{00000000-0005-0000-0000-00006DAE0000}"/>
    <cellStyle name="20% - Accent1 4 6 3 3 3 2 2" xfId="44838" xr:uid="{00000000-0005-0000-0000-00006EAE0000}"/>
    <cellStyle name="20% - Accent1 4 6 3 3 3 2 2 2" xfId="44839" xr:uid="{00000000-0005-0000-0000-00006FAE0000}"/>
    <cellStyle name="20% - Accent1 4 6 3 3 3 2 3" xfId="44840" xr:uid="{00000000-0005-0000-0000-000070AE0000}"/>
    <cellStyle name="20% - Accent1 4 6 3 3 3 3" xfId="44841" xr:uid="{00000000-0005-0000-0000-000071AE0000}"/>
    <cellStyle name="20% - Accent1 4 6 3 3 3 3 2" xfId="44842" xr:uid="{00000000-0005-0000-0000-000072AE0000}"/>
    <cellStyle name="20% - Accent1 4 6 3 3 3 4" xfId="44843" xr:uid="{00000000-0005-0000-0000-000073AE0000}"/>
    <cellStyle name="20% - Accent1 4 6 3 3 4" xfId="44844" xr:uid="{00000000-0005-0000-0000-000074AE0000}"/>
    <cellStyle name="20% - Accent1 4 6 3 3 4 2" xfId="44845" xr:uid="{00000000-0005-0000-0000-000075AE0000}"/>
    <cellStyle name="20% - Accent1 4 6 3 3 4 2 2" xfId="44846" xr:uid="{00000000-0005-0000-0000-000076AE0000}"/>
    <cellStyle name="20% - Accent1 4 6 3 3 4 2 2 2" xfId="44847" xr:uid="{00000000-0005-0000-0000-000077AE0000}"/>
    <cellStyle name="20% - Accent1 4 6 3 3 4 2 3" xfId="44848" xr:uid="{00000000-0005-0000-0000-000078AE0000}"/>
    <cellStyle name="20% - Accent1 4 6 3 3 4 3" xfId="44849" xr:uid="{00000000-0005-0000-0000-000079AE0000}"/>
    <cellStyle name="20% - Accent1 4 6 3 3 4 3 2" xfId="44850" xr:uid="{00000000-0005-0000-0000-00007AAE0000}"/>
    <cellStyle name="20% - Accent1 4 6 3 3 4 4" xfId="44851" xr:uid="{00000000-0005-0000-0000-00007BAE0000}"/>
    <cellStyle name="20% - Accent1 4 6 3 3 5" xfId="44852" xr:uid="{00000000-0005-0000-0000-00007CAE0000}"/>
    <cellStyle name="20% - Accent1 4 6 3 3 5 2" xfId="44853" xr:uid="{00000000-0005-0000-0000-00007DAE0000}"/>
    <cellStyle name="20% - Accent1 4 6 3 3 5 2 2" xfId="44854" xr:uid="{00000000-0005-0000-0000-00007EAE0000}"/>
    <cellStyle name="20% - Accent1 4 6 3 3 5 3" xfId="44855" xr:uid="{00000000-0005-0000-0000-00007FAE0000}"/>
    <cellStyle name="20% - Accent1 4 6 3 3 6" xfId="44856" xr:uid="{00000000-0005-0000-0000-000080AE0000}"/>
    <cellStyle name="20% - Accent1 4 6 3 3 6 2" xfId="44857" xr:uid="{00000000-0005-0000-0000-000081AE0000}"/>
    <cellStyle name="20% - Accent1 4 6 3 3 6 2 2" xfId="44858" xr:uid="{00000000-0005-0000-0000-000082AE0000}"/>
    <cellStyle name="20% - Accent1 4 6 3 3 6 3" xfId="44859" xr:uid="{00000000-0005-0000-0000-000083AE0000}"/>
    <cellStyle name="20% - Accent1 4 6 3 3 7" xfId="44860" xr:uid="{00000000-0005-0000-0000-000084AE0000}"/>
    <cellStyle name="20% - Accent1 4 6 3 3 7 2" xfId="44861" xr:uid="{00000000-0005-0000-0000-000085AE0000}"/>
    <cellStyle name="20% - Accent1 4 6 3 3 8" xfId="44862" xr:uid="{00000000-0005-0000-0000-000086AE0000}"/>
    <cellStyle name="20% - Accent1 4 6 3 3 8 2" xfId="44863" xr:uid="{00000000-0005-0000-0000-000087AE0000}"/>
    <cellStyle name="20% - Accent1 4 6 3 3 9" xfId="44864" xr:uid="{00000000-0005-0000-0000-000088AE0000}"/>
    <cellStyle name="20% - Accent1 4 6 3 4" xfId="44865" xr:uid="{00000000-0005-0000-0000-000089AE0000}"/>
    <cellStyle name="20% - Accent1 4 6 3 4 2" xfId="44866" xr:uid="{00000000-0005-0000-0000-00008AAE0000}"/>
    <cellStyle name="20% - Accent1 4 6 3 4 2 2" xfId="44867" xr:uid="{00000000-0005-0000-0000-00008BAE0000}"/>
    <cellStyle name="20% - Accent1 4 6 3 4 2 2 2" xfId="44868" xr:uid="{00000000-0005-0000-0000-00008CAE0000}"/>
    <cellStyle name="20% - Accent1 4 6 3 4 2 3" xfId="44869" xr:uid="{00000000-0005-0000-0000-00008DAE0000}"/>
    <cellStyle name="20% - Accent1 4 6 3 4 3" xfId="44870" xr:uid="{00000000-0005-0000-0000-00008EAE0000}"/>
    <cellStyle name="20% - Accent1 4 6 3 4 3 2" xfId="44871" xr:uid="{00000000-0005-0000-0000-00008FAE0000}"/>
    <cellStyle name="20% - Accent1 4 6 3 4 4" xfId="44872" xr:uid="{00000000-0005-0000-0000-000090AE0000}"/>
    <cellStyle name="20% - Accent1 4 6 3 5" xfId="44873" xr:uid="{00000000-0005-0000-0000-000091AE0000}"/>
    <cellStyle name="20% - Accent1 4 6 3 5 2" xfId="44874" xr:uid="{00000000-0005-0000-0000-000092AE0000}"/>
    <cellStyle name="20% - Accent1 4 6 3 5 2 2" xfId="44875" xr:uid="{00000000-0005-0000-0000-000093AE0000}"/>
    <cellStyle name="20% - Accent1 4 6 3 5 2 2 2" xfId="44876" xr:uid="{00000000-0005-0000-0000-000094AE0000}"/>
    <cellStyle name="20% - Accent1 4 6 3 5 2 3" xfId="44877" xr:uid="{00000000-0005-0000-0000-000095AE0000}"/>
    <cellStyle name="20% - Accent1 4 6 3 5 3" xfId="44878" xr:uid="{00000000-0005-0000-0000-000096AE0000}"/>
    <cellStyle name="20% - Accent1 4 6 3 5 3 2" xfId="44879" xr:uid="{00000000-0005-0000-0000-000097AE0000}"/>
    <cellStyle name="20% - Accent1 4 6 3 5 4" xfId="44880" xr:uid="{00000000-0005-0000-0000-000098AE0000}"/>
    <cellStyle name="20% - Accent1 4 6 3 6" xfId="44881" xr:uid="{00000000-0005-0000-0000-000099AE0000}"/>
    <cellStyle name="20% - Accent1 4 6 3 6 2" xfId="44882" xr:uid="{00000000-0005-0000-0000-00009AAE0000}"/>
    <cellStyle name="20% - Accent1 4 6 3 6 2 2" xfId="44883" xr:uid="{00000000-0005-0000-0000-00009BAE0000}"/>
    <cellStyle name="20% - Accent1 4 6 3 6 2 2 2" xfId="44884" xr:uid="{00000000-0005-0000-0000-00009CAE0000}"/>
    <cellStyle name="20% - Accent1 4 6 3 6 2 3" xfId="44885" xr:uid="{00000000-0005-0000-0000-00009DAE0000}"/>
    <cellStyle name="20% - Accent1 4 6 3 6 3" xfId="44886" xr:uid="{00000000-0005-0000-0000-00009EAE0000}"/>
    <cellStyle name="20% - Accent1 4 6 3 6 3 2" xfId="44887" xr:uid="{00000000-0005-0000-0000-00009FAE0000}"/>
    <cellStyle name="20% - Accent1 4 6 3 6 4" xfId="44888" xr:uid="{00000000-0005-0000-0000-0000A0AE0000}"/>
    <cellStyle name="20% - Accent1 4 6 3 7" xfId="44889" xr:uid="{00000000-0005-0000-0000-0000A1AE0000}"/>
    <cellStyle name="20% - Accent1 4 6 3 7 2" xfId="44890" xr:uid="{00000000-0005-0000-0000-0000A2AE0000}"/>
    <cellStyle name="20% - Accent1 4 6 3 7 2 2" xfId="44891" xr:uid="{00000000-0005-0000-0000-0000A3AE0000}"/>
    <cellStyle name="20% - Accent1 4 6 3 7 3" xfId="44892" xr:uid="{00000000-0005-0000-0000-0000A4AE0000}"/>
    <cellStyle name="20% - Accent1 4 6 3 8" xfId="44893" xr:uid="{00000000-0005-0000-0000-0000A5AE0000}"/>
    <cellStyle name="20% - Accent1 4 6 3 8 2" xfId="44894" xr:uid="{00000000-0005-0000-0000-0000A6AE0000}"/>
    <cellStyle name="20% - Accent1 4 6 3 8 2 2" xfId="44895" xr:uid="{00000000-0005-0000-0000-0000A7AE0000}"/>
    <cellStyle name="20% - Accent1 4 6 3 8 3" xfId="44896" xr:uid="{00000000-0005-0000-0000-0000A8AE0000}"/>
    <cellStyle name="20% - Accent1 4 6 3 9" xfId="44897" xr:uid="{00000000-0005-0000-0000-0000A9AE0000}"/>
    <cellStyle name="20% - Accent1 4 6 3 9 2" xfId="44898" xr:uid="{00000000-0005-0000-0000-0000AAAE0000}"/>
    <cellStyle name="20% - Accent1 4 6 4" xfId="44899" xr:uid="{00000000-0005-0000-0000-0000ABAE0000}"/>
    <cellStyle name="20% - Accent1 4 6 4 10" xfId="44900" xr:uid="{00000000-0005-0000-0000-0000ACAE0000}"/>
    <cellStyle name="20% - Accent1 4 6 4 10 2" xfId="44901" xr:uid="{00000000-0005-0000-0000-0000ADAE0000}"/>
    <cellStyle name="20% - Accent1 4 6 4 11" xfId="44902" xr:uid="{00000000-0005-0000-0000-0000AEAE0000}"/>
    <cellStyle name="20% - Accent1 4 6 4 2" xfId="44903" xr:uid="{00000000-0005-0000-0000-0000AFAE0000}"/>
    <cellStyle name="20% - Accent1 4 6 4 2 2" xfId="44904" xr:uid="{00000000-0005-0000-0000-0000B0AE0000}"/>
    <cellStyle name="20% - Accent1 4 6 4 2 2 2" xfId="44905" xr:uid="{00000000-0005-0000-0000-0000B1AE0000}"/>
    <cellStyle name="20% - Accent1 4 6 4 2 2 2 2" xfId="44906" xr:uid="{00000000-0005-0000-0000-0000B2AE0000}"/>
    <cellStyle name="20% - Accent1 4 6 4 2 2 2 2 2" xfId="44907" xr:uid="{00000000-0005-0000-0000-0000B3AE0000}"/>
    <cellStyle name="20% - Accent1 4 6 4 2 2 2 3" xfId="44908" xr:uid="{00000000-0005-0000-0000-0000B4AE0000}"/>
    <cellStyle name="20% - Accent1 4 6 4 2 2 3" xfId="44909" xr:uid="{00000000-0005-0000-0000-0000B5AE0000}"/>
    <cellStyle name="20% - Accent1 4 6 4 2 2 3 2" xfId="44910" xr:uid="{00000000-0005-0000-0000-0000B6AE0000}"/>
    <cellStyle name="20% - Accent1 4 6 4 2 2 4" xfId="44911" xr:uid="{00000000-0005-0000-0000-0000B7AE0000}"/>
    <cellStyle name="20% - Accent1 4 6 4 2 3" xfId="44912" xr:uid="{00000000-0005-0000-0000-0000B8AE0000}"/>
    <cellStyle name="20% - Accent1 4 6 4 2 3 2" xfId="44913" xr:uid="{00000000-0005-0000-0000-0000B9AE0000}"/>
    <cellStyle name="20% - Accent1 4 6 4 2 3 2 2" xfId="44914" xr:uid="{00000000-0005-0000-0000-0000BAAE0000}"/>
    <cellStyle name="20% - Accent1 4 6 4 2 3 2 2 2" xfId="44915" xr:uid="{00000000-0005-0000-0000-0000BBAE0000}"/>
    <cellStyle name="20% - Accent1 4 6 4 2 3 2 3" xfId="44916" xr:uid="{00000000-0005-0000-0000-0000BCAE0000}"/>
    <cellStyle name="20% - Accent1 4 6 4 2 3 3" xfId="44917" xr:uid="{00000000-0005-0000-0000-0000BDAE0000}"/>
    <cellStyle name="20% - Accent1 4 6 4 2 3 3 2" xfId="44918" xr:uid="{00000000-0005-0000-0000-0000BEAE0000}"/>
    <cellStyle name="20% - Accent1 4 6 4 2 3 4" xfId="44919" xr:uid="{00000000-0005-0000-0000-0000BFAE0000}"/>
    <cellStyle name="20% - Accent1 4 6 4 2 4" xfId="44920" xr:uid="{00000000-0005-0000-0000-0000C0AE0000}"/>
    <cellStyle name="20% - Accent1 4 6 4 2 4 2" xfId="44921" xr:uid="{00000000-0005-0000-0000-0000C1AE0000}"/>
    <cellStyle name="20% - Accent1 4 6 4 2 4 2 2" xfId="44922" xr:uid="{00000000-0005-0000-0000-0000C2AE0000}"/>
    <cellStyle name="20% - Accent1 4 6 4 2 4 2 2 2" xfId="44923" xr:uid="{00000000-0005-0000-0000-0000C3AE0000}"/>
    <cellStyle name="20% - Accent1 4 6 4 2 4 2 3" xfId="44924" xr:uid="{00000000-0005-0000-0000-0000C4AE0000}"/>
    <cellStyle name="20% - Accent1 4 6 4 2 4 3" xfId="44925" xr:uid="{00000000-0005-0000-0000-0000C5AE0000}"/>
    <cellStyle name="20% - Accent1 4 6 4 2 4 3 2" xfId="44926" xr:uid="{00000000-0005-0000-0000-0000C6AE0000}"/>
    <cellStyle name="20% - Accent1 4 6 4 2 4 4" xfId="44927" xr:uid="{00000000-0005-0000-0000-0000C7AE0000}"/>
    <cellStyle name="20% - Accent1 4 6 4 2 5" xfId="44928" xr:uid="{00000000-0005-0000-0000-0000C8AE0000}"/>
    <cellStyle name="20% - Accent1 4 6 4 2 5 2" xfId="44929" xr:uid="{00000000-0005-0000-0000-0000C9AE0000}"/>
    <cellStyle name="20% - Accent1 4 6 4 2 5 2 2" xfId="44930" xr:uid="{00000000-0005-0000-0000-0000CAAE0000}"/>
    <cellStyle name="20% - Accent1 4 6 4 2 5 3" xfId="44931" xr:uid="{00000000-0005-0000-0000-0000CBAE0000}"/>
    <cellStyle name="20% - Accent1 4 6 4 2 6" xfId="44932" xr:uid="{00000000-0005-0000-0000-0000CCAE0000}"/>
    <cellStyle name="20% - Accent1 4 6 4 2 6 2" xfId="44933" xr:uid="{00000000-0005-0000-0000-0000CDAE0000}"/>
    <cellStyle name="20% - Accent1 4 6 4 2 6 2 2" xfId="44934" xr:uid="{00000000-0005-0000-0000-0000CEAE0000}"/>
    <cellStyle name="20% - Accent1 4 6 4 2 6 3" xfId="44935" xr:uid="{00000000-0005-0000-0000-0000CFAE0000}"/>
    <cellStyle name="20% - Accent1 4 6 4 2 7" xfId="44936" xr:uid="{00000000-0005-0000-0000-0000D0AE0000}"/>
    <cellStyle name="20% - Accent1 4 6 4 2 7 2" xfId="44937" xr:uid="{00000000-0005-0000-0000-0000D1AE0000}"/>
    <cellStyle name="20% - Accent1 4 6 4 2 8" xfId="44938" xr:uid="{00000000-0005-0000-0000-0000D2AE0000}"/>
    <cellStyle name="20% - Accent1 4 6 4 2 8 2" xfId="44939" xr:uid="{00000000-0005-0000-0000-0000D3AE0000}"/>
    <cellStyle name="20% - Accent1 4 6 4 2 9" xfId="44940" xr:uid="{00000000-0005-0000-0000-0000D4AE0000}"/>
    <cellStyle name="20% - Accent1 4 6 4 3" xfId="44941" xr:uid="{00000000-0005-0000-0000-0000D5AE0000}"/>
    <cellStyle name="20% - Accent1 4 6 4 3 2" xfId="44942" xr:uid="{00000000-0005-0000-0000-0000D6AE0000}"/>
    <cellStyle name="20% - Accent1 4 6 4 3 2 2" xfId="44943" xr:uid="{00000000-0005-0000-0000-0000D7AE0000}"/>
    <cellStyle name="20% - Accent1 4 6 4 3 2 2 2" xfId="44944" xr:uid="{00000000-0005-0000-0000-0000D8AE0000}"/>
    <cellStyle name="20% - Accent1 4 6 4 3 2 2 2 2" xfId="44945" xr:uid="{00000000-0005-0000-0000-0000D9AE0000}"/>
    <cellStyle name="20% - Accent1 4 6 4 3 2 2 3" xfId="44946" xr:uid="{00000000-0005-0000-0000-0000DAAE0000}"/>
    <cellStyle name="20% - Accent1 4 6 4 3 2 3" xfId="44947" xr:uid="{00000000-0005-0000-0000-0000DBAE0000}"/>
    <cellStyle name="20% - Accent1 4 6 4 3 2 3 2" xfId="44948" xr:uid="{00000000-0005-0000-0000-0000DCAE0000}"/>
    <cellStyle name="20% - Accent1 4 6 4 3 2 4" xfId="44949" xr:uid="{00000000-0005-0000-0000-0000DDAE0000}"/>
    <cellStyle name="20% - Accent1 4 6 4 3 3" xfId="44950" xr:uid="{00000000-0005-0000-0000-0000DEAE0000}"/>
    <cellStyle name="20% - Accent1 4 6 4 3 3 2" xfId="44951" xr:uid="{00000000-0005-0000-0000-0000DFAE0000}"/>
    <cellStyle name="20% - Accent1 4 6 4 3 3 2 2" xfId="44952" xr:uid="{00000000-0005-0000-0000-0000E0AE0000}"/>
    <cellStyle name="20% - Accent1 4 6 4 3 3 2 2 2" xfId="44953" xr:uid="{00000000-0005-0000-0000-0000E1AE0000}"/>
    <cellStyle name="20% - Accent1 4 6 4 3 3 2 3" xfId="44954" xr:uid="{00000000-0005-0000-0000-0000E2AE0000}"/>
    <cellStyle name="20% - Accent1 4 6 4 3 3 3" xfId="44955" xr:uid="{00000000-0005-0000-0000-0000E3AE0000}"/>
    <cellStyle name="20% - Accent1 4 6 4 3 3 3 2" xfId="44956" xr:uid="{00000000-0005-0000-0000-0000E4AE0000}"/>
    <cellStyle name="20% - Accent1 4 6 4 3 3 4" xfId="44957" xr:uid="{00000000-0005-0000-0000-0000E5AE0000}"/>
    <cellStyle name="20% - Accent1 4 6 4 3 4" xfId="44958" xr:uid="{00000000-0005-0000-0000-0000E6AE0000}"/>
    <cellStyle name="20% - Accent1 4 6 4 3 4 2" xfId="44959" xr:uid="{00000000-0005-0000-0000-0000E7AE0000}"/>
    <cellStyle name="20% - Accent1 4 6 4 3 4 2 2" xfId="44960" xr:uid="{00000000-0005-0000-0000-0000E8AE0000}"/>
    <cellStyle name="20% - Accent1 4 6 4 3 4 2 2 2" xfId="44961" xr:uid="{00000000-0005-0000-0000-0000E9AE0000}"/>
    <cellStyle name="20% - Accent1 4 6 4 3 4 2 3" xfId="44962" xr:uid="{00000000-0005-0000-0000-0000EAAE0000}"/>
    <cellStyle name="20% - Accent1 4 6 4 3 4 3" xfId="44963" xr:uid="{00000000-0005-0000-0000-0000EBAE0000}"/>
    <cellStyle name="20% - Accent1 4 6 4 3 4 3 2" xfId="44964" xr:uid="{00000000-0005-0000-0000-0000ECAE0000}"/>
    <cellStyle name="20% - Accent1 4 6 4 3 4 4" xfId="44965" xr:uid="{00000000-0005-0000-0000-0000EDAE0000}"/>
    <cellStyle name="20% - Accent1 4 6 4 3 5" xfId="44966" xr:uid="{00000000-0005-0000-0000-0000EEAE0000}"/>
    <cellStyle name="20% - Accent1 4 6 4 3 5 2" xfId="44967" xr:uid="{00000000-0005-0000-0000-0000EFAE0000}"/>
    <cellStyle name="20% - Accent1 4 6 4 3 5 2 2" xfId="44968" xr:uid="{00000000-0005-0000-0000-0000F0AE0000}"/>
    <cellStyle name="20% - Accent1 4 6 4 3 5 3" xfId="44969" xr:uid="{00000000-0005-0000-0000-0000F1AE0000}"/>
    <cellStyle name="20% - Accent1 4 6 4 3 6" xfId="44970" xr:uid="{00000000-0005-0000-0000-0000F2AE0000}"/>
    <cellStyle name="20% - Accent1 4 6 4 3 6 2" xfId="44971" xr:uid="{00000000-0005-0000-0000-0000F3AE0000}"/>
    <cellStyle name="20% - Accent1 4 6 4 3 6 2 2" xfId="44972" xr:uid="{00000000-0005-0000-0000-0000F4AE0000}"/>
    <cellStyle name="20% - Accent1 4 6 4 3 6 3" xfId="44973" xr:uid="{00000000-0005-0000-0000-0000F5AE0000}"/>
    <cellStyle name="20% - Accent1 4 6 4 3 7" xfId="44974" xr:uid="{00000000-0005-0000-0000-0000F6AE0000}"/>
    <cellStyle name="20% - Accent1 4 6 4 3 7 2" xfId="44975" xr:uid="{00000000-0005-0000-0000-0000F7AE0000}"/>
    <cellStyle name="20% - Accent1 4 6 4 3 8" xfId="44976" xr:uid="{00000000-0005-0000-0000-0000F8AE0000}"/>
    <cellStyle name="20% - Accent1 4 6 4 3 8 2" xfId="44977" xr:uid="{00000000-0005-0000-0000-0000F9AE0000}"/>
    <cellStyle name="20% - Accent1 4 6 4 3 9" xfId="44978" xr:uid="{00000000-0005-0000-0000-0000FAAE0000}"/>
    <cellStyle name="20% - Accent1 4 6 4 4" xfId="44979" xr:uid="{00000000-0005-0000-0000-0000FBAE0000}"/>
    <cellStyle name="20% - Accent1 4 6 4 4 2" xfId="44980" xr:uid="{00000000-0005-0000-0000-0000FCAE0000}"/>
    <cellStyle name="20% - Accent1 4 6 4 4 2 2" xfId="44981" xr:uid="{00000000-0005-0000-0000-0000FDAE0000}"/>
    <cellStyle name="20% - Accent1 4 6 4 4 2 2 2" xfId="44982" xr:uid="{00000000-0005-0000-0000-0000FEAE0000}"/>
    <cellStyle name="20% - Accent1 4 6 4 4 2 3" xfId="44983" xr:uid="{00000000-0005-0000-0000-0000FFAE0000}"/>
    <cellStyle name="20% - Accent1 4 6 4 4 3" xfId="44984" xr:uid="{00000000-0005-0000-0000-000000AF0000}"/>
    <cellStyle name="20% - Accent1 4 6 4 4 3 2" xfId="44985" xr:uid="{00000000-0005-0000-0000-000001AF0000}"/>
    <cellStyle name="20% - Accent1 4 6 4 4 4" xfId="44986" xr:uid="{00000000-0005-0000-0000-000002AF0000}"/>
    <cellStyle name="20% - Accent1 4 6 4 5" xfId="44987" xr:uid="{00000000-0005-0000-0000-000003AF0000}"/>
    <cellStyle name="20% - Accent1 4 6 4 5 2" xfId="44988" xr:uid="{00000000-0005-0000-0000-000004AF0000}"/>
    <cellStyle name="20% - Accent1 4 6 4 5 2 2" xfId="44989" xr:uid="{00000000-0005-0000-0000-000005AF0000}"/>
    <cellStyle name="20% - Accent1 4 6 4 5 2 2 2" xfId="44990" xr:uid="{00000000-0005-0000-0000-000006AF0000}"/>
    <cellStyle name="20% - Accent1 4 6 4 5 2 3" xfId="44991" xr:uid="{00000000-0005-0000-0000-000007AF0000}"/>
    <cellStyle name="20% - Accent1 4 6 4 5 3" xfId="44992" xr:uid="{00000000-0005-0000-0000-000008AF0000}"/>
    <cellStyle name="20% - Accent1 4 6 4 5 3 2" xfId="44993" xr:uid="{00000000-0005-0000-0000-000009AF0000}"/>
    <cellStyle name="20% - Accent1 4 6 4 5 4" xfId="44994" xr:uid="{00000000-0005-0000-0000-00000AAF0000}"/>
    <cellStyle name="20% - Accent1 4 6 4 6" xfId="44995" xr:uid="{00000000-0005-0000-0000-00000BAF0000}"/>
    <cellStyle name="20% - Accent1 4 6 4 6 2" xfId="44996" xr:uid="{00000000-0005-0000-0000-00000CAF0000}"/>
    <cellStyle name="20% - Accent1 4 6 4 6 2 2" xfId="44997" xr:uid="{00000000-0005-0000-0000-00000DAF0000}"/>
    <cellStyle name="20% - Accent1 4 6 4 6 2 2 2" xfId="44998" xr:uid="{00000000-0005-0000-0000-00000EAF0000}"/>
    <cellStyle name="20% - Accent1 4 6 4 6 2 3" xfId="44999" xr:uid="{00000000-0005-0000-0000-00000FAF0000}"/>
    <cellStyle name="20% - Accent1 4 6 4 6 3" xfId="45000" xr:uid="{00000000-0005-0000-0000-000010AF0000}"/>
    <cellStyle name="20% - Accent1 4 6 4 6 3 2" xfId="45001" xr:uid="{00000000-0005-0000-0000-000011AF0000}"/>
    <cellStyle name="20% - Accent1 4 6 4 6 4" xfId="45002" xr:uid="{00000000-0005-0000-0000-000012AF0000}"/>
    <cellStyle name="20% - Accent1 4 6 4 7" xfId="45003" xr:uid="{00000000-0005-0000-0000-000013AF0000}"/>
    <cellStyle name="20% - Accent1 4 6 4 7 2" xfId="45004" xr:uid="{00000000-0005-0000-0000-000014AF0000}"/>
    <cellStyle name="20% - Accent1 4 6 4 7 2 2" xfId="45005" xr:uid="{00000000-0005-0000-0000-000015AF0000}"/>
    <cellStyle name="20% - Accent1 4 6 4 7 3" xfId="45006" xr:uid="{00000000-0005-0000-0000-000016AF0000}"/>
    <cellStyle name="20% - Accent1 4 6 4 8" xfId="45007" xr:uid="{00000000-0005-0000-0000-000017AF0000}"/>
    <cellStyle name="20% - Accent1 4 6 4 8 2" xfId="45008" xr:uid="{00000000-0005-0000-0000-000018AF0000}"/>
    <cellStyle name="20% - Accent1 4 6 4 8 2 2" xfId="45009" xr:uid="{00000000-0005-0000-0000-000019AF0000}"/>
    <cellStyle name="20% - Accent1 4 6 4 8 3" xfId="45010" xr:uid="{00000000-0005-0000-0000-00001AAF0000}"/>
    <cellStyle name="20% - Accent1 4 6 4 9" xfId="45011" xr:uid="{00000000-0005-0000-0000-00001BAF0000}"/>
    <cellStyle name="20% - Accent1 4 6 4 9 2" xfId="45012" xr:uid="{00000000-0005-0000-0000-00001CAF0000}"/>
    <cellStyle name="20% - Accent1 4 6 5" xfId="45013" xr:uid="{00000000-0005-0000-0000-00001DAF0000}"/>
    <cellStyle name="20% - Accent1 4 6 5 10" xfId="45014" xr:uid="{00000000-0005-0000-0000-00001EAF0000}"/>
    <cellStyle name="20% - Accent1 4 6 5 10 2" xfId="45015" xr:uid="{00000000-0005-0000-0000-00001FAF0000}"/>
    <cellStyle name="20% - Accent1 4 6 5 11" xfId="45016" xr:uid="{00000000-0005-0000-0000-000020AF0000}"/>
    <cellStyle name="20% - Accent1 4 6 5 2" xfId="45017" xr:uid="{00000000-0005-0000-0000-000021AF0000}"/>
    <cellStyle name="20% - Accent1 4 6 5 2 2" xfId="45018" xr:uid="{00000000-0005-0000-0000-000022AF0000}"/>
    <cellStyle name="20% - Accent1 4 6 5 2 2 2" xfId="45019" xr:uid="{00000000-0005-0000-0000-000023AF0000}"/>
    <cellStyle name="20% - Accent1 4 6 5 2 2 2 2" xfId="45020" xr:uid="{00000000-0005-0000-0000-000024AF0000}"/>
    <cellStyle name="20% - Accent1 4 6 5 2 2 2 2 2" xfId="45021" xr:uid="{00000000-0005-0000-0000-000025AF0000}"/>
    <cellStyle name="20% - Accent1 4 6 5 2 2 2 3" xfId="45022" xr:uid="{00000000-0005-0000-0000-000026AF0000}"/>
    <cellStyle name="20% - Accent1 4 6 5 2 2 3" xfId="45023" xr:uid="{00000000-0005-0000-0000-000027AF0000}"/>
    <cellStyle name="20% - Accent1 4 6 5 2 2 3 2" xfId="45024" xr:uid="{00000000-0005-0000-0000-000028AF0000}"/>
    <cellStyle name="20% - Accent1 4 6 5 2 2 4" xfId="45025" xr:uid="{00000000-0005-0000-0000-000029AF0000}"/>
    <cellStyle name="20% - Accent1 4 6 5 2 3" xfId="45026" xr:uid="{00000000-0005-0000-0000-00002AAF0000}"/>
    <cellStyle name="20% - Accent1 4 6 5 2 3 2" xfId="45027" xr:uid="{00000000-0005-0000-0000-00002BAF0000}"/>
    <cellStyle name="20% - Accent1 4 6 5 2 3 2 2" xfId="45028" xr:uid="{00000000-0005-0000-0000-00002CAF0000}"/>
    <cellStyle name="20% - Accent1 4 6 5 2 3 2 2 2" xfId="45029" xr:uid="{00000000-0005-0000-0000-00002DAF0000}"/>
    <cellStyle name="20% - Accent1 4 6 5 2 3 2 3" xfId="45030" xr:uid="{00000000-0005-0000-0000-00002EAF0000}"/>
    <cellStyle name="20% - Accent1 4 6 5 2 3 3" xfId="45031" xr:uid="{00000000-0005-0000-0000-00002FAF0000}"/>
    <cellStyle name="20% - Accent1 4 6 5 2 3 3 2" xfId="45032" xr:uid="{00000000-0005-0000-0000-000030AF0000}"/>
    <cellStyle name="20% - Accent1 4 6 5 2 3 4" xfId="45033" xr:uid="{00000000-0005-0000-0000-000031AF0000}"/>
    <cellStyle name="20% - Accent1 4 6 5 2 4" xfId="45034" xr:uid="{00000000-0005-0000-0000-000032AF0000}"/>
    <cellStyle name="20% - Accent1 4 6 5 2 4 2" xfId="45035" xr:uid="{00000000-0005-0000-0000-000033AF0000}"/>
    <cellStyle name="20% - Accent1 4 6 5 2 4 2 2" xfId="45036" xr:uid="{00000000-0005-0000-0000-000034AF0000}"/>
    <cellStyle name="20% - Accent1 4 6 5 2 4 2 2 2" xfId="45037" xr:uid="{00000000-0005-0000-0000-000035AF0000}"/>
    <cellStyle name="20% - Accent1 4 6 5 2 4 2 3" xfId="45038" xr:uid="{00000000-0005-0000-0000-000036AF0000}"/>
    <cellStyle name="20% - Accent1 4 6 5 2 4 3" xfId="45039" xr:uid="{00000000-0005-0000-0000-000037AF0000}"/>
    <cellStyle name="20% - Accent1 4 6 5 2 4 3 2" xfId="45040" xr:uid="{00000000-0005-0000-0000-000038AF0000}"/>
    <cellStyle name="20% - Accent1 4 6 5 2 4 4" xfId="45041" xr:uid="{00000000-0005-0000-0000-000039AF0000}"/>
    <cellStyle name="20% - Accent1 4 6 5 2 5" xfId="45042" xr:uid="{00000000-0005-0000-0000-00003AAF0000}"/>
    <cellStyle name="20% - Accent1 4 6 5 2 5 2" xfId="45043" xr:uid="{00000000-0005-0000-0000-00003BAF0000}"/>
    <cellStyle name="20% - Accent1 4 6 5 2 5 2 2" xfId="45044" xr:uid="{00000000-0005-0000-0000-00003CAF0000}"/>
    <cellStyle name="20% - Accent1 4 6 5 2 5 3" xfId="45045" xr:uid="{00000000-0005-0000-0000-00003DAF0000}"/>
    <cellStyle name="20% - Accent1 4 6 5 2 6" xfId="45046" xr:uid="{00000000-0005-0000-0000-00003EAF0000}"/>
    <cellStyle name="20% - Accent1 4 6 5 2 6 2" xfId="45047" xr:uid="{00000000-0005-0000-0000-00003FAF0000}"/>
    <cellStyle name="20% - Accent1 4 6 5 2 6 2 2" xfId="45048" xr:uid="{00000000-0005-0000-0000-000040AF0000}"/>
    <cellStyle name="20% - Accent1 4 6 5 2 6 3" xfId="45049" xr:uid="{00000000-0005-0000-0000-000041AF0000}"/>
    <cellStyle name="20% - Accent1 4 6 5 2 7" xfId="45050" xr:uid="{00000000-0005-0000-0000-000042AF0000}"/>
    <cellStyle name="20% - Accent1 4 6 5 2 7 2" xfId="45051" xr:uid="{00000000-0005-0000-0000-000043AF0000}"/>
    <cellStyle name="20% - Accent1 4 6 5 2 8" xfId="45052" xr:uid="{00000000-0005-0000-0000-000044AF0000}"/>
    <cellStyle name="20% - Accent1 4 6 5 2 8 2" xfId="45053" xr:uid="{00000000-0005-0000-0000-000045AF0000}"/>
    <cellStyle name="20% - Accent1 4 6 5 2 9" xfId="45054" xr:uid="{00000000-0005-0000-0000-000046AF0000}"/>
    <cellStyle name="20% - Accent1 4 6 5 3" xfId="45055" xr:uid="{00000000-0005-0000-0000-000047AF0000}"/>
    <cellStyle name="20% - Accent1 4 6 5 3 2" xfId="45056" xr:uid="{00000000-0005-0000-0000-000048AF0000}"/>
    <cellStyle name="20% - Accent1 4 6 5 3 2 2" xfId="45057" xr:uid="{00000000-0005-0000-0000-000049AF0000}"/>
    <cellStyle name="20% - Accent1 4 6 5 3 2 2 2" xfId="45058" xr:uid="{00000000-0005-0000-0000-00004AAF0000}"/>
    <cellStyle name="20% - Accent1 4 6 5 3 2 2 2 2" xfId="45059" xr:uid="{00000000-0005-0000-0000-00004BAF0000}"/>
    <cellStyle name="20% - Accent1 4 6 5 3 2 2 3" xfId="45060" xr:uid="{00000000-0005-0000-0000-00004CAF0000}"/>
    <cellStyle name="20% - Accent1 4 6 5 3 2 3" xfId="45061" xr:uid="{00000000-0005-0000-0000-00004DAF0000}"/>
    <cellStyle name="20% - Accent1 4 6 5 3 2 3 2" xfId="45062" xr:uid="{00000000-0005-0000-0000-00004EAF0000}"/>
    <cellStyle name="20% - Accent1 4 6 5 3 2 4" xfId="45063" xr:uid="{00000000-0005-0000-0000-00004FAF0000}"/>
    <cellStyle name="20% - Accent1 4 6 5 3 3" xfId="45064" xr:uid="{00000000-0005-0000-0000-000050AF0000}"/>
    <cellStyle name="20% - Accent1 4 6 5 3 3 2" xfId="45065" xr:uid="{00000000-0005-0000-0000-000051AF0000}"/>
    <cellStyle name="20% - Accent1 4 6 5 3 3 2 2" xfId="45066" xr:uid="{00000000-0005-0000-0000-000052AF0000}"/>
    <cellStyle name="20% - Accent1 4 6 5 3 3 2 2 2" xfId="45067" xr:uid="{00000000-0005-0000-0000-000053AF0000}"/>
    <cellStyle name="20% - Accent1 4 6 5 3 3 2 3" xfId="45068" xr:uid="{00000000-0005-0000-0000-000054AF0000}"/>
    <cellStyle name="20% - Accent1 4 6 5 3 3 3" xfId="45069" xr:uid="{00000000-0005-0000-0000-000055AF0000}"/>
    <cellStyle name="20% - Accent1 4 6 5 3 3 3 2" xfId="45070" xr:uid="{00000000-0005-0000-0000-000056AF0000}"/>
    <cellStyle name="20% - Accent1 4 6 5 3 3 4" xfId="45071" xr:uid="{00000000-0005-0000-0000-000057AF0000}"/>
    <cellStyle name="20% - Accent1 4 6 5 3 4" xfId="45072" xr:uid="{00000000-0005-0000-0000-000058AF0000}"/>
    <cellStyle name="20% - Accent1 4 6 5 3 4 2" xfId="45073" xr:uid="{00000000-0005-0000-0000-000059AF0000}"/>
    <cellStyle name="20% - Accent1 4 6 5 3 4 2 2" xfId="45074" xr:uid="{00000000-0005-0000-0000-00005AAF0000}"/>
    <cellStyle name="20% - Accent1 4 6 5 3 4 2 2 2" xfId="45075" xr:uid="{00000000-0005-0000-0000-00005BAF0000}"/>
    <cellStyle name="20% - Accent1 4 6 5 3 4 2 3" xfId="45076" xr:uid="{00000000-0005-0000-0000-00005CAF0000}"/>
    <cellStyle name="20% - Accent1 4 6 5 3 4 3" xfId="45077" xr:uid="{00000000-0005-0000-0000-00005DAF0000}"/>
    <cellStyle name="20% - Accent1 4 6 5 3 4 3 2" xfId="45078" xr:uid="{00000000-0005-0000-0000-00005EAF0000}"/>
    <cellStyle name="20% - Accent1 4 6 5 3 4 4" xfId="45079" xr:uid="{00000000-0005-0000-0000-00005FAF0000}"/>
    <cellStyle name="20% - Accent1 4 6 5 3 5" xfId="45080" xr:uid="{00000000-0005-0000-0000-000060AF0000}"/>
    <cellStyle name="20% - Accent1 4 6 5 3 5 2" xfId="45081" xr:uid="{00000000-0005-0000-0000-000061AF0000}"/>
    <cellStyle name="20% - Accent1 4 6 5 3 5 2 2" xfId="45082" xr:uid="{00000000-0005-0000-0000-000062AF0000}"/>
    <cellStyle name="20% - Accent1 4 6 5 3 5 3" xfId="45083" xr:uid="{00000000-0005-0000-0000-000063AF0000}"/>
    <cellStyle name="20% - Accent1 4 6 5 3 6" xfId="45084" xr:uid="{00000000-0005-0000-0000-000064AF0000}"/>
    <cellStyle name="20% - Accent1 4 6 5 3 6 2" xfId="45085" xr:uid="{00000000-0005-0000-0000-000065AF0000}"/>
    <cellStyle name="20% - Accent1 4 6 5 3 6 2 2" xfId="45086" xr:uid="{00000000-0005-0000-0000-000066AF0000}"/>
    <cellStyle name="20% - Accent1 4 6 5 3 6 3" xfId="45087" xr:uid="{00000000-0005-0000-0000-000067AF0000}"/>
    <cellStyle name="20% - Accent1 4 6 5 3 7" xfId="45088" xr:uid="{00000000-0005-0000-0000-000068AF0000}"/>
    <cellStyle name="20% - Accent1 4 6 5 3 7 2" xfId="45089" xr:uid="{00000000-0005-0000-0000-000069AF0000}"/>
    <cellStyle name="20% - Accent1 4 6 5 3 8" xfId="45090" xr:uid="{00000000-0005-0000-0000-00006AAF0000}"/>
    <cellStyle name="20% - Accent1 4 6 5 3 8 2" xfId="45091" xr:uid="{00000000-0005-0000-0000-00006BAF0000}"/>
    <cellStyle name="20% - Accent1 4 6 5 3 9" xfId="45092" xr:uid="{00000000-0005-0000-0000-00006CAF0000}"/>
    <cellStyle name="20% - Accent1 4 6 5 4" xfId="45093" xr:uid="{00000000-0005-0000-0000-00006DAF0000}"/>
    <cellStyle name="20% - Accent1 4 6 5 4 2" xfId="45094" xr:uid="{00000000-0005-0000-0000-00006EAF0000}"/>
    <cellStyle name="20% - Accent1 4 6 5 4 2 2" xfId="45095" xr:uid="{00000000-0005-0000-0000-00006FAF0000}"/>
    <cellStyle name="20% - Accent1 4 6 5 4 2 2 2" xfId="45096" xr:uid="{00000000-0005-0000-0000-000070AF0000}"/>
    <cellStyle name="20% - Accent1 4 6 5 4 2 3" xfId="45097" xr:uid="{00000000-0005-0000-0000-000071AF0000}"/>
    <cellStyle name="20% - Accent1 4 6 5 4 3" xfId="45098" xr:uid="{00000000-0005-0000-0000-000072AF0000}"/>
    <cellStyle name="20% - Accent1 4 6 5 4 3 2" xfId="45099" xr:uid="{00000000-0005-0000-0000-000073AF0000}"/>
    <cellStyle name="20% - Accent1 4 6 5 4 4" xfId="45100" xr:uid="{00000000-0005-0000-0000-000074AF0000}"/>
    <cellStyle name="20% - Accent1 4 6 5 5" xfId="45101" xr:uid="{00000000-0005-0000-0000-000075AF0000}"/>
    <cellStyle name="20% - Accent1 4 6 5 5 2" xfId="45102" xr:uid="{00000000-0005-0000-0000-000076AF0000}"/>
    <cellStyle name="20% - Accent1 4 6 5 5 2 2" xfId="45103" xr:uid="{00000000-0005-0000-0000-000077AF0000}"/>
    <cellStyle name="20% - Accent1 4 6 5 5 2 2 2" xfId="45104" xr:uid="{00000000-0005-0000-0000-000078AF0000}"/>
    <cellStyle name="20% - Accent1 4 6 5 5 2 3" xfId="45105" xr:uid="{00000000-0005-0000-0000-000079AF0000}"/>
    <cellStyle name="20% - Accent1 4 6 5 5 3" xfId="45106" xr:uid="{00000000-0005-0000-0000-00007AAF0000}"/>
    <cellStyle name="20% - Accent1 4 6 5 5 3 2" xfId="45107" xr:uid="{00000000-0005-0000-0000-00007BAF0000}"/>
    <cellStyle name="20% - Accent1 4 6 5 5 4" xfId="45108" xr:uid="{00000000-0005-0000-0000-00007CAF0000}"/>
    <cellStyle name="20% - Accent1 4 6 5 6" xfId="45109" xr:uid="{00000000-0005-0000-0000-00007DAF0000}"/>
    <cellStyle name="20% - Accent1 4 6 5 6 2" xfId="45110" xr:uid="{00000000-0005-0000-0000-00007EAF0000}"/>
    <cellStyle name="20% - Accent1 4 6 5 6 2 2" xfId="45111" xr:uid="{00000000-0005-0000-0000-00007FAF0000}"/>
    <cellStyle name="20% - Accent1 4 6 5 6 2 2 2" xfId="45112" xr:uid="{00000000-0005-0000-0000-000080AF0000}"/>
    <cellStyle name="20% - Accent1 4 6 5 6 2 3" xfId="45113" xr:uid="{00000000-0005-0000-0000-000081AF0000}"/>
    <cellStyle name="20% - Accent1 4 6 5 6 3" xfId="45114" xr:uid="{00000000-0005-0000-0000-000082AF0000}"/>
    <cellStyle name="20% - Accent1 4 6 5 6 3 2" xfId="45115" xr:uid="{00000000-0005-0000-0000-000083AF0000}"/>
    <cellStyle name="20% - Accent1 4 6 5 6 4" xfId="45116" xr:uid="{00000000-0005-0000-0000-000084AF0000}"/>
    <cellStyle name="20% - Accent1 4 6 5 7" xfId="45117" xr:uid="{00000000-0005-0000-0000-000085AF0000}"/>
    <cellStyle name="20% - Accent1 4 6 5 7 2" xfId="45118" xr:uid="{00000000-0005-0000-0000-000086AF0000}"/>
    <cellStyle name="20% - Accent1 4 6 5 7 2 2" xfId="45119" xr:uid="{00000000-0005-0000-0000-000087AF0000}"/>
    <cellStyle name="20% - Accent1 4 6 5 7 3" xfId="45120" xr:uid="{00000000-0005-0000-0000-000088AF0000}"/>
    <cellStyle name="20% - Accent1 4 6 5 8" xfId="45121" xr:uid="{00000000-0005-0000-0000-000089AF0000}"/>
    <cellStyle name="20% - Accent1 4 6 5 8 2" xfId="45122" xr:uid="{00000000-0005-0000-0000-00008AAF0000}"/>
    <cellStyle name="20% - Accent1 4 6 5 8 2 2" xfId="45123" xr:uid="{00000000-0005-0000-0000-00008BAF0000}"/>
    <cellStyle name="20% - Accent1 4 6 5 8 3" xfId="45124" xr:uid="{00000000-0005-0000-0000-00008CAF0000}"/>
    <cellStyle name="20% - Accent1 4 6 5 9" xfId="45125" xr:uid="{00000000-0005-0000-0000-00008DAF0000}"/>
    <cellStyle name="20% - Accent1 4 6 5 9 2" xfId="45126" xr:uid="{00000000-0005-0000-0000-00008EAF0000}"/>
    <cellStyle name="20% - Accent1 4 6 6" xfId="45127" xr:uid="{00000000-0005-0000-0000-00008FAF0000}"/>
    <cellStyle name="20% - Accent1 4 6 6 2" xfId="45128" xr:uid="{00000000-0005-0000-0000-000090AF0000}"/>
    <cellStyle name="20% - Accent1 4 6 6 2 2" xfId="45129" xr:uid="{00000000-0005-0000-0000-000091AF0000}"/>
    <cellStyle name="20% - Accent1 4 6 6 2 2 2" xfId="45130" xr:uid="{00000000-0005-0000-0000-000092AF0000}"/>
    <cellStyle name="20% - Accent1 4 6 6 2 2 2 2" xfId="45131" xr:uid="{00000000-0005-0000-0000-000093AF0000}"/>
    <cellStyle name="20% - Accent1 4 6 6 2 2 3" xfId="45132" xr:uid="{00000000-0005-0000-0000-000094AF0000}"/>
    <cellStyle name="20% - Accent1 4 6 6 2 3" xfId="45133" xr:uid="{00000000-0005-0000-0000-000095AF0000}"/>
    <cellStyle name="20% - Accent1 4 6 6 2 3 2" xfId="45134" xr:uid="{00000000-0005-0000-0000-000096AF0000}"/>
    <cellStyle name="20% - Accent1 4 6 6 2 4" xfId="45135" xr:uid="{00000000-0005-0000-0000-000097AF0000}"/>
    <cellStyle name="20% - Accent1 4 6 6 3" xfId="45136" xr:uid="{00000000-0005-0000-0000-000098AF0000}"/>
    <cellStyle name="20% - Accent1 4 6 6 3 2" xfId="45137" xr:uid="{00000000-0005-0000-0000-000099AF0000}"/>
    <cellStyle name="20% - Accent1 4 6 6 3 2 2" xfId="45138" xr:uid="{00000000-0005-0000-0000-00009AAF0000}"/>
    <cellStyle name="20% - Accent1 4 6 6 3 2 2 2" xfId="45139" xr:uid="{00000000-0005-0000-0000-00009BAF0000}"/>
    <cellStyle name="20% - Accent1 4 6 6 3 2 3" xfId="45140" xr:uid="{00000000-0005-0000-0000-00009CAF0000}"/>
    <cellStyle name="20% - Accent1 4 6 6 3 3" xfId="45141" xr:uid="{00000000-0005-0000-0000-00009DAF0000}"/>
    <cellStyle name="20% - Accent1 4 6 6 3 3 2" xfId="45142" xr:uid="{00000000-0005-0000-0000-00009EAF0000}"/>
    <cellStyle name="20% - Accent1 4 6 6 3 4" xfId="45143" xr:uid="{00000000-0005-0000-0000-00009FAF0000}"/>
    <cellStyle name="20% - Accent1 4 6 6 4" xfId="45144" xr:uid="{00000000-0005-0000-0000-0000A0AF0000}"/>
    <cellStyle name="20% - Accent1 4 6 6 4 2" xfId="45145" xr:uid="{00000000-0005-0000-0000-0000A1AF0000}"/>
    <cellStyle name="20% - Accent1 4 6 6 4 2 2" xfId="45146" xr:uid="{00000000-0005-0000-0000-0000A2AF0000}"/>
    <cellStyle name="20% - Accent1 4 6 6 4 2 2 2" xfId="45147" xr:uid="{00000000-0005-0000-0000-0000A3AF0000}"/>
    <cellStyle name="20% - Accent1 4 6 6 4 2 3" xfId="45148" xr:uid="{00000000-0005-0000-0000-0000A4AF0000}"/>
    <cellStyle name="20% - Accent1 4 6 6 4 3" xfId="45149" xr:uid="{00000000-0005-0000-0000-0000A5AF0000}"/>
    <cellStyle name="20% - Accent1 4 6 6 4 3 2" xfId="45150" xr:uid="{00000000-0005-0000-0000-0000A6AF0000}"/>
    <cellStyle name="20% - Accent1 4 6 6 4 4" xfId="45151" xr:uid="{00000000-0005-0000-0000-0000A7AF0000}"/>
    <cellStyle name="20% - Accent1 4 6 6 5" xfId="45152" xr:uid="{00000000-0005-0000-0000-0000A8AF0000}"/>
    <cellStyle name="20% - Accent1 4 6 6 5 2" xfId="45153" xr:uid="{00000000-0005-0000-0000-0000A9AF0000}"/>
    <cellStyle name="20% - Accent1 4 6 6 5 2 2" xfId="45154" xr:uid="{00000000-0005-0000-0000-0000AAAF0000}"/>
    <cellStyle name="20% - Accent1 4 6 6 5 3" xfId="45155" xr:uid="{00000000-0005-0000-0000-0000ABAF0000}"/>
    <cellStyle name="20% - Accent1 4 6 6 6" xfId="45156" xr:uid="{00000000-0005-0000-0000-0000ACAF0000}"/>
    <cellStyle name="20% - Accent1 4 6 6 6 2" xfId="45157" xr:uid="{00000000-0005-0000-0000-0000ADAF0000}"/>
    <cellStyle name="20% - Accent1 4 6 6 6 2 2" xfId="45158" xr:uid="{00000000-0005-0000-0000-0000AEAF0000}"/>
    <cellStyle name="20% - Accent1 4 6 6 6 3" xfId="45159" xr:uid="{00000000-0005-0000-0000-0000AFAF0000}"/>
    <cellStyle name="20% - Accent1 4 6 6 7" xfId="45160" xr:uid="{00000000-0005-0000-0000-0000B0AF0000}"/>
    <cellStyle name="20% - Accent1 4 6 6 7 2" xfId="45161" xr:uid="{00000000-0005-0000-0000-0000B1AF0000}"/>
    <cellStyle name="20% - Accent1 4 6 6 8" xfId="45162" xr:uid="{00000000-0005-0000-0000-0000B2AF0000}"/>
    <cellStyle name="20% - Accent1 4 6 6 8 2" xfId="45163" xr:uid="{00000000-0005-0000-0000-0000B3AF0000}"/>
    <cellStyle name="20% - Accent1 4 6 6 9" xfId="45164" xr:uid="{00000000-0005-0000-0000-0000B4AF0000}"/>
    <cellStyle name="20% - Accent1 4 6 7" xfId="45165" xr:uid="{00000000-0005-0000-0000-0000B5AF0000}"/>
    <cellStyle name="20% - Accent1 4 6 7 2" xfId="45166" xr:uid="{00000000-0005-0000-0000-0000B6AF0000}"/>
    <cellStyle name="20% - Accent1 4 6 7 2 2" xfId="45167" xr:uid="{00000000-0005-0000-0000-0000B7AF0000}"/>
    <cellStyle name="20% - Accent1 4 6 7 2 2 2" xfId="45168" xr:uid="{00000000-0005-0000-0000-0000B8AF0000}"/>
    <cellStyle name="20% - Accent1 4 6 7 2 2 2 2" xfId="45169" xr:uid="{00000000-0005-0000-0000-0000B9AF0000}"/>
    <cellStyle name="20% - Accent1 4 6 7 2 2 3" xfId="45170" xr:uid="{00000000-0005-0000-0000-0000BAAF0000}"/>
    <cellStyle name="20% - Accent1 4 6 7 2 3" xfId="45171" xr:uid="{00000000-0005-0000-0000-0000BBAF0000}"/>
    <cellStyle name="20% - Accent1 4 6 7 2 3 2" xfId="45172" xr:uid="{00000000-0005-0000-0000-0000BCAF0000}"/>
    <cellStyle name="20% - Accent1 4 6 7 2 4" xfId="45173" xr:uid="{00000000-0005-0000-0000-0000BDAF0000}"/>
    <cellStyle name="20% - Accent1 4 6 7 3" xfId="45174" xr:uid="{00000000-0005-0000-0000-0000BEAF0000}"/>
    <cellStyle name="20% - Accent1 4 6 7 3 2" xfId="45175" xr:uid="{00000000-0005-0000-0000-0000BFAF0000}"/>
    <cellStyle name="20% - Accent1 4 6 7 3 2 2" xfId="45176" xr:uid="{00000000-0005-0000-0000-0000C0AF0000}"/>
    <cellStyle name="20% - Accent1 4 6 7 3 2 2 2" xfId="45177" xr:uid="{00000000-0005-0000-0000-0000C1AF0000}"/>
    <cellStyle name="20% - Accent1 4 6 7 3 2 3" xfId="45178" xr:uid="{00000000-0005-0000-0000-0000C2AF0000}"/>
    <cellStyle name="20% - Accent1 4 6 7 3 3" xfId="45179" xr:uid="{00000000-0005-0000-0000-0000C3AF0000}"/>
    <cellStyle name="20% - Accent1 4 6 7 3 3 2" xfId="45180" xr:uid="{00000000-0005-0000-0000-0000C4AF0000}"/>
    <cellStyle name="20% - Accent1 4 6 7 3 4" xfId="45181" xr:uid="{00000000-0005-0000-0000-0000C5AF0000}"/>
    <cellStyle name="20% - Accent1 4 6 7 4" xfId="45182" xr:uid="{00000000-0005-0000-0000-0000C6AF0000}"/>
    <cellStyle name="20% - Accent1 4 6 7 4 2" xfId="45183" xr:uid="{00000000-0005-0000-0000-0000C7AF0000}"/>
    <cellStyle name="20% - Accent1 4 6 7 4 2 2" xfId="45184" xr:uid="{00000000-0005-0000-0000-0000C8AF0000}"/>
    <cellStyle name="20% - Accent1 4 6 7 4 2 2 2" xfId="45185" xr:uid="{00000000-0005-0000-0000-0000C9AF0000}"/>
    <cellStyle name="20% - Accent1 4 6 7 4 2 3" xfId="45186" xr:uid="{00000000-0005-0000-0000-0000CAAF0000}"/>
    <cellStyle name="20% - Accent1 4 6 7 4 3" xfId="45187" xr:uid="{00000000-0005-0000-0000-0000CBAF0000}"/>
    <cellStyle name="20% - Accent1 4 6 7 4 3 2" xfId="45188" xr:uid="{00000000-0005-0000-0000-0000CCAF0000}"/>
    <cellStyle name="20% - Accent1 4 6 7 4 4" xfId="45189" xr:uid="{00000000-0005-0000-0000-0000CDAF0000}"/>
    <cellStyle name="20% - Accent1 4 6 7 5" xfId="45190" xr:uid="{00000000-0005-0000-0000-0000CEAF0000}"/>
    <cellStyle name="20% - Accent1 4 6 7 5 2" xfId="45191" xr:uid="{00000000-0005-0000-0000-0000CFAF0000}"/>
    <cellStyle name="20% - Accent1 4 6 7 5 2 2" xfId="45192" xr:uid="{00000000-0005-0000-0000-0000D0AF0000}"/>
    <cellStyle name="20% - Accent1 4 6 7 5 3" xfId="45193" xr:uid="{00000000-0005-0000-0000-0000D1AF0000}"/>
    <cellStyle name="20% - Accent1 4 6 7 6" xfId="45194" xr:uid="{00000000-0005-0000-0000-0000D2AF0000}"/>
    <cellStyle name="20% - Accent1 4 6 7 6 2" xfId="45195" xr:uid="{00000000-0005-0000-0000-0000D3AF0000}"/>
    <cellStyle name="20% - Accent1 4 6 7 6 2 2" xfId="45196" xr:uid="{00000000-0005-0000-0000-0000D4AF0000}"/>
    <cellStyle name="20% - Accent1 4 6 7 6 3" xfId="45197" xr:uid="{00000000-0005-0000-0000-0000D5AF0000}"/>
    <cellStyle name="20% - Accent1 4 6 7 7" xfId="45198" xr:uid="{00000000-0005-0000-0000-0000D6AF0000}"/>
    <cellStyle name="20% - Accent1 4 6 7 7 2" xfId="45199" xr:uid="{00000000-0005-0000-0000-0000D7AF0000}"/>
    <cellStyle name="20% - Accent1 4 6 7 8" xfId="45200" xr:uid="{00000000-0005-0000-0000-0000D8AF0000}"/>
    <cellStyle name="20% - Accent1 4 6 7 8 2" xfId="45201" xr:uid="{00000000-0005-0000-0000-0000D9AF0000}"/>
    <cellStyle name="20% - Accent1 4 6 7 9" xfId="45202" xr:uid="{00000000-0005-0000-0000-0000DAAF0000}"/>
    <cellStyle name="20% - Accent1 4 6 8" xfId="45203" xr:uid="{00000000-0005-0000-0000-0000DBAF0000}"/>
    <cellStyle name="20% - Accent1 4 6 8 2" xfId="45204" xr:uid="{00000000-0005-0000-0000-0000DCAF0000}"/>
    <cellStyle name="20% - Accent1 4 6 8 2 2" xfId="45205" xr:uid="{00000000-0005-0000-0000-0000DDAF0000}"/>
    <cellStyle name="20% - Accent1 4 6 8 2 2 2" xfId="45206" xr:uid="{00000000-0005-0000-0000-0000DEAF0000}"/>
    <cellStyle name="20% - Accent1 4 6 8 2 3" xfId="45207" xr:uid="{00000000-0005-0000-0000-0000DFAF0000}"/>
    <cellStyle name="20% - Accent1 4 6 8 3" xfId="45208" xr:uid="{00000000-0005-0000-0000-0000E0AF0000}"/>
    <cellStyle name="20% - Accent1 4 6 8 3 2" xfId="45209" xr:uid="{00000000-0005-0000-0000-0000E1AF0000}"/>
    <cellStyle name="20% - Accent1 4 6 8 4" xfId="45210" xr:uid="{00000000-0005-0000-0000-0000E2AF0000}"/>
    <cellStyle name="20% - Accent1 4 6 9" xfId="45211" xr:uid="{00000000-0005-0000-0000-0000E3AF0000}"/>
    <cellStyle name="20% - Accent1 4 6 9 2" xfId="45212" xr:uid="{00000000-0005-0000-0000-0000E4AF0000}"/>
    <cellStyle name="20% - Accent1 4 6 9 2 2" xfId="45213" xr:uid="{00000000-0005-0000-0000-0000E5AF0000}"/>
    <cellStyle name="20% - Accent1 4 6 9 2 2 2" xfId="45214" xr:uid="{00000000-0005-0000-0000-0000E6AF0000}"/>
    <cellStyle name="20% - Accent1 4 6 9 2 3" xfId="45215" xr:uid="{00000000-0005-0000-0000-0000E7AF0000}"/>
    <cellStyle name="20% - Accent1 4 6 9 3" xfId="45216" xr:uid="{00000000-0005-0000-0000-0000E8AF0000}"/>
    <cellStyle name="20% - Accent1 4 6 9 3 2" xfId="45217" xr:uid="{00000000-0005-0000-0000-0000E9AF0000}"/>
    <cellStyle name="20% - Accent1 4 6 9 4" xfId="45218" xr:uid="{00000000-0005-0000-0000-0000EAAF0000}"/>
    <cellStyle name="20% - Accent1 4 7" xfId="45219" xr:uid="{00000000-0005-0000-0000-0000EBAF0000}"/>
    <cellStyle name="20% - Accent1 4 7 10" xfId="45220" xr:uid="{00000000-0005-0000-0000-0000ECAF0000}"/>
    <cellStyle name="20% - Accent1 4 7 10 2" xfId="45221" xr:uid="{00000000-0005-0000-0000-0000EDAF0000}"/>
    <cellStyle name="20% - Accent1 4 7 10 2 2" xfId="45222" xr:uid="{00000000-0005-0000-0000-0000EEAF0000}"/>
    <cellStyle name="20% - Accent1 4 7 10 3" xfId="45223" xr:uid="{00000000-0005-0000-0000-0000EFAF0000}"/>
    <cellStyle name="20% - Accent1 4 7 11" xfId="45224" xr:uid="{00000000-0005-0000-0000-0000F0AF0000}"/>
    <cellStyle name="20% - Accent1 4 7 11 2" xfId="45225" xr:uid="{00000000-0005-0000-0000-0000F1AF0000}"/>
    <cellStyle name="20% - Accent1 4 7 11 2 2" xfId="45226" xr:uid="{00000000-0005-0000-0000-0000F2AF0000}"/>
    <cellStyle name="20% - Accent1 4 7 11 3" xfId="45227" xr:uid="{00000000-0005-0000-0000-0000F3AF0000}"/>
    <cellStyle name="20% - Accent1 4 7 12" xfId="45228" xr:uid="{00000000-0005-0000-0000-0000F4AF0000}"/>
    <cellStyle name="20% - Accent1 4 7 12 2" xfId="45229" xr:uid="{00000000-0005-0000-0000-0000F5AF0000}"/>
    <cellStyle name="20% - Accent1 4 7 13" xfId="45230" xr:uid="{00000000-0005-0000-0000-0000F6AF0000}"/>
    <cellStyle name="20% - Accent1 4 7 13 2" xfId="45231" xr:uid="{00000000-0005-0000-0000-0000F7AF0000}"/>
    <cellStyle name="20% - Accent1 4 7 14" xfId="45232" xr:uid="{00000000-0005-0000-0000-0000F8AF0000}"/>
    <cellStyle name="20% - Accent1 4 7 2" xfId="45233" xr:uid="{00000000-0005-0000-0000-0000F9AF0000}"/>
    <cellStyle name="20% - Accent1 4 7 2 10" xfId="45234" xr:uid="{00000000-0005-0000-0000-0000FAAF0000}"/>
    <cellStyle name="20% - Accent1 4 7 2 10 2" xfId="45235" xr:uid="{00000000-0005-0000-0000-0000FBAF0000}"/>
    <cellStyle name="20% - Accent1 4 7 2 11" xfId="45236" xr:uid="{00000000-0005-0000-0000-0000FCAF0000}"/>
    <cellStyle name="20% - Accent1 4 7 2 2" xfId="45237" xr:uid="{00000000-0005-0000-0000-0000FDAF0000}"/>
    <cellStyle name="20% - Accent1 4 7 2 2 2" xfId="45238" xr:uid="{00000000-0005-0000-0000-0000FEAF0000}"/>
    <cellStyle name="20% - Accent1 4 7 2 2 2 2" xfId="45239" xr:uid="{00000000-0005-0000-0000-0000FFAF0000}"/>
    <cellStyle name="20% - Accent1 4 7 2 2 2 2 2" xfId="45240" xr:uid="{00000000-0005-0000-0000-000000B00000}"/>
    <cellStyle name="20% - Accent1 4 7 2 2 2 2 2 2" xfId="45241" xr:uid="{00000000-0005-0000-0000-000001B00000}"/>
    <cellStyle name="20% - Accent1 4 7 2 2 2 2 3" xfId="45242" xr:uid="{00000000-0005-0000-0000-000002B00000}"/>
    <cellStyle name="20% - Accent1 4 7 2 2 2 3" xfId="45243" xr:uid="{00000000-0005-0000-0000-000003B00000}"/>
    <cellStyle name="20% - Accent1 4 7 2 2 2 3 2" xfId="45244" xr:uid="{00000000-0005-0000-0000-000004B00000}"/>
    <cellStyle name="20% - Accent1 4 7 2 2 2 4" xfId="45245" xr:uid="{00000000-0005-0000-0000-000005B00000}"/>
    <cellStyle name="20% - Accent1 4 7 2 2 3" xfId="45246" xr:uid="{00000000-0005-0000-0000-000006B00000}"/>
    <cellStyle name="20% - Accent1 4 7 2 2 3 2" xfId="45247" xr:uid="{00000000-0005-0000-0000-000007B00000}"/>
    <cellStyle name="20% - Accent1 4 7 2 2 3 2 2" xfId="45248" xr:uid="{00000000-0005-0000-0000-000008B00000}"/>
    <cellStyle name="20% - Accent1 4 7 2 2 3 2 2 2" xfId="45249" xr:uid="{00000000-0005-0000-0000-000009B00000}"/>
    <cellStyle name="20% - Accent1 4 7 2 2 3 2 3" xfId="45250" xr:uid="{00000000-0005-0000-0000-00000AB00000}"/>
    <cellStyle name="20% - Accent1 4 7 2 2 3 3" xfId="45251" xr:uid="{00000000-0005-0000-0000-00000BB00000}"/>
    <cellStyle name="20% - Accent1 4 7 2 2 3 3 2" xfId="45252" xr:uid="{00000000-0005-0000-0000-00000CB00000}"/>
    <cellStyle name="20% - Accent1 4 7 2 2 3 4" xfId="45253" xr:uid="{00000000-0005-0000-0000-00000DB00000}"/>
    <cellStyle name="20% - Accent1 4 7 2 2 4" xfId="45254" xr:uid="{00000000-0005-0000-0000-00000EB00000}"/>
    <cellStyle name="20% - Accent1 4 7 2 2 4 2" xfId="45255" xr:uid="{00000000-0005-0000-0000-00000FB00000}"/>
    <cellStyle name="20% - Accent1 4 7 2 2 4 2 2" xfId="45256" xr:uid="{00000000-0005-0000-0000-000010B00000}"/>
    <cellStyle name="20% - Accent1 4 7 2 2 4 2 2 2" xfId="45257" xr:uid="{00000000-0005-0000-0000-000011B00000}"/>
    <cellStyle name="20% - Accent1 4 7 2 2 4 2 3" xfId="45258" xr:uid="{00000000-0005-0000-0000-000012B00000}"/>
    <cellStyle name="20% - Accent1 4 7 2 2 4 3" xfId="45259" xr:uid="{00000000-0005-0000-0000-000013B00000}"/>
    <cellStyle name="20% - Accent1 4 7 2 2 4 3 2" xfId="45260" xr:uid="{00000000-0005-0000-0000-000014B00000}"/>
    <cellStyle name="20% - Accent1 4 7 2 2 4 4" xfId="45261" xr:uid="{00000000-0005-0000-0000-000015B00000}"/>
    <cellStyle name="20% - Accent1 4 7 2 2 5" xfId="45262" xr:uid="{00000000-0005-0000-0000-000016B00000}"/>
    <cellStyle name="20% - Accent1 4 7 2 2 5 2" xfId="45263" xr:uid="{00000000-0005-0000-0000-000017B00000}"/>
    <cellStyle name="20% - Accent1 4 7 2 2 5 2 2" xfId="45264" xr:uid="{00000000-0005-0000-0000-000018B00000}"/>
    <cellStyle name="20% - Accent1 4 7 2 2 5 3" xfId="45265" xr:uid="{00000000-0005-0000-0000-000019B00000}"/>
    <cellStyle name="20% - Accent1 4 7 2 2 6" xfId="45266" xr:uid="{00000000-0005-0000-0000-00001AB00000}"/>
    <cellStyle name="20% - Accent1 4 7 2 2 6 2" xfId="45267" xr:uid="{00000000-0005-0000-0000-00001BB00000}"/>
    <cellStyle name="20% - Accent1 4 7 2 2 6 2 2" xfId="45268" xr:uid="{00000000-0005-0000-0000-00001CB00000}"/>
    <cellStyle name="20% - Accent1 4 7 2 2 6 3" xfId="45269" xr:uid="{00000000-0005-0000-0000-00001DB00000}"/>
    <cellStyle name="20% - Accent1 4 7 2 2 7" xfId="45270" xr:uid="{00000000-0005-0000-0000-00001EB00000}"/>
    <cellStyle name="20% - Accent1 4 7 2 2 7 2" xfId="45271" xr:uid="{00000000-0005-0000-0000-00001FB00000}"/>
    <cellStyle name="20% - Accent1 4 7 2 2 8" xfId="45272" xr:uid="{00000000-0005-0000-0000-000020B00000}"/>
    <cellStyle name="20% - Accent1 4 7 2 2 8 2" xfId="45273" xr:uid="{00000000-0005-0000-0000-000021B00000}"/>
    <cellStyle name="20% - Accent1 4 7 2 2 9" xfId="45274" xr:uid="{00000000-0005-0000-0000-000022B00000}"/>
    <cellStyle name="20% - Accent1 4 7 2 3" xfId="45275" xr:uid="{00000000-0005-0000-0000-000023B00000}"/>
    <cellStyle name="20% - Accent1 4 7 2 3 2" xfId="45276" xr:uid="{00000000-0005-0000-0000-000024B00000}"/>
    <cellStyle name="20% - Accent1 4 7 2 3 2 2" xfId="45277" xr:uid="{00000000-0005-0000-0000-000025B00000}"/>
    <cellStyle name="20% - Accent1 4 7 2 3 2 2 2" xfId="45278" xr:uid="{00000000-0005-0000-0000-000026B00000}"/>
    <cellStyle name="20% - Accent1 4 7 2 3 2 2 2 2" xfId="45279" xr:uid="{00000000-0005-0000-0000-000027B00000}"/>
    <cellStyle name="20% - Accent1 4 7 2 3 2 2 3" xfId="45280" xr:uid="{00000000-0005-0000-0000-000028B00000}"/>
    <cellStyle name="20% - Accent1 4 7 2 3 2 3" xfId="45281" xr:uid="{00000000-0005-0000-0000-000029B00000}"/>
    <cellStyle name="20% - Accent1 4 7 2 3 2 3 2" xfId="45282" xr:uid="{00000000-0005-0000-0000-00002AB00000}"/>
    <cellStyle name="20% - Accent1 4 7 2 3 2 4" xfId="45283" xr:uid="{00000000-0005-0000-0000-00002BB00000}"/>
    <cellStyle name="20% - Accent1 4 7 2 3 3" xfId="45284" xr:uid="{00000000-0005-0000-0000-00002CB00000}"/>
    <cellStyle name="20% - Accent1 4 7 2 3 3 2" xfId="45285" xr:uid="{00000000-0005-0000-0000-00002DB00000}"/>
    <cellStyle name="20% - Accent1 4 7 2 3 3 2 2" xfId="45286" xr:uid="{00000000-0005-0000-0000-00002EB00000}"/>
    <cellStyle name="20% - Accent1 4 7 2 3 3 2 2 2" xfId="45287" xr:uid="{00000000-0005-0000-0000-00002FB00000}"/>
    <cellStyle name="20% - Accent1 4 7 2 3 3 2 3" xfId="45288" xr:uid="{00000000-0005-0000-0000-000030B00000}"/>
    <cellStyle name="20% - Accent1 4 7 2 3 3 3" xfId="45289" xr:uid="{00000000-0005-0000-0000-000031B00000}"/>
    <cellStyle name="20% - Accent1 4 7 2 3 3 3 2" xfId="45290" xr:uid="{00000000-0005-0000-0000-000032B00000}"/>
    <cellStyle name="20% - Accent1 4 7 2 3 3 4" xfId="45291" xr:uid="{00000000-0005-0000-0000-000033B00000}"/>
    <cellStyle name="20% - Accent1 4 7 2 3 4" xfId="45292" xr:uid="{00000000-0005-0000-0000-000034B00000}"/>
    <cellStyle name="20% - Accent1 4 7 2 3 4 2" xfId="45293" xr:uid="{00000000-0005-0000-0000-000035B00000}"/>
    <cellStyle name="20% - Accent1 4 7 2 3 4 2 2" xfId="45294" xr:uid="{00000000-0005-0000-0000-000036B00000}"/>
    <cellStyle name="20% - Accent1 4 7 2 3 4 2 2 2" xfId="45295" xr:uid="{00000000-0005-0000-0000-000037B00000}"/>
    <cellStyle name="20% - Accent1 4 7 2 3 4 2 3" xfId="45296" xr:uid="{00000000-0005-0000-0000-000038B00000}"/>
    <cellStyle name="20% - Accent1 4 7 2 3 4 3" xfId="45297" xr:uid="{00000000-0005-0000-0000-000039B00000}"/>
    <cellStyle name="20% - Accent1 4 7 2 3 4 3 2" xfId="45298" xr:uid="{00000000-0005-0000-0000-00003AB00000}"/>
    <cellStyle name="20% - Accent1 4 7 2 3 4 4" xfId="45299" xr:uid="{00000000-0005-0000-0000-00003BB00000}"/>
    <cellStyle name="20% - Accent1 4 7 2 3 5" xfId="45300" xr:uid="{00000000-0005-0000-0000-00003CB00000}"/>
    <cellStyle name="20% - Accent1 4 7 2 3 5 2" xfId="45301" xr:uid="{00000000-0005-0000-0000-00003DB00000}"/>
    <cellStyle name="20% - Accent1 4 7 2 3 5 2 2" xfId="45302" xr:uid="{00000000-0005-0000-0000-00003EB00000}"/>
    <cellStyle name="20% - Accent1 4 7 2 3 5 3" xfId="45303" xr:uid="{00000000-0005-0000-0000-00003FB00000}"/>
    <cellStyle name="20% - Accent1 4 7 2 3 6" xfId="45304" xr:uid="{00000000-0005-0000-0000-000040B00000}"/>
    <cellStyle name="20% - Accent1 4 7 2 3 6 2" xfId="45305" xr:uid="{00000000-0005-0000-0000-000041B00000}"/>
    <cellStyle name="20% - Accent1 4 7 2 3 6 2 2" xfId="45306" xr:uid="{00000000-0005-0000-0000-000042B00000}"/>
    <cellStyle name="20% - Accent1 4 7 2 3 6 3" xfId="45307" xr:uid="{00000000-0005-0000-0000-000043B00000}"/>
    <cellStyle name="20% - Accent1 4 7 2 3 7" xfId="45308" xr:uid="{00000000-0005-0000-0000-000044B00000}"/>
    <cellStyle name="20% - Accent1 4 7 2 3 7 2" xfId="45309" xr:uid="{00000000-0005-0000-0000-000045B00000}"/>
    <cellStyle name="20% - Accent1 4 7 2 3 8" xfId="45310" xr:uid="{00000000-0005-0000-0000-000046B00000}"/>
    <cellStyle name="20% - Accent1 4 7 2 3 8 2" xfId="45311" xr:uid="{00000000-0005-0000-0000-000047B00000}"/>
    <cellStyle name="20% - Accent1 4 7 2 3 9" xfId="45312" xr:uid="{00000000-0005-0000-0000-000048B00000}"/>
    <cellStyle name="20% - Accent1 4 7 2 4" xfId="45313" xr:uid="{00000000-0005-0000-0000-000049B00000}"/>
    <cellStyle name="20% - Accent1 4 7 2 4 2" xfId="45314" xr:uid="{00000000-0005-0000-0000-00004AB00000}"/>
    <cellStyle name="20% - Accent1 4 7 2 4 2 2" xfId="45315" xr:uid="{00000000-0005-0000-0000-00004BB00000}"/>
    <cellStyle name="20% - Accent1 4 7 2 4 2 2 2" xfId="45316" xr:uid="{00000000-0005-0000-0000-00004CB00000}"/>
    <cellStyle name="20% - Accent1 4 7 2 4 2 3" xfId="45317" xr:uid="{00000000-0005-0000-0000-00004DB00000}"/>
    <cellStyle name="20% - Accent1 4 7 2 4 3" xfId="45318" xr:uid="{00000000-0005-0000-0000-00004EB00000}"/>
    <cellStyle name="20% - Accent1 4 7 2 4 3 2" xfId="45319" xr:uid="{00000000-0005-0000-0000-00004FB00000}"/>
    <cellStyle name="20% - Accent1 4 7 2 4 4" xfId="45320" xr:uid="{00000000-0005-0000-0000-000050B00000}"/>
    <cellStyle name="20% - Accent1 4 7 2 5" xfId="45321" xr:uid="{00000000-0005-0000-0000-000051B00000}"/>
    <cellStyle name="20% - Accent1 4 7 2 5 2" xfId="45322" xr:uid="{00000000-0005-0000-0000-000052B00000}"/>
    <cellStyle name="20% - Accent1 4 7 2 5 2 2" xfId="45323" xr:uid="{00000000-0005-0000-0000-000053B00000}"/>
    <cellStyle name="20% - Accent1 4 7 2 5 2 2 2" xfId="45324" xr:uid="{00000000-0005-0000-0000-000054B00000}"/>
    <cellStyle name="20% - Accent1 4 7 2 5 2 3" xfId="45325" xr:uid="{00000000-0005-0000-0000-000055B00000}"/>
    <cellStyle name="20% - Accent1 4 7 2 5 3" xfId="45326" xr:uid="{00000000-0005-0000-0000-000056B00000}"/>
    <cellStyle name="20% - Accent1 4 7 2 5 3 2" xfId="45327" xr:uid="{00000000-0005-0000-0000-000057B00000}"/>
    <cellStyle name="20% - Accent1 4 7 2 5 4" xfId="45328" xr:uid="{00000000-0005-0000-0000-000058B00000}"/>
    <cellStyle name="20% - Accent1 4 7 2 6" xfId="45329" xr:uid="{00000000-0005-0000-0000-000059B00000}"/>
    <cellStyle name="20% - Accent1 4 7 2 6 2" xfId="45330" xr:uid="{00000000-0005-0000-0000-00005AB00000}"/>
    <cellStyle name="20% - Accent1 4 7 2 6 2 2" xfId="45331" xr:uid="{00000000-0005-0000-0000-00005BB00000}"/>
    <cellStyle name="20% - Accent1 4 7 2 6 2 2 2" xfId="45332" xr:uid="{00000000-0005-0000-0000-00005CB00000}"/>
    <cellStyle name="20% - Accent1 4 7 2 6 2 3" xfId="45333" xr:uid="{00000000-0005-0000-0000-00005DB00000}"/>
    <cellStyle name="20% - Accent1 4 7 2 6 3" xfId="45334" xr:uid="{00000000-0005-0000-0000-00005EB00000}"/>
    <cellStyle name="20% - Accent1 4 7 2 6 3 2" xfId="45335" xr:uid="{00000000-0005-0000-0000-00005FB00000}"/>
    <cellStyle name="20% - Accent1 4 7 2 6 4" xfId="45336" xr:uid="{00000000-0005-0000-0000-000060B00000}"/>
    <cellStyle name="20% - Accent1 4 7 2 7" xfId="45337" xr:uid="{00000000-0005-0000-0000-000061B00000}"/>
    <cellStyle name="20% - Accent1 4 7 2 7 2" xfId="45338" xr:uid="{00000000-0005-0000-0000-000062B00000}"/>
    <cellStyle name="20% - Accent1 4 7 2 7 2 2" xfId="45339" xr:uid="{00000000-0005-0000-0000-000063B00000}"/>
    <cellStyle name="20% - Accent1 4 7 2 7 3" xfId="45340" xr:uid="{00000000-0005-0000-0000-000064B00000}"/>
    <cellStyle name="20% - Accent1 4 7 2 8" xfId="45341" xr:uid="{00000000-0005-0000-0000-000065B00000}"/>
    <cellStyle name="20% - Accent1 4 7 2 8 2" xfId="45342" xr:uid="{00000000-0005-0000-0000-000066B00000}"/>
    <cellStyle name="20% - Accent1 4 7 2 8 2 2" xfId="45343" xr:uid="{00000000-0005-0000-0000-000067B00000}"/>
    <cellStyle name="20% - Accent1 4 7 2 8 3" xfId="45344" xr:uid="{00000000-0005-0000-0000-000068B00000}"/>
    <cellStyle name="20% - Accent1 4 7 2 9" xfId="45345" xr:uid="{00000000-0005-0000-0000-000069B00000}"/>
    <cellStyle name="20% - Accent1 4 7 2 9 2" xfId="45346" xr:uid="{00000000-0005-0000-0000-00006AB00000}"/>
    <cellStyle name="20% - Accent1 4 7 3" xfId="45347" xr:uid="{00000000-0005-0000-0000-00006BB00000}"/>
    <cellStyle name="20% - Accent1 4 7 3 10" xfId="45348" xr:uid="{00000000-0005-0000-0000-00006CB00000}"/>
    <cellStyle name="20% - Accent1 4 7 3 10 2" xfId="45349" xr:uid="{00000000-0005-0000-0000-00006DB00000}"/>
    <cellStyle name="20% - Accent1 4 7 3 11" xfId="45350" xr:uid="{00000000-0005-0000-0000-00006EB00000}"/>
    <cellStyle name="20% - Accent1 4 7 3 2" xfId="45351" xr:uid="{00000000-0005-0000-0000-00006FB00000}"/>
    <cellStyle name="20% - Accent1 4 7 3 2 2" xfId="45352" xr:uid="{00000000-0005-0000-0000-000070B00000}"/>
    <cellStyle name="20% - Accent1 4 7 3 2 2 2" xfId="45353" xr:uid="{00000000-0005-0000-0000-000071B00000}"/>
    <cellStyle name="20% - Accent1 4 7 3 2 2 2 2" xfId="45354" xr:uid="{00000000-0005-0000-0000-000072B00000}"/>
    <cellStyle name="20% - Accent1 4 7 3 2 2 2 2 2" xfId="45355" xr:uid="{00000000-0005-0000-0000-000073B00000}"/>
    <cellStyle name="20% - Accent1 4 7 3 2 2 2 3" xfId="45356" xr:uid="{00000000-0005-0000-0000-000074B00000}"/>
    <cellStyle name="20% - Accent1 4 7 3 2 2 3" xfId="45357" xr:uid="{00000000-0005-0000-0000-000075B00000}"/>
    <cellStyle name="20% - Accent1 4 7 3 2 2 3 2" xfId="45358" xr:uid="{00000000-0005-0000-0000-000076B00000}"/>
    <cellStyle name="20% - Accent1 4 7 3 2 2 4" xfId="45359" xr:uid="{00000000-0005-0000-0000-000077B00000}"/>
    <cellStyle name="20% - Accent1 4 7 3 2 3" xfId="45360" xr:uid="{00000000-0005-0000-0000-000078B00000}"/>
    <cellStyle name="20% - Accent1 4 7 3 2 3 2" xfId="45361" xr:uid="{00000000-0005-0000-0000-000079B00000}"/>
    <cellStyle name="20% - Accent1 4 7 3 2 3 2 2" xfId="45362" xr:uid="{00000000-0005-0000-0000-00007AB00000}"/>
    <cellStyle name="20% - Accent1 4 7 3 2 3 2 2 2" xfId="45363" xr:uid="{00000000-0005-0000-0000-00007BB00000}"/>
    <cellStyle name="20% - Accent1 4 7 3 2 3 2 3" xfId="45364" xr:uid="{00000000-0005-0000-0000-00007CB00000}"/>
    <cellStyle name="20% - Accent1 4 7 3 2 3 3" xfId="45365" xr:uid="{00000000-0005-0000-0000-00007DB00000}"/>
    <cellStyle name="20% - Accent1 4 7 3 2 3 3 2" xfId="45366" xr:uid="{00000000-0005-0000-0000-00007EB00000}"/>
    <cellStyle name="20% - Accent1 4 7 3 2 3 4" xfId="45367" xr:uid="{00000000-0005-0000-0000-00007FB00000}"/>
    <cellStyle name="20% - Accent1 4 7 3 2 4" xfId="45368" xr:uid="{00000000-0005-0000-0000-000080B00000}"/>
    <cellStyle name="20% - Accent1 4 7 3 2 4 2" xfId="45369" xr:uid="{00000000-0005-0000-0000-000081B00000}"/>
    <cellStyle name="20% - Accent1 4 7 3 2 4 2 2" xfId="45370" xr:uid="{00000000-0005-0000-0000-000082B00000}"/>
    <cellStyle name="20% - Accent1 4 7 3 2 4 2 2 2" xfId="45371" xr:uid="{00000000-0005-0000-0000-000083B00000}"/>
    <cellStyle name="20% - Accent1 4 7 3 2 4 2 3" xfId="45372" xr:uid="{00000000-0005-0000-0000-000084B00000}"/>
    <cellStyle name="20% - Accent1 4 7 3 2 4 3" xfId="45373" xr:uid="{00000000-0005-0000-0000-000085B00000}"/>
    <cellStyle name="20% - Accent1 4 7 3 2 4 3 2" xfId="45374" xr:uid="{00000000-0005-0000-0000-000086B00000}"/>
    <cellStyle name="20% - Accent1 4 7 3 2 4 4" xfId="45375" xr:uid="{00000000-0005-0000-0000-000087B00000}"/>
    <cellStyle name="20% - Accent1 4 7 3 2 5" xfId="45376" xr:uid="{00000000-0005-0000-0000-000088B00000}"/>
    <cellStyle name="20% - Accent1 4 7 3 2 5 2" xfId="45377" xr:uid="{00000000-0005-0000-0000-000089B00000}"/>
    <cellStyle name="20% - Accent1 4 7 3 2 5 2 2" xfId="45378" xr:uid="{00000000-0005-0000-0000-00008AB00000}"/>
    <cellStyle name="20% - Accent1 4 7 3 2 5 3" xfId="45379" xr:uid="{00000000-0005-0000-0000-00008BB00000}"/>
    <cellStyle name="20% - Accent1 4 7 3 2 6" xfId="45380" xr:uid="{00000000-0005-0000-0000-00008CB00000}"/>
    <cellStyle name="20% - Accent1 4 7 3 2 6 2" xfId="45381" xr:uid="{00000000-0005-0000-0000-00008DB00000}"/>
    <cellStyle name="20% - Accent1 4 7 3 2 6 2 2" xfId="45382" xr:uid="{00000000-0005-0000-0000-00008EB00000}"/>
    <cellStyle name="20% - Accent1 4 7 3 2 6 3" xfId="45383" xr:uid="{00000000-0005-0000-0000-00008FB00000}"/>
    <cellStyle name="20% - Accent1 4 7 3 2 7" xfId="45384" xr:uid="{00000000-0005-0000-0000-000090B00000}"/>
    <cellStyle name="20% - Accent1 4 7 3 2 7 2" xfId="45385" xr:uid="{00000000-0005-0000-0000-000091B00000}"/>
    <cellStyle name="20% - Accent1 4 7 3 2 8" xfId="45386" xr:uid="{00000000-0005-0000-0000-000092B00000}"/>
    <cellStyle name="20% - Accent1 4 7 3 2 8 2" xfId="45387" xr:uid="{00000000-0005-0000-0000-000093B00000}"/>
    <cellStyle name="20% - Accent1 4 7 3 2 9" xfId="45388" xr:uid="{00000000-0005-0000-0000-000094B00000}"/>
    <cellStyle name="20% - Accent1 4 7 3 3" xfId="45389" xr:uid="{00000000-0005-0000-0000-000095B00000}"/>
    <cellStyle name="20% - Accent1 4 7 3 3 2" xfId="45390" xr:uid="{00000000-0005-0000-0000-000096B00000}"/>
    <cellStyle name="20% - Accent1 4 7 3 3 2 2" xfId="45391" xr:uid="{00000000-0005-0000-0000-000097B00000}"/>
    <cellStyle name="20% - Accent1 4 7 3 3 2 2 2" xfId="45392" xr:uid="{00000000-0005-0000-0000-000098B00000}"/>
    <cellStyle name="20% - Accent1 4 7 3 3 2 2 2 2" xfId="45393" xr:uid="{00000000-0005-0000-0000-000099B00000}"/>
    <cellStyle name="20% - Accent1 4 7 3 3 2 2 3" xfId="45394" xr:uid="{00000000-0005-0000-0000-00009AB00000}"/>
    <cellStyle name="20% - Accent1 4 7 3 3 2 3" xfId="45395" xr:uid="{00000000-0005-0000-0000-00009BB00000}"/>
    <cellStyle name="20% - Accent1 4 7 3 3 2 3 2" xfId="45396" xr:uid="{00000000-0005-0000-0000-00009CB00000}"/>
    <cellStyle name="20% - Accent1 4 7 3 3 2 4" xfId="45397" xr:uid="{00000000-0005-0000-0000-00009DB00000}"/>
    <cellStyle name="20% - Accent1 4 7 3 3 3" xfId="45398" xr:uid="{00000000-0005-0000-0000-00009EB00000}"/>
    <cellStyle name="20% - Accent1 4 7 3 3 3 2" xfId="45399" xr:uid="{00000000-0005-0000-0000-00009FB00000}"/>
    <cellStyle name="20% - Accent1 4 7 3 3 3 2 2" xfId="45400" xr:uid="{00000000-0005-0000-0000-0000A0B00000}"/>
    <cellStyle name="20% - Accent1 4 7 3 3 3 2 2 2" xfId="45401" xr:uid="{00000000-0005-0000-0000-0000A1B00000}"/>
    <cellStyle name="20% - Accent1 4 7 3 3 3 2 3" xfId="45402" xr:uid="{00000000-0005-0000-0000-0000A2B00000}"/>
    <cellStyle name="20% - Accent1 4 7 3 3 3 3" xfId="45403" xr:uid="{00000000-0005-0000-0000-0000A3B00000}"/>
    <cellStyle name="20% - Accent1 4 7 3 3 3 3 2" xfId="45404" xr:uid="{00000000-0005-0000-0000-0000A4B00000}"/>
    <cellStyle name="20% - Accent1 4 7 3 3 3 4" xfId="45405" xr:uid="{00000000-0005-0000-0000-0000A5B00000}"/>
    <cellStyle name="20% - Accent1 4 7 3 3 4" xfId="45406" xr:uid="{00000000-0005-0000-0000-0000A6B00000}"/>
    <cellStyle name="20% - Accent1 4 7 3 3 4 2" xfId="45407" xr:uid="{00000000-0005-0000-0000-0000A7B00000}"/>
    <cellStyle name="20% - Accent1 4 7 3 3 4 2 2" xfId="45408" xr:uid="{00000000-0005-0000-0000-0000A8B00000}"/>
    <cellStyle name="20% - Accent1 4 7 3 3 4 2 2 2" xfId="45409" xr:uid="{00000000-0005-0000-0000-0000A9B00000}"/>
    <cellStyle name="20% - Accent1 4 7 3 3 4 2 3" xfId="45410" xr:uid="{00000000-0005-0000-0000-0000AAB00000}"/>
    <cellStyle name="20% - Accent1 4 7 3 3 4 3" xfId="45411" xr:uid="{00000000-0005-0000-0000-0000ABB00000}"/>
    <cellStyle name="20% - Accent1 4 7 3 3 4 3 2" xfId="45412" xr:uid="{00000000-0005-0000-0000-0000ACB00000}"/>
    <cellStyle name="20% - Accent1 4 7 3 3 4 4" xfId="45413" xr:uid="{00000000-0005-0000-0000-0000ADB00000}"/>
    <cellStyle name="20% - Accent1 4 7 3 3 5" xfId="45414" xr:uid="{00000000-0005-0000-0000-0000AEB00000}"/>
    <cellStyle name="20% - Accent1 4 7 3 3 5 2" xfId="45415" xr:uid="{00000000-0005-0000-0000-0000AFB00000}"/>
    <cellStyle name="20% - Accent1 4 7 3 3 5 2 2" xfId="45416" xr:uid="{00000000-0005-0000-0000-0000B0B00000}"/>
    <cellStyle name="20% - Accent1 4 7 3 3 5 3" xfId="45417" xr:uid="{00000000-0005-0000-0000-0000B1B00000}"/>
    <cellStyle name="20% - Accent1 4 7 3 3 6" xfId="45418" xr:uid="{00000000-0005-0000-0000-0000B2B00000}"/>
    <cellStyle name="20% - Accent1 4 7 3 3 6 2" xfId="45419" xr:uid="{00000000-0005-0000-0000-0000B3B00000}"/>
    <cellStyle name="20% - Accent1 4 7 3 3 6 2 2" xfId="45420" xr:uid="{00000000-0005-0000-0000-0000B4B00000}"/>
    <cellStyle name="20% - Accent1 4 7 3 3 6 3" xfId="45421" xr:uid="{00000000-0005-0000-0000-0000B5B00000}"/>
    <cellStyle name="20% - Accent1 4 7 3 3 7" xfId="45422" xr:uid="{00000000-0005-0000-0000-0000B6B00000}"/>
    <cellStyle name="20% - Accent1 4 7 3 3 7 2" xfId="45423" xr:uid="{00000000-0005-0000-0000-0000B7B00000}"/>
    <cellStyle name="20% - Accent1 4 7 3 3 8" xfId="45424" xr:uid="{00000000-0005-0000-0000-0000B8B00000}"/>
    <cellStyle name="20% - Accent1 4 7 3 3 8 2" xfId="45425" xr:uid="{00000000-0005-0000-0000-0000B9B00000}"/>
    <cellStyle name="20% - Accent1 4 7 3 3 9" xfId="45426" xr:uid="{00000000-0005-0000-0000-0000BAB00000}"/>
    <cellStyle name="20% - Accent1 4 7 3 4" xfId="45427" xr:uid="{00000000-0005-0000-0000-0000BBB00000}"/>
    <cellStyle name="20% - Accent1 4 7 3 4 2" xfId="45428" xr:uid="{00000000-0005-0000-0000-0000BCB00000}"/>
    <cellStyle name="20% - Accent1 4 7 3 4 2 2" xfId="45429" xr:uid="{00000000-0005-0000-0000-0000BDB00000}"/>
    <cellStyle name="20% - Accent1 4 7 3 4 2 2 2" xfId="45430" xr:uid="{00000000-0005-0000-0000-0000BEB00000}"/>
    <cellStyle name="20% - Accent1 4 7 3 4 2 3" xfId="45431" xr:uid="{00000000-0005-0000-0000-0000BFB00000}"/>
    <cellStyle name="20% - Accent1 4 7 3 4 3" xfId="45432" xr:uid="{00000000-0005-0000-0000-0000C0B00000}"/>
    <cellStyle name="20% - Accent1 4 7 3 4 3 2" xfId="45433" xr:uid="{00000000-0005-0000-0000-0000C1B00000}"/>
    <cellStyle name="20% - Accent1 4 7 3 4 4" xfId="45434" xr:uid="{00000000-0005-0000-0000-0000C2B00000}"/>
    <cellStyle name="20% - Accent1 4 7 3 5" xfId="45435" xr:uid="{00000000-0005-0000-0000-0000C3B00000}"/>
    <cellStyle name="20% - Accent1 4 7 3 5 2" xfId="45436" xr:uid="{00000000-0005-0000-0000-0000C4B00000}"/>
    <cellStyle name="20% - Accent1 4 7 3 5 2 2" xfId="45437" xr:uid="{00000000-0005-0000-0000-0000C5B00000}"/>
    <cellStyle name="20% - Accent1 4 7 3 5 2 2 2" xfId="45438" xr:uid="{00000000-0005-0000-0000-0000C6B00000}"/>
    <cellStyle name="20% - Accent1 4 7 3 5 2 3" xfId="45439" xr:uid="{00000000-0005-0000-0000-0000C7B00000}"/>
    <cellStyle name="20% - Accent1 4 7 3 5 3" xfId="45440" xr:uid="{00000000-0005-0000-0000-0000C8B00000}"/>
    <cellStyle name="20% - Accent1 4 7 3 5 3 2" xfId="45441" xr:uid="{00000000-0005-0000-0000-0000C9B00000}"/>
    <cellStyle name="20% - Accent1 4 7 3 5 4" xfId="45442" xr:uid="{00000000-0005-0000-0000-0000CAB00000}"/>
    <cellStyle name="20% - Accent1 4 7 3 6" xfId="45443" xr:uid="{00000000-0005-0000-0000-0000CBB00000}"/>
    <cellStyle name="20% - Accent1 4 7 3 6 2" xfId="45444" xr:uid="{00000000-0005-0000-0000-0000CCB00000}"/>
    <cellStyle name="20% - Accent1 4 7 3 6 2 2" xfId="45445" xr:uid="{00000000-0005-0000-0000-0000CDB00000}"/>
    <cellStyle name="20% - Accent1 4 7 3 6 2 2 2" xfId="45446" xr:uid="{00000000-0005-0000-0000-0000CEB00000}"/>
    <cellStyle name="20% - Accent1 4 7 3 6 2 3" xfId="45447" xr:uid="{00000000-0005-0000-0000-0000CFB00000}"/>
    <cellStyle name="20% - Accent1 4 7 3 6 3" xfId="45448" xr:uid="{00000000-0005-0000-0000-0000D0B00000}"/>
    <cellStyle name="20% - Accent1 4 7 3 6 3 2" xfId="45449" xr:uid="{00000000-0005-0000-0000-0000D1B00000}"/>
    <cellStyle name="20% - Accent1 4 7 3 6 4" xfId="45450" xr:uid="{00000000-0005-0000-0000-0000D2B00000}"/>
    <cellStyle name="20% - Accent1 4 7 3 7" xfId="45451" xr:uid="{00000000-0005-0000-0000-0000D3B00000}"/>
    <cellStyle name="20% - Accent1 4 7 3 7 2" xfId="45452" xr:uid="{00000000-0005-0000-0000-0000D4B00000}"/>
    <cellStyle name="20% - Accent1 4 7 3 7 2 2" xfId="45453" xr:uid="{00000000-0005-0000-0000-0000D5B00000}"/>
    <cellStyle name="20% - Accent1 4 7 3 7 3" xfId="45454" xr:uid="{00000000-0005-0000-0000-0000D6B00000}"/>
    <cellStyle name="20% - Accent1 4 7 3 8" xfId="45455" xr:uid="{00000000-0005-0000-0000-0000D7B00000}"/>
    <cellStyle name="20% - Accent1 4 7 3 8 2" xfId="45456" xr:uid="{00000000-0005-0000-0000-0000D8B00000}"/>
    <cellStyle name="20% - Accent1 4 7 3 8 2 2" xfId="45457" xr:uid="{00000000-0005-0000-0000-0000D9B00000}"/>
    <cellStyle name="20% - Accent1 4 7 3 8 3" xfId="45458" xr:uid="{00000000-0005-0000-0000-0000DAB00000}"/>
    <cellStyle name="20% - Accent1 4 7 3 9" xfId="45459" xr:uid="{00000000-0005-0000-0000-0000DBB00000}"/>
    <cellStyle name="20% - Accent1 4 7 3 9 2" xfId="45460" xr:uid="{00000000-0005-0000-0000-0000DCB00000}"/>
    <cellStyle name="20% - Accent1 4 7 4" xfId="45461" xr:uid="{00000000-0005-0000-0000-0000DDB00000}"/>
    <cellStyle name="20% - Accent1 4 7 4 10" xfId="45462" xr:uid="{00000000-0005-0000-0000-0000DEB00000}"/>
    <cellStyle name="20% - Accent1 4 7 4 10 2" xfId="45463" xr:uid="{00000000-0005-0000-0000-0000DFB00000}"/>
    <cellStyle name="20% - Accent1 4 7 4 11" xfId="45464" xr:uid="{00000000-0005-0000-0000-0000E0B00000}"/>
    <cellStyle name="20% - Accent1 4 7 4 2" xfId="45465" xr:uid="{00000000-0005-0000-0000-0000E1B00000}"/>
    <cellStyle name="20% - Accent1 4 7 4 2 2" xfId="45466" xr:uid="{00000000-0005-0000-0000-0000E2B00000}"/>
    <cellStyle name="20% - Accent1 4 7 4 2 2 2" xfId="45467" xr:uid="{00000000-0005-0000-0000-0000E3B00000}"/>
    <cellStyle name="20% - Accent1 4 7 4 2 2 2 2" xfId="45468" xr:uid="{00000000-0005-0000-0000-0000E4B00000}"/>
    <cellStyle name="20% - Accent1 4 7 4 2 2 2 2 2" xfId="45469" xr:uid="{00000000-0005-0000-0000-0000E5B00000}"/>
    <cellStyle name="20% - Accent1 4 7 4 2 2 2 3" xfId="45470" xr:uid="{00000000-0005-0000-0000-0000E6B00000}"/>
    <cellStyle name="20% - Accent1 4 7 4 2 2 3" xfId="45471" xr:uid="{00000000-0005-0000-0000-0000E7B00000}"/>
    <cellStyle name="20% - Accent1 4 7 4 2 2 3 2" xfId="45472" xr:uid="{00000000-0005-0000-0000-0000E8B00000}"/>
    <cellStyle name="20% - Accent1 4 7 4 2 2 4" xfId="45473" xr:uid="{00000000-0005-0000-0000-0000E9B00000}"/>
    <cellStyle name="20% - Accent1 4 7 4 2 3" xfId="45474" xr:uid="{00000000-0005-0000-0000-0000EAB00000}"/>
    <cellStyle name="20% - Accent1 4 7 4 2 3 2" xfId="45475" xr:uid="{00000000-0005-0000-0000-0000EBB00000}"/>
    <cellStyle name="20% - Accent1 4 7 4 2 3 2 2" xfId="45476" xr:uid="{00000000-0005-0000-0000-0000ECB00000}"/>
    <cellStyle name="20% - Accent1 4 7 4 2 3 2 2 2" xfId="45477" xr:uid="{00000000-0005-0000-0000-0000EDB00000}"/>
    <cellStyle name="20% - Accent1 4 7 4 2 3 2 3" xfId="45478" xr:uid="{00000000-0005-0000-0000-0000EEB00000}"/>
    <cellStyle name="20% - Accent1 4 7 4 2 3 3" xfId="45479" xr:uid="{00000000-0005-0000-0000-0000EFB00000}"/>
    <cellStyle name="20% - Accent1 4 7 4 2 3 3 2" xfId="45480" xr:uid="{00000000-0005-0000-0000-0000F0B00000}"/>
    <cellStyle name="20% - Accent1 4 7 4 2 3 4" xfId="45481" xr:uid="{00000000-0005-0000-0000-0000F1B00000}"/>
    <cellStyle name="20% - Accent1 4 7 4 2 4" xfId="45482" xr:uid="{00000000-0005-0000-0000-0000F2B00000}"/>
    <cellStyle name="20% - Accent1 4 7 4 2 4 2" xfId="45483" xr:uid="{00000000-0005-0000-0000-0000F3B00000}"/>
    <cellStyle name="20% - Accent1 4 7 4 2 4 2 2" xfId="45484" xr:uid="{00000000-0005-0000-0000-0000F4B00000}"/>
    <cellStyle name="20% - Accent1 4 7 4 2 4 2 2 2" xfId="45485" xr:uid="{00000000-0005-0000-0000-0000F5B00000}"/>
    <cellStyle name="20% - Accent1 4 7 4 2 4 2 3" xfId="45486" xr:uid="{00000000-0005-0000-0000-0000F6B00000}"/>
    <cellStyle name="20% - Accent1 4 7 4 2 4 3" xfId="45487" xr:uid="{00000000-0005-0000-0000-0000F7B00000}"/>
    <cellStyle name="20% - Accent1 4 7 4 2 4 3 2" xfId="45488" xr:uid="{00000000-0005-0000-0000-0000F8B00000}"/>
    <cellStyle name="20% - Accent1 4 7 4 2 4 4" xfId="45489" xr:uid="{00000000-0005-0000-0000-0000F9B00000}"/>
    <cellStyle name="20% - Accent1 4 7 4 2 5" xfId="45490" xr:uid="{00000000-0005-0000-0000-0000FAB00000}"/>
    <cellStyle name="20% - Accent1 4 7 4 2 5 2" xfId="45491" xr:uid="{00000000-0005-0000-0000-0000FBB00000}"/>
    <cellStyle name="20% - Accent1 4 7 4 2 5 2 2" xfId="45492" xr:uid="{00000000-0005-0000-0000-0000FCB00000}"/>
    <cellStyle name="20% - Accent1 4 7 4 2 5 3" xfId="45493" xr:uid="{00000000-0005-0000-0000-0000FDB00000}"/>
    <cellStyle name="20% - Accent1 4 7 4 2 6" xfId="45494" xr:uid="{00000000-0005-0000-0000-0000FEB00000}"/>
    <cellStyle name="20% - Accent1 4 7 4 2 6 2" xfId="45495" xr:uid="{00000000-0005-0000-0000-0000FFB00000}"/>
    <cellStyle name="20% - Accent1 4 7 4 2 6 2 2" xfId="45496" xr:uid="{00000000-0005-0000-0000-000000B10000}"/>
    <cellStyle name="20% - Accent1 4 7 4 2 6 3" xfId="45497" xr:uid="{00000000-0005-0000-0000-000001B10000}"/>
    <cellStyle name="20% - Accent1 4 7 4 2 7" xfId="45498" xr:uid="{00000000-0005-0000-0000-000002B10000}"/>
    <cellStyle name="20% - Accent1 4 7 4 2 7 2" xfId="45499" xr:uid="{00000000-0005-0000-0000-000003B10000}"/>
    <cellStyle name="20% - Accent1 4 7 4 2 8" xfId="45500" xr:uid="{00000000-0005-0000-0000-000004B10000}"/>
    <cellStyle name="20% - Accent1 4 7 4 2 8 2" xfId="45501" xr:uid="{00000000-0005-0000-0000-000005B10000}"/>
    <cellStyle name="20% - Accent1 4 7 4 2 9" xfId="45502" xr:uid="{00000000-0005-0000-0000-000006B10000}"/>
    <cellStyle name="20% - Accent1 4 7 4 3" xfId="45503" xr:uid="{00000000-0005-0000-0000-000007B10000}"/>
    <cellStyle name="20% - Accent1 4 7 4 3 2" xfId="45504" xr:uid="{00000000-0005-0000-0000-000008B10000}"/>
    <cellStyle name="20% - Accent1 4 7 4 3 2 2" xfId="45505" xr:uid="{00000000-0005-0000-0000-000009B10000}"/>
    <cellStyle name="20% - Accent1 4 7 4 3 2 2 2" xfId="45506" xr:uid="{00000000-0005-0000-0000-00000AB10000}"/>
    <cellStyle name="20% - Accent1 4 7 4 3 2 2 2 2" xfId="45507" xr:uid="{00000000-0005-0000-0000-00000BB10000}"/>
    <cellStyle name="20% - Accent1 4 7 4 3 2 2 3" xfId="45508" xr:uid="{00000000-0005-0000-0000-00000CB10000}"/>
    <cellStyle name="20% - Accent1 4 7 4 3 2 3" xfId="45509" xr:uid="{00000000-0005-0000-0000-00000DB10000}"/>
    <cellStyle name="20% - Accent1 4 7 4 3 2 3 2" xfId="45510" xr:uid="{00000000-0005-0000-0000-00000EB10000}"/>
    <cellStyle name="20% - Accent1 4 7 4 3 2 4" xfId="45511" xr:uid="{00000000-0005-0000-0000-00000FB10000}"/>
    <cellStyle name="20% - Accent1 4 7 4 3 3" xfId="45512" xr:uid="{00000000-0005-0000-0000-000010B10000}"/>
    <cellStyle name="20% - Accent1 4 7 4 3 3 2" xfId="45513" xr:uid="{00000000-0005-0000-0000-000011B10000}"/>
    <cellStyle name="20% - Accent1 4 7 4 3 3 2 2" xfId="45514" xr:uid="{00000000-0005-0000-0000-000012B10000}"/>
    <cellStyle name="20% - Accent1 4 7 4 3 3 2 2 2" xfId="45515" xr:uid="{00000000-0005-0000-0000-000013B10000}"/>
    <cellStyle name="20% - Accent1 4 7 4 3 3 2 3" xfId="45516" xr:uid="{00000000-0005-0000-0000-000014B10000}"/>
    <cellStyle name="20% - Accent1 4 7 4 3 3 3" xfId="45517" xr:uid="{00000000-0005-0000-0000-000015B10000}"/>
    <cellStyle name="20% - Accent1 4 7 4 3 3 3 2" xfId="45518" xr:uid="{00000000-0005-0000-0000-000016B10000}"/>
    <cellStyle name="20% - Accent1 4 7 4 3 3 4" xfId="45519" xr:uid="{00000000-0005-0000-0000-000017B10000}"/>
    <cellStyle name="20% - Accent1 4 7 4 3 4" xfId="45520" xr:uid="{00000000-0005-0000-0000-000018B10000}"/>
    <cellStyle name="20% - Accent1 4 7 4 3 4 2" xfId="45521" xr:uid="{00000000-0005-0000-0000-000019B10000}"/>
    <cellStyle name="20% - Accent1 4 7 4 3 4 2 2" xfId="45522" xr:uid="{00000000-0005-0000-0000-00001AB10000}"/>
    <cellStyle name="20% - Accent1 4 7 4 3 4 2 2 2" xfId="45523" xr:uid="{00000000-0005-0000-0000-00001BB10000}"/>
    <cellStyle name="20% - Accent1 4 7 4 3 4 2 3" xfId="45524" xr:uid="{00000000-0005-0000-0000-00001CB10000}"/>
    <cellStyle name="20% - Accent1 4 7 4 3 4 3" xfId="45525" xr:uid="{00000000-0005-0000-0000-00001DB10000}"/>
    <cellStyle name="20% - Accent1 4 7 4 3 4 3 2" xfId="45526" xr:uid="{00000000-0005-0000-0000-00001EB10000}"/>
    <cellStyle name="20% - Accent1 4 7 4 3 4 4" xfId="45527" xr:uid="{00000000-0005-0000-0000-00001FB10000}"/>
    <cellStyle name="20% - Accent1 4 7 4 3 5" xfId="45528" xr:uid="{00000000-0005-0000-0000-000020B10000}"/>
    <cellStyle name="20% - Accent1 4 7 4 3 5 2" xfId="45529" xr:uid="{00000000-0005-0000-0000-000021B10000}"/>
    <cellStyle name="20% - Accent1 4 7 4 3 5 2 2" xfId="45530" xr:uid="{00000000-0005-0000-0000-000022B10000}"/>
    <cellStyle name="20% - Accent1 4 7 4 3 5 3" xfId="45531" xr:uid="{00000000-0005-0000-0000-000023B10000}"/>
    <cellStyle name="20% - Accent1 4 7 4 3 6" xfId="45532" xr:uid="{00000000-0005-0000-0000-000024B10000}"/>
    <cellStyle name="20% - Accent1 4 7 4 3 6 2" xfId="45533" xr:uid="{00000000-0005-0000-0000-000025B10000}"/>
    <cellStyle name="20% - Accent1 4 7 4 3 6 2 2" xfId="45534" xr:uid="{00000000-0005-0000-0000-000026B10000}"/>
    <cellStyle name="20% - Accent1 4 7 4 3 6 3" xfId="45535" xr:uid="{00000000-0005-0000-0000-000027B10000}"/>
    <cellStyle name="20% - Accent1 4 7 4 3 7" xfId="45536" xr:uid="{00000000-0005-0000-0000-000028B10000}"/>
    <cellStyle name="20% - Accent1 4 7 4 3 7 2" xfId="45537" xr:uid="{00000000-0005-0000-0000-000029B10000}"/>
    <cellStyle name="20% - Accent1 4 7 4 3 8" xfId="45538" xr:uid="{00000000-0005-0000-0000-00002AB10000}"/>
    <cellStyle name="20% - Accent1 4 7 4 3 8 2" xfId="45539" xr:uid="{00000000-0005-0000-0000-00002BB10000}"/>
    <cellStyle name="20% - Accent1 4 7 4 3 9" xfId="45540" xr:uid="{00000000-0005-0000-0000-00002CB10000}"/>
    <cellStyle name="20% - Accent1 4 7 4 4" xfId="45541" xr:uid="{00000000-0005-0000-0000-00002DB10000}"/>
    <cellStyle name="20% - Accent1 4 7 4 4 2" xfId="45542" xr:uid="{00000000-0005-0000-0000-00002EB10000}"/>
    <cellStyle name="20% - Accent1 4 7 4 4 2 2" xfId="45543" xr:uid="{00000000-0005-0000-0000-00002FB10000}"/>
    <cellStyle name="20% - Accent1 4 7 4 4 2 2 2" xfId="45544" xr:uid="{00000000-0005-0000-0000-000030B10000}"/>
    <cellStyle name="20% - Accent1 4 7 4 4 2 3" xfId="45545" xr:uid="{00000000-0005-0000-0000-000031B10000}"/>
    <cellStyle name="20% - Accent1 4 7 4 4 3" xfId="45546" xr:uid="{00000000-0005-0000-0000-000032B10000}"/>
    <cellStyle name="20% - Accent1 4 7 4 4 3 2" xfId="45547" xr:uid="{00000000-0005-0000-0000-000033B10000}"/>
    <cellStyle name="20% - Accent1 4 7 4 4 4" xfId="45548" xr:uid="{00000000-0005-0000-0000-000034B10000}"/>
    <cellStyle name="20% - Accent1 4 7 4 5" xfId="45549" xr:uid="{00000000-0005-0000-0000-000035B10000}"/>
    <cellStyle name="20% - Accent1 4 7 4 5 2" xfId="45550" xr:uid="{00000000-0005-0000-0000-000036B10000}"/>
    <cellStyle name="20% - Accent1 4 7 4 5 2 2" xfId="45551" xr:uid="{00000000-0005-0000-0000-000037B10000}"/>
    <cellStyle name="20% - Accent1 4 7 4 5 2 2 2" xfId="45552" xr:uid="{00000000-0005-0000-0000-000038B10000}"/>
    <cellStyle name="20% - Accent1 4 7 4 5 2 3" xfId="45553" xr:uid="{00000000-0005-0000-0000-000039B10000}"/>
    <cellStyle name="20% - Accent1 4 7 4 5 3" xfId="45554" xr:uid="{00000000-0005-0000-0000-00003AB10000}"/>
    <cellStyle name="20% - Accent1 4 7 4 5 3 2" xfId="45555" xr:uid="{00000000-0005-0000-0000-00003BB10000}"/>
    <cellStyle name="20% - Accent1 4 7 4 5 4" xfId="45556" xr:uid="{00000000-0005-0000-0000-00003CB10000}"/>
    <cellStyle name="20% - Accent1 4 7 4 6" xfId="45557" xr:uid="{00000000-0005-0000-0000-00003DB10000}"/>
    <cellStyle name="20% - Accent1 4 7 4 6 2" xfId="45558" xr:uid="{00000000-0005-0000-0000-00003EB10000}"/>
    <cellStyle name="20% - Accent1 4 7 4 6 2 2" xfId="45559" xr:uid="{00000000-0005-0000-0000-00003FB10000}"/>
    <cellStyle name="20% - Accent1 4 7 4 6 2 2 2" xfId="45560" xr:uid="{00000000-0005-0000-0000-000040B10000}"/>
    <cellStyle name="20% - Accent1 4 7 4 6 2 3" xfId="45561" xr:uid="{00000000-0005-0000-0000-000041B10000}"/>
    <cellStyle name="20% - Accent1 4 7 4 6 3" xfId="45562" xr:uid="{00000000-0005-0000-0000-000042B10000}"/>
    <cellStyle name="20% - Accent1 4 7 4 6 3 2" xfId="45563" xr:uid="{00000000-0005-0000-0000-000043B10000}"/>
    <cellStyle name="20% - Accent1 4 7 4 6 4" xfId="45564" xr:uid="{00000000-0005-0000-0000-000044B10000}"/>
    <cellStyle name="20% - Accent1 4 7 4 7" xfId="45565" xr:uid="{00000000-0005-0000-0000-000045B10000}"/>
    <cellStyle name="20% - Accent1 4 7 4 7 2" xfId="45566" xr:uid="{00000000-0005-0000-0000-000046B10000}"/>
    <cellStyle name="20% - Accent1 4 7 4 7 2 2" xfId="45567" xr:uid="{00000000-0005-0000-0000-000047B10000}"/>
    <cellStyle name="20% - Accent1 4 7 4 7 3" xfId="45568" xr:uid="{00000000-0005-0000-0000-000048B10000}"/>
    <cellStyle name="20% - Accent1 4 7 4 8" xfId="45569" xr:uid="{00000000-0005-0000-0000-000049B10000}"/>
    <cellStyle name="20% - Accent1 4 7 4 8 2" xfId="45570" xr:uid="{00000000-0005-0000-0000-00004AB10000}"/>
    <cellStyle name="20% - Accent1 4 7 4 8 2 2" xfId="45571" xr:uid="{00000000-0005-0000-0000-00004BB10000}"/>
    <cellStyle name="20% - Accent1 4 7 4 8 3" xfId="45572" xr:uid="{00000000-0005-0000-0000-00004CB10000}"/>
    <cellStyle name="20% - Accent1 4 7 4 9" xfId="45573" xr:uid="{00000000-0005-0000-0000-00004DB10000}"/>
    <cellStyle name="20% - Accent1 4 7 4 9 2" xfId="45574" xr:uid="{00000000-0005-0000-0000-00004EB10000}"/>
    <cellStyle name="20% - Accent1 4 7 5" xfId="45575" xr:uid="{00000000-0005-0000-0000-00004FB10000}"/>
    <cellStyle name="20% - Accent1 4 7 5 2" xfId="45576" xr:uid="{00000000-0005-0000-0000-000050B10000}"/>
    <cellStyle name="20% - Accent1 4 7 5 2 2" xfId="45577" xr:uid="{00000000-0005-0000-0000-000051B10000}"/>
    <cellStyle name="20% - Accent1 4 7 5 2 2 2" xfId="45578" xr:uid="{00000000-0005-0000-0000-000052B10000}"/>
    <cellStyle name="20% - Accent1 4 7 5 2 2 2 2" xfId="45579" xr:uid="{00000000-0005-0000-0000-000053B10000}"/>
    <cellStyle name="20% - Accent1 4 7 5 2 2 3" xfId="45580" xr:uid="{00000000-0005-0000-0000-000054B10000}"/>
    <cellStyle name="20% - Accent1 4 7 5 2 3" xfId="45581" xr:uid="{00000000-0005-0000-0000-000055B10000}"/>
    <cellStyle name="20% - Accent1 4 7 5 2 3 2" xfId="45582" xr:uid="{00000000-0005-0000-0000-000056B10000}"/>
    <cellStyle name="20% - Accent1 4 7 5 2 4" xfId="45583" xr:uid="{00000000-0005-0000-0000-000057B10000}"/>
    <cellStyle name="20% - Accent1 4 7 5 3" xfId="45584" xr:uid="{00000000-0005-0000-0000-000058B10000}"/>
    <cellStyle name="20% - Accent1 4 7 5 3 2" xfId="45585" xr:uid="{00000000-0005-0000-0000-000059B10000}"/>
    <cellStyle name="20% - Accent1 4 7 5 3 2 2" xfId="45586" xr:uid="{00000000-0005-0000-0000-00005AB10000}"/>
    <cellStyle name="20% - Accent1 4 7 5 3 2 2 2" xfId="45587" xr:uid="{00000000-0005-0000-0000-00005BB10000}"/>
    <cellStyle name="20% - Accent1 4 7 5 3 2 3" xfId="45588" xr:uid="{00000000-0005-0000-0000-00005CB10000}"/>
    <cellStyle name="20% - Accent1 4 7 5 3 3" xfId="45589" xr:uid="{00000000-0005-0000-0000-00005DB10000}"/>
    <cellStyle name="20% - Accent1 4 7 5 3 3 2" xfId="45590" xr:uid="{00000000-0005-0000-0000-00005EB10000}"/>
    <cellStyle name="20% - Accent1 4 7 5 3 4" xfId="45591" xr:uid="{00000000-0005-0000-0000-00005FB10000}"/>
    <cellStyle name="20% - Accent1 4 7 5 4" xfId="45592" xr:uid="{00000000-0005-0000-0000-000060B10000}"/>
    <cellStyle name="20% - Accent1 4 7 5 4 2" xfId="45593" xr:uid="{00000000-0005-0000-0000-000061B10000}"/>
    <cellStyle name="20% - Accent1 4 7 5 4 2 2" xfId="45594" xr:uid="{00000000-0005-0000-0000-000062B10000}"/>
    <cellStyle name="20% - Accent1 4 7 5 4 2 2 2" xfId="45595" xr:uid="{00000000-0005-0000-0000-000063B10000}"/>
    <cellStyle name="20% - Accent1 4 7 5 4 2 3" xfId="45596" xr:uid="{00000000-0005-0000-0000-000064B10000}"/>
    <cellStyle name="20% - Accent1 4 7 5 4 3" xfId="45597" xr:uid="{00000000-0005-0000-0000-000065B10000}"/>
    <cellStyle name="20% - Accent1 4 7 5 4 3 2" xfId="45598" xr:uid="{00000000-0005-0000-0000-000066B10000}"/>
    <cellStyle name="20% - Accent1 4 7 5 4 4" xfId="45599" xr:uid="{00000000-0005-0000-0000-000067B10000}"/>
    <cellStyle name="20% - Accent1 4 7 5 5" xfId="45600" xr:uid="{00000000-0005-0000-0000-000068B10000}"/>
    <cellStyle name="20% - Accent1 4 7 5 5 2" xfId="45601" xr:uid="{00000000-0005-0000-0000-000069B10000}"/>
    <cellStyle name="20% - Accent1 4 7 5 5 2 2" xfId="45602" xr:uid="{00000000-0005-0000-0000-00006AB10000}"/>
    <cellStyle name="20% - Accent1 4 7 5 5 3" xfId="45603" xr:uid="{00000000-0005-0000-0000-00006BB10000}"/>
    <cellStyle name="20% - Accent1 4 7 5 6" xfId="45604" xr:uid="{00000000-0005-0000-0000-00006CB10000}"/>
    <cellStyle name="20% - Accent1 4 7 5 6 2" xfId="45605" xr:uid="{00000000-0005-0000-0000-00006DB10000}"/>
    <cellStyle name="20% - Accent1 4 7 5 6 2 2" xfId="45606" xr:uid="{00000000-0005-0000-0000-00006EB10000}"/>
    <cellStyle name="20% - Accent1 4 7 5 6 3" xfId="45607" xr:uid="{00000000-0005-0000-0000-00006FB10000}"/>
    <cellStyle name="20% - Accent1 4 7 5 7" xfId="45608" xr:uid="{00000000-0005-0000-0000-000070B10000}"/>
    <cellStyle name="20% - Accent1 4 7 5 7 2" xfId="45609" xr:uid="{00000000-0005-0000-0000-000071B10000}"/>
    <cellStyle name="20% - Accent1 4 7 5 8" xfId="45610" xr:uid="{00000000-0005-0000-0000-000072B10000}"/>
    <cellStyle name="20% - Accent1 4 7 5 8 2" xfId="45611" xr:uid="{00000000-0005-0000-0000-000073B10000}"/>
    <cellStyle name="20% - Accent1 4 7 5 9" xfId="45612" xr:uid="{00000000-0005-0000-0000-000074B10000}"/>
    <cellStyle name="20% - Accent1 4 7 6" xfId="45613" xr:uid="{00000000-0005-0000-0000-000075B10000}"/>
    <cellStyle name="20% - Accent1 4 7 6 2" xfId="45614" xr:uid="{00000000-0005-0000-0000-000076B10000}"/>
    <cellStyle name="20% - Accent1 4 7 6 2 2" xfId="45615" xr:uid="{00000000-0005-0000-0000-000077B10000}"/>
    <cellStyle name="20% - Accent1 4 7 6 2 2 2" xfId="45616" xr:uid="{00000000-0005-0000-0000-000078B10000}"/>
    <cellStyle name="20% - Accent1 4 7 6 2 2 2 2" xfId="45617" xr:uid="{00000000-0005-0000-0000-000079B10000}"/>
    <cellStyle name="20% - Accent1 4 7 6 2 2 3" xfId="45618" xr:uid="{00000000-0005-0000-0000-00007AB10000}"/>
    <cellStyle name="20% - Accent1 4 7 6 2 3" xfId="45619" xr:uid="{00000000-0005-0000-0000-00007BB10000}"/>
    <cellStyle name="20% - Accent1 4 7 6 2 3 2" xfId="45620" xr:uid="{00000000-0005-0000-0000-00007CB10000}"/>
    <cellStyle name="20% - Accent1 4 7 6 2 4" xfId="45621" xr:uid="{00000000-0005-0000-0000-00007DB10000}"/>
    <cellStyle name="20% - Accent1 4 7 6 3" xfId="45622" xr:uid="{00000000-0005-0000-0000-00007EB10000}"/>
    <cellStyle name="20% - Accent1 4 7 6 3 2" xfId="45623" xr:uid="{00000000-0005-0000-0000-00007FB10000}"/>
    <cellStyle name="20% - Accent1 4 7 6 3 2 2" xfId="45624" xr:uid="{00000000-0005-0000-0000-000080B10000}"/>
    <cellStyle name="20% - Accent1 4 7 6 3 2 2 2" xfId="45625" xr:uid="{00000000-0005-0000-0000-000081B10000}"/>
    <cellStyle name="20% - Accent1 4 7 6 3 2 3" xfId="45626" xr:uid="{00000000-0005-0000-0000-000082B10000}"/>
    <cellStyle name="20% - Accent1 4 7 6 3 3" xfId="45627" xr:uid="{00000000-0005-0000-0000-000083B10000}"/>
    <cellStyle name="20% - Accent1 4 7 6 3 3 2" xfId="45628" xr:uid="{00000000-0005-0000-0000-000084B10000}"/>
    <cellStyle name="20% - Accent1 4 7 6 3 4" xfId="45629" xr:uid="{00000000-0005-0000-0000-000085B10000}"/>
    <cellStyle name="20% - Accent1 4 7 6 4" xfId="45630" xr:uid="{00000000-0005-0000-0000-000086B10000}"/>
    <cellStyle name="20% - Accent1 4 7 6 4 2" xfId="45631" xr:uid="{00000000-0005-0000-0000-000087B10000}"/>
    <cellStyle name="20% - Accent1 4 7 6 4 2 2" xfId="45632" xr:uid="{00000000-0005-0000-0000-000088B10000}"/>
    <cellStyle name="20% - Accent1 4 7 6 4 2 2 2" xfId="45633" xr:uid="{00000000-0005-0000-0000-000089B10000}"/>
    <cellStyle name="20% - Accent1 4 7 6 4 2 3" xfId="45634" xr:uid="{00000000-0005-0000-0000-00008AB10000}"/>
    <cellStyle name="20% - Accent1 4 7 6 4 3" xfId="45635" xr:uid="{00000000-0005-0000-0000-00008BB10000}"/>
    <cellStyle name="20% - Accent1 4 7 6 4 3 2" xfId="45636" xr:uid="{00000000-0005-0000-0000-00008CB10000}"/>
    <cellStyle name="20% - Accent1 4 7 6 4 4" xfId="45637" xr:uid="{00000000-0005-0000-0000-00008DB10000}"/>
    <cellStyle name="20% - Accent1 4 7 6 5" xfId="45638" xr:uid="{00000000-0005-0000-0000-00008EB10000}"/>
    <cellStyle name="20% - Accent1 4 7 6 5 2" xfId="45639" xr:uid="{00000000-0005-0000-0000-00008FB10000}"/>
    <cellStyle name="20% - Accent1 4 7 6 5 2 2" xfId="45640" xr:uid="{00000000-0005-0000-0000-000090B10000}"/>
    <cellStyle name="20% - Accent1 4 7 6 5 3" xfId="45641" xr:uid="{00000000-0005-0000-0000-000091B10000}"/>
    <cellStyle name="20% - Accent1 4 7 6 6" xfId="45642" xr:uid="{00000000-0005-0000-0000-000092B10000}"/>
    <cellStyle name="20% - Accent1 4 7 6 6 2" xfId="45643" xr:uid="{00000000-0005-0000-0000-000093B10000}"/>
    <cellStyle name="20% - Accent1 4 7 6 6 2 2" xfId="45644" xr:uid="{00000000-0005-0000-0000-000094B10000}"/>
    <cellStyle name="20% - Accent1 4 7 6 6 3" xfId="45645" xr:uid="{00000000-0005-0000-0000-000095B10000}"/>
    <cellStyle name="20% - Accent1 4 7 6 7" xfId="45646" xr:uid="{00000000-0005-0000-0000-000096B10000}"/>
    <cellStyle name="20% - Accent1 4 7 6 7 2" xfId="45647" xr:uid="{00000000-0005-0000-0000-000097B10000}"/>
    <cellStyle name="20% - Accent1 4 7 6 8" xfId="45648" xr:uid="{00000000-0005-0000-0000-000098B10000}"/>
    <cellStyle name="20% - Accent1 4 7 6 8 2" xfId="45649" xr:uid="{00000000-0005-0000-0000-000099B10000}"/>
    <cellStyle name="20% - Accent1 4 7 6 9" xfId="45650" xr:uid="{00000000-0005-0000-0000-00009AB10000}"/>
    <cellStyle name="20% - Accent1 4 7 7" xfId="45651" xr:uid="{00000000-0005-0000-0000-00009BB10000}"/>
    <cellStyle name="20% - Accent1 4 7 7 2" xfId="45652" xr:uid="{00000000-0005-0000-0000-00009CB10000}"/>
    <cellStyle name="20% - Accent1 4 7 7 2 2" xfId="45653" xr:uid="{00000000-0005-0000-0000-00009DB10000}"/>
    <cellStyle name="20% - Accent1 4 7 7 2 2 2" xfId="45654" xr:uid="{00000000-0005-0000-0000-00009EB10000}"/>
    <cellStyle name="20% - Accent1 4 7 7 2 3" xfId="45655" xr:uid="{00000000-0005-0000-0000-00009FB10000}"/>
    <cellStyle name="20% - Accent1 4 7 7 3" xfId="45656" xr:uid="{00000000-0005-0000-0000-0000A0B10000}"/>
    <cellStyle name="20% - Accent1 4 7 7 3 2" xfId="45657" xr:uid="{00000000-0005-0000-0000-0000A1B10000}"/>
    <cellStyle name="20% - Accent1 4 7 7 4" xfId="45658" xr:uid="{00000000-0005-0000-0000-0000A2B10000}"/>
    <cellStyle name="20% - Accent1 4 7 8" xfId="45659" xr:uid="{00000000-0005-0000-0000-0000A3B10000}"/>
    <cellStyle name="20% - Accent1 4 7 8 2" xfId="45660" xr:uid="{00000000-0005-0000-0000-0000A4B10000}"/>
    <cellStyle name="20% - Accent1 4 7 8 2 2" xfId="45661" xr:uid="{00000000-0005-0000-0000-0000A5B10000}"/>
    <cellStyle name="20% - Accent1 4 7 8 2 2 2" xfId="45662" xr:uid="{00000000-0005-0000-0000-0000A6B10000}"/>
    <cellStyle name="20% - Accent1 4 7 8 2 3" xfId="45663" xr:uid="{00000000-0005-0000-0000-0000A7B10000}"/>
    <cellStyle name="20% - Accent1 4 7 8 3" xfId="45664" xr:uid="{00000000-0005-0000-0000-0000A8B10000}"/>
    <cellStyle name="20% - Accent1 4 7 8 3 2" xfId="45665" xr:uid="{00000000-0005-0000-0000-0000A9B10000}"/>
    <cellStyle name="20% - Accent1 4 7 8 4" xfId="45666" xr:uid="{00000000-0005-0000-0000-0000AAB10000}"/>
    <cellStyle name="20% - Accent1 4 7 9" xfId="45667" xr:uid="{00000000-0005-0000-0000-0000ABB10000}"/>
    <cellStyle name="20% - Accent1 4 7 9 2" xfId="45668" xr:uid="{00000000-0005-0000-0000-0000ACB10000}"/>
    <cellStyle name="20% - Accent1 4 7 9 2 2" xfId="45669" xr:uid="{00000000-0005-0000-0000-0000ADB10000}"/>
    <cellStyle name="20% - Accent1 4 7 9 2 2 2" xfId="45670" xr:uid="{00000000-0005-0000-0000-0000AEB10000}"/>
    <cellStyle name="20% - Accent1 4 7 9 2 3" xfId="45671" xr:uid="{00000000-0005-0000-0000-0000AFB10000}"/>
    <cellStyle name="20% - Accent1 4 7 9 3" xfId="45672" xr:uid="{00000000-0005-0000-0000-0000B0B10000}"/>
    <cellStyle name="20% - Accent1 4 7 9 3 2" xfId="45673" xr:uid="{00000000-0005-0000-0000-0000B1B10000}"/>
    <cellStyle name="20% - Accent1 4 7 9 4" xfId="45674" xr:uid="{00000000-0005-0000-0000-0000B2B10000}"/>
    <cellStyle name="20% - Accent1 4 8" xfId="45675" xr:uid="{00000000-0005-0000-0000-0000B3B10000}"/>
    <cellStyle name="20% - Accent1 4 8 10" xfId="45676" xr:uid="{00000000-0005-0000-0000-0000B4B10000}"/>
    <cellStyle name="20% - Accent1 4 8 10 2" xfId="45677" xr:uid="{00000000-0005-0000-0000-0000B5B10000}"/>
    <cellStyle name="20% - Accent1 4 8 11" xfId="45678" xr:uid="{00000000-0005-0000-0000-0000B6B10000}"/>
    <cellStyle name="20% - Accent1 4 8 11 2" xfId="45679" xr:uid="{00000000-0005-0000-0000-0000B7B10000}"/>
    <cellStyle name="20% - Accent1 4 8 12" xfId="45680" xr:uid="{00000000-0005-0000-0000-0000B8B10000}"/>
    <cellStyle name="20% - Accent1 4 8 2" xfId="45681" xr:uid="{00000000-0005-0000-0000-0000B9B10000}"/>
    <cellStyle name="20% - Accent1 4 8 2 10" xfId="45682" xr:uid="{00000000-0005-0000-0000-0000BAB10000}"/>
    <cellStyle name="20% - Accent1 4 8 2 10 2" xfId="45683" xr:uid="{00000000-0005-0000-0000-0000BBB10000}"/>
    <cellStyle name="20% - Accent1 4 8 2 11" xfId="45684" xr:uid="{00000000-0005-0000-0000-0000BCB10000}"/>
    <cellStyle name="20% - Accent1 4 8 2 2" xfId="45685" xr:uid="{00000000-0005-0000-0000-0000BDB10000}"/>
    <cellStyle name="20% - Accent1 4 8 2 2 2" xfId="45686" xr:uid="{00000000-0005-0000-0000-0000BEB10000}"/>
    <cellStyle name="20% - Accent1 4 8 2 2 2 2" xfId="45687" xr:uid="{00000000-0005-0000-0000-0000BFB10000}"/>
    <cellStyle name="20% - Accent1 4 8 2 2 2 2 2" xfId="45688" xr:uid="{00000000-0005-0000-0000-0000C0B10000}"/>
    <cellStyle name="20% - Accent1 4 8 2 2 2 2 2 2" xfId="45689" xr:uid="{00000000-0005-0000-0000-0000C1B10000}"/>
    <cellStyle name="20% - Accent1 4 8 2 2 2 2 3" xfId="45690" xr:uid="{00000000-0005-0000-0000-0000C2B10000}"/>
    <cellStyle name="20% - Accent1 4 8 2 2 2 3" xfId="45691" xr:uid="{00000000-0005-0000-0000-0000C3B10000}"/>
    <cellStyle name="20% - Accent1 4 8 2 2 2 3 2" xfId="45692" xr:uid="{00000000-0005-0000-0000-0000C4B10000}"/>
    <cellStyle name="20% - Accent1 4 8 2 2 2 4" xfId="45693" xr:uid="{00000000-0005-0000-0000-0000C5B10000}"/>
    <cellStyle name="20% - Accent1 4 8 2 2 3" xfId="45694" xr:uid="{00000000-0005-0000-0000-0000C6B10000}"/>
    <cellStyle name="20% - Accent1 4 8 2 2 3 2" xfId="45695" xr:uid="{00000000-0005-0000-0000-0000C7B10000}"/>
    <cellStyle name="20% - Accent1 4 8 2 2 3 2 2" xfId="45696" xr:uid="{00000000-0005-0000-0000-0000C8B10000}"/>
    <cellStyle name="20% - Accent1 4 8 2 2 3 2 2 2" xfId="45697" xr:uid="{00000000-0005-0000-0000-0000C9B10000}"/>
    <cellStyle name="20% - Accent1 4 8 2 2 3 2 3" xfId="45698" xr:uid="{00000000-0005-0000-0000-0000CAB10000}"/>
    <cellStyle name="20% - Accent1 4 8 2 2 3 3" xfId="45699" xr:uid="{00000000-0005-0000-0000-0000CBB10000}"/>
    <cellStyle name="20% - Accent1 4 8 2 2 3 3 2" xfId="45700" xr:uid="{00000000-0005-0000-0000-0000CCB10000}"/>
    <cellStyle name="20% - Accent1 4 8 2 2 3 4" xfId="45701" xr:uid="{00000000-0005-0000-0000-0000CDB10000}"/>
    <cellStyle name="20% - Accent1 4 8 2 2 4" xfId="45702" xr:uid="{00000000-0005-0000-0000-0000CEB10000}"/>
    <cellStyle name="20% - Accent1 4 8 2 2 4 2" xfId="45703" xr:uid="{00000000-0005-0000-0000-0000CFB10000}"/>
    <cellStyle name="20% - Accent1 4 8 2 2 4 2 2" xfId="45704" xr:uid="{00000000-0005-0000-0000-0000D0B10000}"/>
    <cellStyle name="20% - Accent1 4 8 2 2 4 2 2 2" xfId="45705" xr:uid="{00000000-0005-0000-0000-0000D1B10000}"/>
    <cellStyle name="20% - Accent1 4 8 2 2 4 2 3" xfId="45706" xr:uid="{00000000-0005-0000-0000-0000D2B10000}"/>
    <cellStyle name="20% - Accent1 4 8 2 2 4 3" xfId="45707" xr:uid="{00000000-0005-0000-0000-0000D3B10000}"/>
    <cellStyle name="20% - Accent1 4 8 2 2 4 3 2" xfId="45708" xr:uid="{00000000-0005-0000-0000-0000D4B10000}"/>
    <cellStyle name="20% - Accent1 4 8 2 2 4 4" xfId="45709" xr:uid="{00000000-0005-0000-0000-0000D5B10000}"/>
    <cellStyle name="20% - Accent1 4 8 2 2 5" xfId="45710" xr:uid="{00000000-0005-0000-0000-0000D6B10000}"/>
    <cellStyle name="20% - Accent1 4 8 2 2 5 2" xfId="45711" xr:uid="{00000000-0005-0000-0000-0000D7B10000}"/>
    <cellStyle name="20% - Accent1 4 8 2 2 5 2 2" xfId="45712" xr:uid="{00000000-0005-0000-0000-0000D8B10000}"/>
    <cellStyle name="20% - Accent1 4 8 2 2 5 3" xfId="45713" xr:uid="{00000000-0005-0000-0000-0000D9B10000}"/>
    <cellStyle name="20% - Accent1 4 8 2 2 6" xfId="45714" xr:uid="{00000000-0005-0000-0000-0000DAB10000}"/>
    <cellStyle name="20% - Accent1 4 8 2 2 6 2" xfId="45715" xr:uid="{00000000-0005-0000-0000-0000DBB10000}"/>
    <cellStyle name="20% - Accent1 4 8 2 2 6 2 2" xfId="45716" xr:uid="{00000000-0005-0000-0000-0000DCB10000}"/>
    <cellStyle name="20% - Accent1 4 8 2 2 6 3" xfId="45717" xr:uid="{00000000-0005-0000-0000-0000DDB10000}"/>
    <cellStyle name="20% - Accent1 4 8 2 2 7" xfId="45718" xr:uid="{00000000-0005-0000-0000-0000DEB10000}"/>
    <cellStyle name="20% - Accent1 4 8 2 2 7 2" xfId="45719" xr:uid="{00000000-0005-0000-0000-0000DFB10000}"/>
    <cellStyle name="20% - Accent1 4 8 2 2 8" xfId="45720" xr:uid="{00000000-0005-0000-0000-0000E0B10000}"/>
    <cellStyle name="20% - Accent1 4 8 2 2 8 2" xfId="45721" xr:uid="{00000000-0005-0000-0000-0000E1B10000}"/>
    <cellStyle name="20% - Accent1 4 8 2 2 9" xfId="45722" xr:uid="{00000000-0005-0000-0000-0000E2B10000}"/>
    <cellStyle name="20% - Accent1 4 8 2 3" xfId="45723" xr:uid="{00000000-0005-0000-0000-0000E3B10000}"/>
    <cellStyle name="20% - Accent1 4 8 2 3 2" xfId="45724" xr:uid="{00000000-0005-0000-0000-0000E4B10000}"/>
    <cellStyle name="20% - Accent1 4 8 2 3 2 2" xfId="45725" xr:uid="{00000000-0005-0000-0000-0000E5B10000}"/>
    <cellStyle name="20% - Accent1 4 8 2 3 2 2 2" xfId="45726" xr:uid="{00000000-0005-0000-0000-0000E6B10000}"/>
    <cellStyle name="20% - Accent1 4 8 2 3 2 2 2 2" xfId="45727" xr:uid="{00000000-0005-0000-0000-0000E7B10000}"/>
    <cellStyle name="20% - Accent1 4 8 2 3 2 2 3" xfId="45728" xr:uid="{00000000-0005-0000-0000-0000E8B10000}"/>
    <cellStyle name="20% - Accent1 4 8 2 3 2 3" xfId="45729" xr:uid="{00000000-0005-0000-0000-0000E9B10000}"/>
    <cellStyle name="20% - Accent1 4 8 2 3 2 3 2" xfId="45730" xr:uid="{00000000-0005-0000-0000-0000EAB10000}"/>
    <cellStyle name="20% - Accent1 4 8 2 3 2 4" xfId="45731" xr:uid="{00000000-0005-0000-0000-0000EBB10000}"/>
    <cellStyle name="20% - Accent1 4 8 2 3 3" xfId="45732" xr:uid="{00000000-0005-0000-0000-0000ECB10000}"/>
    <cellStyle name="20% - Accent1 4 8 2 3 3 2" xfId="45733" xr:uid="{00000000-0005-0000-0000-0000EDB10000}"/>
    <cellStyle name="20% - Accent1 4 8 2 3 3 2 2" xfId="45734" xr:uid="{00000000-0005-0000-0000-0000EEB10000}"/>
    <cellStyle name="20% - Accent1 4 8 2 3 3 2 2 2" xfId="45735" xr:uid="{00000000-0005-0000-0000-0000EFB10000}"/>
    <cellStyle name="20% - Accent1 4 8 2 3 3 2 3" xfId="45736" xr:uid="{00000000-0005-0000-0000-0000F0B10000}"/>
    <cellStyle name="20% - Accent1 4 8 2 3 3 3" xfId="45737" xr:uid="{00000000-0005-0000-0000-0000F1B10000}"/>
    <cellStyle name="20% - Accent1 4 8 2 3 3 3 2" xfId="45738" xr:uid="{00000000-0005-0000-0000-0000F2B10000}"/>
    <cellStyle name="20% - Accent1 4 8 2 3 3 4" xfId="45739" xr:uid="{00000000-0005-0000-0000-0000F3B10000}"/>
    <cellStyle name="20% - Accent1 4 8 2 3 4" xfId="45740" xr:uid="{00000000-0005-0000-0000-0000F4B10000}"/>
    <cellStyle name="20% - Accent1 4 8 2 3 4 2" xfId="45741" xr:uid="{00000000-0005-0000-0000-0000F5B10000}"/>
    <cellStyle name="20% - Accent1 4 8 2 3 4 2 2" xfId="45742" xr:uid="{00000000-0005-0000-0000-0000F6B10000}"/>
    <cellStyle name="20% - Accent1 4 8 2 3 4 2 2 2" xfId="45743" xr:uid="{00000000-0005-0000-0000-0000F7B10000}"/>
    <cellStyle name="20% - Accent1 4 8 2 3 4 2 3" xfId="45744" xr:uid="{00000000-0005-0000-0000-0000F8B10000}"/>
    <cellStyle name="20% - Accent1 4 8 2 3 4 3" xfId="45745" xr:uid="{00000000-0005-0000-0000-0000F9B10000}"/>
    <cellStyle name="20% - Accent1 4 8 2 3 4 3 2" xfId="45746" xr:uid="{00000000-0005-0000-0000-0000FAB10000}"/>
    <cellStyle name="20% - Accent1 4 8 2 3 4 4" xfId="45747" xr:uid="{00000000-0005-0000-0000-0000FBB10000}"/>
    <cellStyle name="20% - Accent1 4 8 2 3 5" xfId="45748" xr:uid="{00000000-0005-0000-0000-0000FCB10000}"/>
    <cellStyle name="20% - Accent1 4 8 2 3 5 2" xfId="45749" xr:uid="{00000000-0005-0000-0000-0000FDB10000}"/>
    <cellStyle name="20% - Accent1 4 8 2 3 5 2 2" xfId="45750" xr:uid="{00000000-0005-0000-0000-0000FEB10000}"/>
    <cellStyle name="20% - Accent1 4 8 2 3 5 3" xfId="45751" xr:uid="{00000000-0005-0000-0000-0000FFB10000}"/>
    <cellStyle name="20% - Accent1 4 8 2 3 6" xfId="45752" xr:uid="{00000000-0005-0000-0000-000000B20000}"/>
    <cellStyle name="20% - Accent1 4 8 2 3 6 2" xfId="45753" xr:uid="{00000000-0005-0000-0000-000001B20000}"/>
    <cellStyle name="20% - Accent1 4 8 2 3 6 2 2" xfId="45754" xr:uid="{00000000-0005-0000-0000-000002B20000}"/>
    <cellStyle name="20% - Accent1 4 8 2 3 6 3" xfId="45755" xr:uid="{00000000-0005-0000-0000-000003B20000}"/>
    <cellStyle name="20% - Accent1 4 8 2 3 7" xfId="45756" xr:uid="{00000000-0005-0000-0000-000004B20000}"/>
    <cellStyle name="20% - Accent1 4 8 2 3 7 2" xfId="45757" xr:uid="{00000000-0005-0000-0000-000005B20000}"/>
    <cellStyle name="20% - Accent1 4 8 2 3 8" xfId="45758" xr:uid="{00000000-0005-0000-0000-000006B20000}"/>
    <cellStyle name="20% - Accent1 4 8 2 3 8 2" xfId="45759" xr:uid="{00000000-0005-0000-0000-000007B20000}"/>
    <cellStyle name="20% - Accent1 4 8 2 3 9" xfId="45760" xr:uid="{00000000-0005-0000-0000-000008B20000}"/>
    <cellStyle name="20% - Accent1 4 8 2 4" xfId="45761" xr:uid="{00000000-0005-0000-0000-000009B20000}"/>
    <cellStyle name="20% - Accent1 4 8 2 4 2" xfId="45762" xr:uid="{00000000-0005-0000-0000-00000AB20000}"/>
    <cellStyle name="20% - Accent1 4 8 2 4 2 2" xfId="45763" xr:uid="{00000000-0005-0000-0000-00000BB20000}"/>
    <cellStyle name="20% - Accent1 4 8 2 4 2 2 2" xfId="45764" xr:uid="{00000000-0005-0000-0000-00000CB20000}"/>
    <cellStyle name="20% - Accent1 4 8 2 4 2 3" xfId="45765" xr:uid="{00000000-0005-0000-0000-00000DB20000}"/>
    <cellStyle name="20% - Accent1 4 8 2 4 3" xfId="45766" xr:uid="{00000000-0005-0000-0000-00000EB20000}"/>
    <cellStyle name="20% - Accent1 4 8 2 4 3 2" xfId="45767" xr:uid="{00000000-0005-0000-0000-00000FB20000}"/>
    <cellStyle name="20% - Accent1 4 8 2 4 4" xfId="45768" xr:uid="{00000000-0005-0000-0000-000010B20000}"/>
    <cellStyle name="20% - Accent1 4 8 2 5" xfId="45769" xr:uid="{00000000-0005-0000-0000-000011B20000}"/>
    <cellStyle name="20% - Accent1 4 8 2 5 2" xfId="45770" xr:uid="{00000000-0005-0000-0000-000012B20000}"/>
    <cellStyle name="20% - Accent1 4 8 2 5 2 2" xfId="45771" xr:uid="{00000000-0005-0000-0000-000013B20000}"/>
    <cellStyle name="20% - Accent1 4 8 2 5 2 2 2" xfId="45772" xr:uid="{00000000-0005-0000-0000-000014B20000}"/>
    <cellStyle name="20% - Accent1 4 8 2 5 2 3" xfId="45773" xr:uid="{00000000-0005-0000-0000-000015B20000}"/>
    <cellStyle name="20% - Accent1 4 8 2 5 3" xfId="45774" xr:uid="{00000000-0005-0000-0000-000016B20000}"/>
    <cellStyle name="20% - Accent1 4 8 2 5 3 2" xfId="45775" xr:uid="{00000000-0005-0000-0000-000017B20000}"/>
    <cellStyle name="20% - Accent1 4 8 2 5 4" xfId="45776" xr:uid="{00000000-0005-0000-0000-000018B20000}"/>
    <cellStyle name="20% - Accent1 4 8 2 6" xfId="45777" xr:uid="{00000000-0005-0000-0000-000019B20000}"/>
    <cellStyle name="20% - Accent1 4 8 2 6 2" xfId="45778" xr:uid="{00000000-0005-0000-0000-00001AB20000}"/>
    <cellStyle name="20% - Accent1 4 8 2 6 2 2" xfId="45779" xr:uid="{00000000-0005-0000-0000-00001BB20000}"/>
    <cellStyle name="20% - Accent1 4 8 2 6 2 2 2" xfId="45780" xr:uid="{00000000-0005-0000-0000-00001CB20000}"/>
    <cellStyle name="20% - Accent1 4 8 2 6 2 3" xfId="45781" xr:uid="{00000000-0005-0000-0000-00001DB20000}"/>
    <cellStyle name="20% - Accent1 4 8 2 6 3" xfId="45782" xr:uid="{00000000-0005-0000-0000-00001EB20000}"/>
    <cellStyle name="20% - Accent1 4 8 2 6 3 2" xfId="45783" xr:uid="{00000000-0005-0000-0000-00001FB20000}"/>
    <cellStyle name="20% - Accent1 4 8 2 6 4" xfId="45784" xr:uid="{00000000-0005-0000-0000-000020B20000}"/>
    <cellStyle name="20% - Accent1 4 8 2 7" xfId="45785" xr:uid="{00000000-0005-0000-0000-000021B20000}"/>
    <cellStyle name="20% - Accent1 4 8 2 7 2" xfId="45786" xr:uid="{00000000-0005-0000-0000-000022B20000}"/>
    <cellStyle name="20% - Accent1 4 8 2 7 2 2" xfId="45787" xr:uid="{00000000-0005-0000-0000-000023B20000}"/>
    <cellStyle name="20% - Accent1 4 8 2 7 3" xfId="45788" xr:uid="{00000000-0005-0000-0000-000024B20000}"/>
    <cellStyle name="20% - Accent1 4 8 2 8" xfId="45789" xr:uid="{00000000-0005-0000-0000-000025B20000}"/>
    <cellStyle name="20% - Accent1 4 8 2 8 2" xfId="45790" xr:uid="{00000000-0005-0000-0000-000026B20000}"/>
    <cellStyle name="20% - Accent1 4 8 2 8 2 2" xfId="45791" xr:uid="{00000000-0005-0000-0000-000027B20000}"/>
    <cellStyle name="20% - Accent1 4 8 2 8 3" xfId="45792" xr:uid="{00000000-0005-0000-0000-000028B20000}"/>
    <cellStyle name="20% - Accent1 4 8 2 9" xfId="45793" xr:uid="{00000000-0005-0000-0000-000029B20000}"/>
    <cellStyle name="20% - Accent1 4 8 2 9 2" xfId="45794" xr:uid="{00000000-0005-0000-0000-00002AB20000}"/>
    <cellStyle name="20% - Accent1 4 8 3" xfId="45795" xr:uid="{00000000-0005-0000-0000-00002BB20000}"/>
    <cellStyle name="20% - Accent1 4 8 3 2" xfId="45796" xr:uid="{00000000-0005-0000-0000-00002CB20000}"/>
    <cellStyle name="20% - Accent1 4 8 3 2 2" xfId="45797" xr:uid="{00000000-0005-0000-0000-00002DB20000}"/>
    <cellStyle name="20% - Accent1 4 8 3 2 2 2" xfId="45798" xr:uid="{00000000-0005-0000-0000-00002EB20000}"/>
    <cellStyle name="20% - Accent1 4 8 3 2 2 2 2" xfId="45799" xr:uid="{00000000-0005-0000-0000-00002FB20000}"/>
    <cellStyle name="20% - Accent1 4 8 3 2 2 3" xfId="45800" xr:uid="{00000000-0005-0000-0000-000030B20000}"/>
    <cellStyle name="20% - Accent1 4 8 3 2 3" xfId="45801" xr:uid="{00000000-0005-0000-0000-000031B20000}"/>
    <cellStyle name="20% - Accent1 4 8 3 2 3 2" xfId="45802" xr:uid="{00000000-0005-0000-0000-000032B20000}"/>
    <cellStyle name="20% - Accent1 4 8 3 2 4" xfId="45803" xr:uid="{00000000-0005-0000-0000-000033B20000}"/>
    <cellStyle name="20% - Accent1 4 8 3 3" xfId="45804" xr:uid="{00000000-0005-0000-0000-000034B20000}"/>
    <cellStyle name="20% - Accent1 4 8 3 3 2" xfId="45805" xr:uid="{00000000-0005-0000-0000-000035B20000}"/>
    <cellStyle name="20% - Accent1 4 8 3 3 2 2" xfId="45806" xr:uid="{00000000-0005-0000-0000-000036B20000}"/>
    <cellStyle name="20% - Accent1 4 8 3 3 2 2 2" xfId="45807" xr:uid="{00000000-0005-0000-0000-000037B20000}"/>
    <cellStyle name="20% - Accent1 4 8 3 3 2 3" xfId="45808" xr:uid="{00000000-0005-0000-0000-000038B20000}"/>
    <cellStyle name="20% - Accent1 4 8 3 3 3" xfId="45809" xr:uid="{00000000-0005-0000-0000-000039B20000}"/>
    <cellStyle name="20% - Accent1 4 8 3 3 3 2" xfId="45810" xr:uid="{00000000-0005-0000-0000-00003AB20000}"/>
    <cellStyle name="20% - Accent1 4 8 3 3 4" xfId="45811" xr:uid="{00000000-0005-0000-0000-00003BB20000}"/>
    <cellStyle name="20% - Accent1 4 8 3 4" xfId="45812" xr:uid="{00000000-0005-0000-0000-00003CB20000}"/>
    <cellStyle name="20% - Accent1 4 8 3 4 2" xfId="45813" xr:uid="{00000000-0005-0000-0000-00003DB20000}"/>
    <cellStyle name="20% - Accent1 4 8 3 4 2 2" xfId="45814" xr:uid="{00000000-0005-0000-0000-00003EB20000}"/>
    <cellStyle name="20% - Accent1 4 8 3 4 2 2 2" xfId="45815" xr:uid="{00000000-0005-0000-0000-00003FB20000}"/>
    <cellStyle name="20% - Accent1 4 8 3 4 2 3" xfId="45816" xr:uid="{00000000-0005-0000-0000-000040B20000}"/>
    <cellStyle name="20% - Accent1 4 8 3 4 3" xfId="45817" xr:uid="{00000000-0005-0000-0000-000041B20000}"/>
    <cellStyle name="20% - Accent1 4 8 3 4 3 2" xfId="45818" xr:uid="{00000000-0005-0000-0000-000042B20000}"/>
    <cellStyle name="20% - Accent1 4 8 3 4 4" xfId="45819" xr:uid="{00000000-0005-0000-0000-000043B20000}"/>
    <cellStyle name="20% - Accent1 4 8 3 5" xfId="45820" xr:uid="{00000000-0005-0000-0000-000044B20000}"/>
    <cellStyle name="20% - Accent1 4 8 3 5 2" xfId="45821" xr:uid="{00000000-0005-0000-0000-000045B20000}"/>
    <cellStyle name="20% - Accent1 4 8 3 5 2 2" xfId="45822" xr:uid="{00000000-0005-0000-0000-000046B20000}"/>
    <cellStyle name="20% - Accent1 4 8 3 5 3" xfId="45823" xr:uid="{00000000-0005-0000-0000-000047B20000}"/>
    <cellStyle name="20% - Accent1 4 8 3 6" xfId="45824" xr:uid="{00000000-0005-0000-0000-000048B20000}"/>
    <cellStyle name="20% - Accent1 4 8 3 6 2" xfId="45825" xr:uid="{00000000-0005-0000-0000-000049B20000}"/>
    <cellStyle name="20% - Accent1 4 8 3 6 2 2" xfId="45826" xr:uid="{00000000-0005-0000-0000-00004AB20000}"/>
    <cellStyle name="20% - Accent1 4 8 3 6 3" xfId="45827" xr:uid="{00000000-0005-0000-0000-00004BB20000}"/>
    <cellStyle name="20% - Accent1 4 8 3 7" xfId="45828" xr:uid="{00000000-0005-0000-0000-00004CB20000}"/>
    <cellStyle name="20% - Accent1 4 8 3 7 2" xfId="45829" xr:uid="{00000000-0005-0000-0000-00004DB20000}"/>
    <cellStyle name="20% - Accent1 4 8 3 8" xfId="45830" xr:uid="{00000000-0005-0000-0000-00004EB20000}"/>
    <cellStyle name="20% - Accent1 4 8 3 8 2" xfId="45831" xr:uid="{00000000-0005-0000-0000-00004FB20000}"/>
    <cellStyle name="20% - Accent1 4 8 3 9" xfId="45832" xr:uid="{00000000-0005-0000-0000-000050B20000}"/>
    <cellStyle name="20% - Accent1 4 8 4" xfId="45833" xr:uid="{00000000-0005-0000-0000-000051B20000}"/>
    <cellStyle name="20% - Accent1 4 8 4 2" xfId="45834" xr:uid="{00000000-0005-0000-0000-000052B20000}"/>
    <cellStyle name="20% - Accent1 4 8 4 2 2" xfId="45835" xr:uid="{00000000-0005-0000-0000-000053B20000}"/>
    <cellStyle name="20% - Accent1 4 8 4 2 2 2" xfId="45836" xr:uid="{00000000-0005-0000-0000-000054B20000}"/>
    <cellStyle name="20% - Accent1 4 8 4 2 2 2 2" xfId="45837" xr:uid="{00000000-0005-0000-0000-000055B20000}"/>
    <cellStyle name="20% - Accent1 4 8 4 2 2 3" xfId="45838" xr:uid="{00000000-0005-0000-0000-000056B20000}"/>
    <cellStyle name="20% - Accent1 4 8 4 2 3" xfId="45839" xr:uid="{00000000-0005-0000-0000-000057B20000}"/>
    <cellStyle name="20% - Accent1 4 8 4 2 3 2" xfId="45840" xr:uid="{00000000-0005-0000-0000-000058B20000}"/>
    <cellStyle name="20% - Accent1 4 8 4 2 4" xfId="45841" xr:uid="{00000000-0005-0000-0000-000059B20000}"/>
    <cellStyle name="20% - Accent1 4 8 4 3" xfId="45842" xr:uid="{00000000-0005-0000-0000-00005AB20000}"/>
    <cellStyle name="20% - Accent1 4 8 4 3 2" xfId="45843" xr:uid="{00000000-0005-0000-0000-00005BB20000}"/>
    <cellStyle name="20% - Accent1 4 8 4 3 2 2" xfId="45844" xr:uid="{00000000-0005-0000-0000-00005CB20000}"/>
    <cellStyle name="20% - Accent1 4 8 4 3 2 2 2" xfId="45845" xr:uid="{00000000-0005-0000-0000-00005DB20000}"/>
    <cellStyle name="20% - Accent1 4 8 4 3 2 3" xfId="45846" xr:uid="{00000000-0005-0000-0000-00005EB20000}"/>
    <cellStyle name="20% - Accent1 4 8 4 3 3" xfId="45847" xr:uid="{00000000-0005-0000-0000-00005FB20000}"/>
    <cellStyle name="20% - Accent1 4 8 4 3 3 2" xfId="45848" xr:uid="{00000000-0005-0000-0000-000060B20000}"/>
    <cellStyle name="20% - Accent1 4 8 4 3 4" xfId="45849" xr:uid="{00000000-0005-0000-0000-000061B20000}"/>
    <cellStyle name="20% - Accent1 4 8 4 4" xfId="45850" xr:uid="{00000000-0005-0000-0000-000062B20000}"/>
    <cellStyle name="20% - Accent1 4 8 4 4 2" xfId="45851" xr:uid="{00000000-0005-0000-0000-000063B20000}"/>
    <cellStyle name="20% - Accent1 4 8 4 4 2 2" xfId="45852" xr:uid="{00000000-0005-0000-0000-000064B20000}"/>
    <cellStyle name="20% - Accent1 4 8 4 4 2 2 2" xfId="45853" xr:uid="{00000000-0005-0000-0000-000065B20000}"/>
    <cellStyle name="20% - Accent1 4 8 4 4 2 3" xfId="45854" xr:uid="{00000000-0005-0000-0000-000066B20000}"/>
    <cellStyle name="20% - Accent1 4 8 4 4 3" xfId="45855" xr:uid="{00000000-0005-0000-0000-000067B20000}"/>
    <cellStyle name="20% - Accent1 4 8 4 4 3 2" xfId="45856" xr:uid="{00000000-0005-0000-0000-000068B20000}"/>
    <cellStyle name="20% - Accent1 4 8 4 4 4" xfId="45857" xr:uid="{00000000-0005-0000-0000-000069B20000}"/>
    <cellStyle name="20% - Accent1 4 8 4 5" xfId="45858" xr:uid="{00000000-0005-0000-0000-00006AB20000}"/>
    <cellStyle name="20% - Accent1 4 8 4 5 2" xfId="45859" xr:uid="{00000000-0005-0000-0000-00006BB20000}"/>
    <cellStyle name="20% - Accent1 4 8 4 5 2 2" xfId="45860" xr:uid="{00000000-0005-0000-0000-00006CB20000}"/>
    <cellStyle name="20% - Accent1 4 8 4 5 3" xfId="45861" xr:uid="{00000000-0005-0000-0000-00006DB20000}"/>
    <cellStyle name="20% - Accent1 4 8 4 6" xfId="45862" xr:uid="{00000000-0005-0000-0000-00006EB20000}"/>
    <cellStyle name="20% - Accent1 4 8 4 6 2" xfId="45863" xr:uid="{00000000-0005-0000-0000-00006FB20000}"/>
    <cellStyle name="20% - Accent1 4 8 4 6 2 2" xfId="45864" xr:uid="{00000000-0005-0000-0000-000070B20000}"/>
    <cellStyle name="20% - Accent1 4 8 4 6 3" xfId="45865" xr:uid="{00000000-0005-0000-0000-000071B20000}"/>
    <cellStyle name="20% - Accent1 4 8 4 7" xfId="45866" xr:uid="{00000000-0005-0000-0000-000072B20000}"/>
    <cellStyle name="20% - Accent1 4 8 4 7 2" xfId="45867" xr:uid="{00000000-0005-0000-0000-000073B20000}"/>
    <cellStyle name="20% - Accent1 4 8 4 8" xfId="45868" xr:uid="{00000000-0005-0000-0000-000074B20000}"/>
    <cellStyle name="20% - Accent1 4 8 4 8 2" xfId="45869" xr:uid="{00000000-0005-0000-0000-000075B20000}"/>
    <cellStyle name="20% - Accent1 4 8 4 9" xfId="45870" xr:uid="{00000000-0005-0000-0000-000076B20000}"/>
    <cellStyle name="20% - Accent1 4 8 5" xfId="45871" xr:uid="{00000000-0005-0000-0000-000077B20000}"/>
    <cellStyle name="20% - Accent1 4 8 5 2" xfId="45872" xr:uid="{00000000-0005-0000-0000-000078B20000}"/>
    <cellStyle name="20% - Accent1 4 8 5 2 2" xfId="45873" xr:uid="{00000000-0005-0000-0000-000079B20000}"/>
    <cellStyle name="20% - Accent1 4 8 5 2 2 2" xfId="45874" xr:uid="{00000000-0005-0000-0000-00007AB20000}"/>
    <cellStyle name="20% - Accent1 4 8 5 2 3" xfId="45875" xr:uid="{00000000-0005-0000-0000-00007BB20000}"/>
    <cellStyle name="20% - Accent1 4 8 5 3" xfId="45876" xr:uid="{00000000-0005-0000-0000-00007CB20000}"/>
    <cellStyle name="20% - Accent1 4 8 5 3 2" xfId="45877" xr:uid="{00000000-0005-0000-0000-00007DB20000}"/>
    <cellStyle name="20% - Accent1 4 8 5 4" xfId="45878" xr:uid="{00000000-0005-0000-0000-00007EB20000}"/>
    <cellStyle name="20% - Accent1 4 8 6" xfId="45879" xr:uid="{00000000-0005-0000-0000-00007FB20000}"/>
    <cellStyle name="20% - Accent1 4 8 6 2" xfId="45880" xr:uid="{00000000-0005-0000-0000-000080B20000}"/>
    <cellStyle name="20% - Accent1 4 8 6 2 2" xfId="45881" xr:uid="{00000000-0005-0000-0000-000081B20000}"/>
    <cellStyle name="20% - Accent1 4 8 6 2 2 2" xfId="45882" xr:uid="{00000000-0005-0000-0000-000082B20000}"/>
    <cellStyle name="20% - Accent1 4 8 6 2 3" xfId="45883" xr:uid="{00000000-0005-0000-0000-000083B20000}"/>
    <cellStyle name="20% - Accent1 4 8 6 3" xfId="45884" xr:uid="{00000000-0005-0000-0000-000084B20000}"/>
    <cellStyle name="20% - Accent1 4 8 6 3 2" xfId="45885" xr:uid="{00000000-0005-0000-0000-000085B20000}"/>
    <cellStyle name="20% - Accent1 4 8 6 4" xfId="45886" xr:uid="{00000000-0005-0000-0000-000086B20000}"/>
    <cellStyle name="20% - Accent1 4 8 7" xfId="45887" xr:uid="{00000000-0005-0000-0000-000087B20000}"/>
    <cellStyle name="20% - Accent1 4 8 7 2" xfId="45888" xr:uid="{00000000-0005-0000-0000-000088B20000}"/>
    <cellStyle name="20% - Accent1 4 8 7 2 2" xfId="45889" xr:uid="{00000000-0005-0000-0000-000089B20000}"/>
    <cellStyle name="20% - Accent1 4 8 7 2 2 2" xfId="45890" xr:uid="{00000000-0005-0000-0000-00008AB20000}"/>
    <cellStyle name="20% - Accent1 4 8 7 2 3" xfId="45891" xr:uid="{00000000-0005-0000-0000-00008BB20000}"/>
    <cellStyle name="20% - Accent1 4 8 7 3" xfId="45892" xr:uid="{00000000-0005-0000-0000-00008CB20000}"/>
    <cellStyle name="20% - Accent1 4 8 7 3 2" xfId="45893" xr:uid="{00000000-0005-0000-0000-00008DB20000}"/>
    <cellStyle name="20% - Accent1 4 8 7 4" xfId="45894" xr:uid="{00000000-0005-0000-0000-00008EB20000}"/>
    <cellStyle name="20% - Accent1 4 8 8" xfId="45895" xr:uid="{00000000-0005-0000-0000-00008FB20000}"/>
    <cellStyle name="20% - Accent1 4 8 8 2" xfId="45896" xr:uid="{00000000-0005-0000-0000-000090B20000}"/>
    <cellStyle name="20% - Accent1 4 8 8 2 2" xfId="45897" xr:uid="{00000000-0005-0000-0000-000091B20000}"/>
    <cellStyle name="20% - Accent1 4 8 8 3" xfId="45898" xr:uid="{00000000-0005-0000-0000-000092B20000}"/>
    <cellStyle name="20% - Accent1 4 8 9" xfId="45899" xr:uid="{00000000-0005-0000-0000-000093B20000}"/>
    <cellStyle name="20% - Accent1 4 8 9 2" xfId="45900" xr:uid="{00000000-0005-0000-0000-000094B20000}"/>
    <cellStyle name="20% - Accent1 4 8 9 2 2" xfId="45901" xr:uid="{00000000-0005-0000-0000-000095B20000}"/>
    <cellStyle name="20% - Accent1 4 8 9 3" xfId="45902" xr:uid="{00000000-0005-0000-0000-000096B20000}"/>
    <cellStyle name="20% - Accent1 4 9" xfId="45903" xr:uid="{00000000-0005-0000-0000-000097B20000}"/>
    <cellStyle name="20% - Accent1 4 9 10" xfId="45904" xr:uid="{00000000-0005-0000-0000-000098B20000}"/>
    <cellStyle name="20% - Accent1 4 9 10 2" xfId="45905" xr:uid="{00000000-0005-0000-0000-000099B20000}"/>
    <cellStyle name="20% - Accent1 4 9 11" xfId="45906" xr:uid="{00000000-0005-0000-0000-00009AB20000}"/>
    <cellStyle name="20% - Accent1 4 9 2" xfId="45907" xr:uid="{00000000-0005-0000-0000-00009BB20000}"/>
    <cellStyle name="20% - Accent1 4 9 2 2" xfId="45908" xr:uid="{00000000-0005-0000-0000-00009CB20000}"/>
    <cellStyle name="20% - Accent1 4 9 2 2 2" xfId="45909" xr:uid="{00000000-0005-0000-0000-00009DB20000}"/>
    <cellStyle name="20% - Accent1 4 9 2 2 2 2" xfId="45910" xr:uid="{00000000-0005-0000-0000-00009EB20000}"/>
    <cellStyle name="20% - Accent1 4 9 2 2 2 2 2" xfId="45911" xr:uid="{00000000-0005-0000-0000-00009FB20000}"/>
    <cellStyle name="20% - Accent1 4 9 2 2 2 3" xfId="45912" xr:uid="{00000000-0005-0000-0000-0000A0B20000}"/>
    <cellStyle name="20% - Accent1 4 9 2 2 3" xfId="45913" xr:uid="{00000000-0005-0000-0000-0000A1B20000}"/>
    <cellStyle name="20% - Accent1 4 9 2 2 3 2" xfId="45914" xr:uid="{00000000-0005-0000-0000-0000A2B20000}"/>
    <cellStyle name="20% - Accent1 4 9 2 2 4" xfId="45915" xr:uid="{00000000-0005-0000-0000-0000A3B20000}"/>
    <cellStyle name="20% - Accent1 4 9 2 3" xfId="45916" xr:uid="{00000000-0005-0000-0000-0000A4B20000}"/>
    <cellStyle name="20% - Accent1 4 9 2 3 2" xfId="45917" xr:uid="{00000000-0005-0000-0000-0000A5B20000}"/>
    <cellStyle name="20% - Accent1 4 9 2 3 2 2" xfId="45918" xr:uid="{00000000-0005-0000-0000-0000A6B20000}"/>
    <cellStyle name="20% - Accent1 4 9 2 3 2 2 2" xfId="45919" xr:uid="{00000000-0005-0000-0000-0000A7B20000}"/>
    <cellStyle name="20% - Accent1 4 9 2 3 2 3" xfId="45920" xr:uid="{00000000-0005-0000-0000-0000A8B20000}"/>
    <cellStyle name="20% - Accent1 4 9 2 3 3" xfId="45921" xr:uid="{00000000-0005-0000-0000-0000A9B20000}"/>
    <cellStyle name="20% - Accent1 4 9 2 3 3 2" xfId="45922" xr:uid="{00000000-0005-0000-0000-0000AAB20000}"/>
    <cellStyle name="20% - Accent1 4 9 2 3 4" xfId="45923" xr:uid="{00000000-0005-0000-0000-0000ABB20000}"/>
    <cellStyle name="20% - Accent1 4 9 2 4" xfId="45924" xr:uid="{00000000-0005-0000-0000-0000ACB20000}"/>
    <cellStyle name="20% - Accent1 4 9 2 4 2" xfId="45925" xr:uid="{00000000-0005-0000-0000-0000ADB20000}"/>
    <cellStyle name="20% - Accent1 4 9 2 4 2 2" xfId="45926" xr:uid="{00000000-0005-0000-0000-0000AEB20000}"/>
    <cellStyle name="20% - Accent1 4 9 2 4 2 2 2" xfId="45927" xr:uid="{00000000-0005-0000-0000-0000AFB20000}"/>
    <cellStyle name="20% - Accent1 4 9 2 4 2 3" xfId="45928" xr:uid="{00000000-0005-0000-0000-0000B0B20000}"/>
    <cellStyle name="20% - Accent1 4 9 2 4 3" xfId="45929" xr:uid="{00000000-0005-0000-0000-0000B1B20000}"/>
    <cellStyle name="20% - Accent1 4 9 2 4 3 2" xfId="45930" xr:uid="{00000000-0005-0000-0000-0000B2B20000}"/>
    <cellStyle name="20% - Accent1 4 9 2 4 4" xfId="45931" xr:uid="{00000000-0005-0000-0000-0000B3B20000}"/>
    <cellStyle name="20% - Accent1 4 9 2 5" xfId="45932" xr:uid="{00000000-0005-0000-0000-0000B4B20000}"/>
    <cellStyle name="20% - Accent1 4 9 2 5 2" xfId="45933" xr:uid="{00000000-0005-0000-0000-0000B5B20000}"/>
    <cellStyle name="20% - Accent1 4 9 2 5 2 2" xfId="45934" xr:uid="{00000000-0005-0000-0000-0000B6B20000}"/>
    <cellStyle name="20% - Accent1 4 9 2 5 3" xfId="45935" xr:uid="{00000000-0005-0000-0000-0000B7B20000}"/>
    <cellStyle name="20% - Accent1 4 9 2 6" xfId="45936" xr:uid="{00000000-0005-0000-0000-0000B8B20000}"/>
    <cellStyle name="20% - Accent1 4 9 2 6 2" xfId="45937" xr:uid="{00000000-0005-0000-0000-0000B9B20000}"/>
    <cellStyle name="20% - Accent1 4 9 2 6 2 2" xfId="45938" xr:uid="{00000000-0005-0000-0000-0000BAB20000}"/>
    <cellStyle name="20% - Accent1 4 9 2 6 3" xfId="45939" xr:uid="{00000000-0005-0000-0000-0000BBB20000}"/>
    <cellStyle name="20% - Accent1 4 9 2 7" xfId="45940" xr:uid="{00000000-0005-0000-0000-0000BCB20000}"/>
    <cellStyle name="20% - Accent1 4 9 2 7 2" xfId="45941" xr:uid="{00000000-0005-0000-0000-0000BDB20000}"/>
    <cellStyle name="20% - Accent1 4 9 2 8" xfId="45942" xr:uid="{00000000-0005-0000-0000-0000BEB20000}"/>
    <cellStyle name="20% - Accent1 4 9 2 8 2" xfId="45943" xr:uid="{00000000-0005-0000-0000-0000BFB20000}"/>
    <cellStyle name="20% - Accent1 4 9 2 9" xfId="45944" xr:uid="{00000000-0005-0000-0000-0000C0B20000}"/>
    <cellStyle name="20% - Accent1 4 9 3" xfId="45945" xr:uid="{00000000-0005-0000-0000-0000C1B20000}"/>
    <cellStyle name="20% - Accent1 4 9 3 2" xfId="45946" xr:uid="{00000000-0005-0000-0000-0000C2B20000}"/>
    <cellStyle name="20% - Accent1 4 9 3 2 2" xfId="45947" xr:uid="{00000000-0005-0000-0000-0000C3B20000}"/>
    <cellStyle name="20% - Accent1 4 9 3 2 2 2" xfId="45948" xr:uid="{00000000-0005-0000-0000-0000C4B20000}"/>
    <cellStyle name="20% - Accent1 4 9 3 2 2 2 2" xfId="45949" xr:uid="{00000000-0005-0000-0000-0000C5B20000}"/>
    <cellStyle name="20% - Accent1 4 9 3 2 2 3" xfId="45950" xr:uid="{00000000-0005-0000-0000-0000C6B20000}"/>
    <cellStyle name="20% - Accent1 4 9 3 2 3" xfId="45951" xr:uid="{00000000-0005-0000-0000-0000C7B20000}"/>
    <cellStyle name="20% - Accent1 4 9 3 2 3 2" xfId="45952" xr:uid="{00000000-0005-0000-0000-0000C8B20000}"/>
    <cellStyle name="20% - Accent1 4 9 3 2 4" xfId="45953" xr:uid="{00000000-0005-0000-0000-0000C9B20000}"/>
    <cellStyle name="20% - Accent1 4 9 3 3" xfId="45954" xr:uid="{00000000-0005-0000-0000-0000CAB20000}"/>
    <cellStyle name="20% - Accent1 4 9 3 3 2" xfId="45955" xr:uid="{00000000-0005-0000-0000-0000CBB20000}"/>
    <cellStyle name="20% - Accent1 4 9 3 3 2 2" xfId="45956" xr:uid="{00000000-0005-0000-0000-0000CCB20000}"/>
    <cellStyle name="20% - Accent1 4 9 3 3 2 2 2" xfId="45957" xr:uid="{00000000-0005-0000-0000-0000CDB20000}"/>
    <cellStyle name="20% - Accent1 4 9 3 3 2 3" xfId="45958" xr:uid="{00000000-0005-0000-0000-0000CEB20000}"/>
    <cellStyle name="20% - Accent1 4 9 3 3 3" xfId="45959" xr:uid="{00000000-0005-0000-0000-0000CFB20000}"/>
    <cellStyle name="20% - Accent1 4 9 3 3 3 2" xfId="45960" xr:uid="{00000000-0005-0000-0000-0000D0B20000}"/>
    <cellStyle name="20% - Accent1 4 9 3 3 4" xfId="45961" xr:uid="{00000000-0005-0000-0000-0000D1B20000}"/>
    <cellStyle name="20% - Accent1 4 9 3 4" xfId="45962" xr:uid="{00000000-0005-0000-0000-0000D2B20000}"/>
    <cellStyle name="20% - Accent1 4 9 3 4 2" xfId="45963" xr:uid="{00000000-0005-0000-0000-0000D3B20000}"/>
    <cellStyle name="20% - Accent1 4 9 3 4 2 2" xfId="45964" xr:uid="{00000000-0005-0000-0000-0000D4B20000}"/>
    <cellStyle name="20% - Accent1 4 9 3 4 2 2 2" xfId="45965" xr:uid="{00000000-0005-0000-0000-0000D5B20000}"/>
    <cellStyle name="20% - Accent1 4 9 3 4 2 3" xfId="45966" xr:uid="{00000000-0005-0000-0000-0000D6B20000}"/>
    <cellStyle name="20% - Accent1 4 9 3 4 3" xfId="45967" xr:uid="{00000000-0005-0000-0000-0000D7B20000}"/>
    <cellStyle name="20% - Accent1 4 9 3 4 3 2" xfId="45968" xr:uid="{00000000-0005-0000-0000-0000D8B20000}"/>
    <cellStyle name="20% - Accent1 4 9 3 4 4" xfId="45969" xr:uid="{00000000-0005-0000-0000-0000D9B20000}"/>
    <cellStyle name="20% - Accent1 4 9 3 5" xfId="45970" xr:uid="{00000000-0005-0000-0000-0000DAB20000}"/>
    <cellStyle name="20% - Accent1 4 9 3 5 2" xfId="45971" xr:uid="{00000000-0005-0000-0000-0000DBB20000}"/>
    <cellStyle name="20% - Accent1 4 9 3 5 2 2" xfId="45972" xr:uid="{00000000-0005-0000-0000-0000DCB20000}"/>
    <cellStyle name="20% - Accent1 4 9 3 5 3" xfId="45973" xr:uid="{00000000-0005-0000-0000-0000DDB20000}"/>
    <cellStyle name="20% - Accent1 4 9 3 6" xfId="45974" xr:uid="{00000000-0005-0000-0000-0000DEB20000}"/>
    <cellStyle name="20% - Accent1 4 9 3 6 2" xfId="45975" xr:uid="{00000000-0005-0000-0000-0000DFB20000}"/>
    <cellStyle name="20% - Accent1 4 9 3 6 2 2" xfId="45976" xr:uid="{00000000-0005-0000-0000-0000E0B20000}"/>
    <cellStyle name="20% - Accent1 4 9 3 6 3" xfId="45977" xr:uid="{00000000-0005-0000-0000-0000E1B20000}"/>
    <cellStyle name="20% - Accent1 4 9 3 7" xfId="45978" xr:uid="{00000000-0005-0000-0000-0000E2B20000}"/>
    <cellStyle name="20% - Accent1 4 9 3 7 2" xfId="45979" xr:uid="{00000000-0005-0000-0000-0000E3B20000}"/>
    <cellStyle name="20% - Accent1 4 9 3 8" xfId="45980" xr:uid="{00000000-0005-0000-0000-0000E4B20000}"/>
    <cellStyle name="20% - Accent1 4 9 3 8 2" xfId="45981" xr:uid="{00000000-0005-0000-0000-0000E5B20000}"/>
    <cellStyle name="20% - Accent1 4 9 3 9" xfId="45982" xr:uid="{00000000-0005-0000-0000-0000E6B20000}"/>
    <cellStyle name="20% - Accent1 4 9 4" xfId="45983" xr:uid="{00000000-0005-0000-0000-0000E7B20000}"/>
    <cellStyle name="20% - Accent1 4 9 4 2" xfId="45984" xr:uid="{00000000-0005-0000-0000-0000E8B20000}"/>
    <cellStyle name="20% - Accent1 4 9 4 2 2" xfId="45985" xr:uid="{00000000-0005-0000-0000-0000E9B20000}"/>
    <cellStyle name="20% - Accent1 4 9 4 2 2 2" xfId="45986" xr:uid="{00000000-0005-0000-0000-0000EAB20000}"/>
    <cellStyle name="20% - Accent1 4 9 4 2 3" xfId="45987" xr:uid="{00000000-0005-0000-0000-0000EBB20000}"/>
    <cellStyle name="20% - Accent1 4 9 4 3" xfId="45988" xr:uid="{00000000-0005-0000-0000-0000ECB20000}"/>
    <cellStyle name="20% - Accent1 4 9 4 3 2" xfId="45989" xr:uid="{00000000-0005-0000-0000-0000EDB20000}"/>
    <cellStyle name="20% - Accent1 4 9 4 4" xfId="45990" xr:uid="{00000000-0005-0000-0000-0000EEB20000}"/>
    <cellStyle name="20% - Accent1 4 9 5" xfId="45991" xr:uid="{00000000-0005-0000-0000-0000EFB20000}"/>
    <cellStyle name="20% - Accent1 4 9 5 2" xfId="45992" xr:uid="{00000000-0005-0000-0000-0000F0B20000}"/>
    <cellStyle name="20% - Accent1 4 9 5 2 2" xfId="45993" xr:uid="{00000000-0005-0000-0000-0000F1B20000}"/>
    <cellStyle name="20% - Accent1 4 9 5 2 2 2" xfId="45994" xr:uid="{00000000-0005-0000-0000-0000F2B20000}"/>
    <cellStyle name="20% - Accent1 4 9 5 2 3" xfId="45995" xr:uid="{00000000-0005-0000-0000-0000F3B20000}"/>
    <cellStyle name="20% - Accent1 4 9 5 3" xfId="45996" xr:uid="{00000000-0005-0000-0000-0000F4B20000}"/>
    <cellStyle name="20% - Accent1 4 9 5 3 2" xfId="45997" xr:uid="{00000000-0005-0000-0000-0000F5B20000}"/>
    <cellStyle name="20% - Accent1 4 9 5 4" xfId="45998" xr:uid="{00000000-0005-0000-0000-0000F6B20000}"/>
    <cellStyle name="20% - Accent1 4 9 6" xfId="45999" xr:uid="{00000000-0005-0000-0000-0000F7B20000}"/>
    <cellStyle name="20% - Accent1 4 9 6 2" xfId="46000" xr:uid="{00000000-0005-0000-0000-0000F8B20000}"/>
    <cellStyle name="20% - Accent1 4 9 6 2 2" xfId="46001" xr:uid="{00000000-0005-0000-0000-0000F9B20000}"/>
    <cellStyle name="20% - Accent1 4 9 6 2 2 2" xfId="46002" xr:uid="{00000000-0005-0000-0000-0000FAB20000}"/>
    <cellStyle name="20% - Accent1 4 9 6 2 3" xfId="46003" xr:uid="{00000000-0005-0000-0000-0000FBB20000}"/>
    <cellStyle name="20% - Accent1 4 9 6 3" xfId="46004" xr:uid="{00000000-0005-0000-0000-0000FCB20000}"/>
    <cellStyle name="20% - Accent1 4 9 6 3 2" xfId="46005" xr:uid="{00000000-0005-0000-0000-0000FDB20000}"/>
    <cellStyle name="20% - Accent1 4 9 6 4" xfId="46006" xr:uid="{00000000-0005-0000-0000-0000FEB20000}"/>
    <cellStyle name="20% - Accent1 4 9 7" xfId="46007" xr:uid="{00000000-0005-0000-0000-0000FFB20000}"/>
    <cellStyle name="20% - Accent1 4 9 7 2" xfId="46008" xr:uid="{00000000-0005-0000-0000-000000B30000}"/>
    <cellStyle name="20% - Accent1 4 9 7 2 2" xfId="46009" xr:uid="{00000000-0005-0000-0000-000001B30000}"/>
    <cellStyle name="20% - Accent1 4 9 7 3" xfId="46010" xr:uid="{00000000-0005-0000-0000-000002B30000}"/>
    <cellStyle name="20% - Accent1 4 9 8" xfId="46011" xr:uid="{00000000-0005-0000-0000-000003B30000}"/>
    <cellStyle name="20% - Accent1 4 9 8 2" xfId="46012" xr:uid="{00000000-0005-0000-0000-000004B30000}"/>
    <cellStyle name="20% - Accent1 4 9 8 2 2" xfId="46013" xr:uid="{00000000-0005-0000-0000-000005B30000}"/>
    <cellStyle name="20% - Accent1 4 9 8 3" xfId="46014" xr:uid="{00000000-0005-0000-0000-000006B30000}"/>
    <cellStyle name="20% - Accent1 4 9 9" xfId="46015" xr:uid="{00000000-0005-0000-0000-000007B30000}"/>
    <cellStyle name="20% - Accent1 4 9 9 2" xfId="46016" xr:uid="{00000000-0005-0000-0000-000008B30000}"/>
    <cellStyle name="20% - Accent1 5" xfId="46017" xr:uid="{00000000-0005-0000-0000-000009B30000}"/>
    <cellStyle name="20% - Accent1 5 10" xfId="46018" xr:uid="{00000000-0005-0000-0000-00000AB30000}"/>
    <cellStyle name="20% - Accent1 5 10 2" xfId="46019" xr:uid="{00000000-0005-0000-0000-00000BB30000}"/>
    <cellStyle name="20% - Accent1 5 10 2 2" xfId="46020" xr:uid="{00000000-0005-0000-0000-00000CB30000}"/>
    <cellStyle name="20% - Accent1 5 10 2 2 2" xfId="46021" xr:uid="{00000000-0005-0000-0000-00000DB30000}"/>
    <cellStyle name="20% - Accent1 5 10 2 3" xfId="46022" xr:uid="{00000000-0005-0000-0000-00000EB30000}"/>
    <cellStyle name="20% - Accent1 5 10 3" xfId="46023" xr:uid="{00000000-0005-0000-0000-00000FB30000}"/>
    <cellStyle name="20% - Accent1 5 10 3 2" xfId="46024" xr:uid="{00000000-0005-0000-0000-000010B30000}"/>
    <cellStyle name="20% - Accent1 5 10 4" xfId="46025" xr:uid="{00000000-0005-0000-0000-000011B30000}"/>
    <cellStyle name="20% - Accent1 5 11" xfId="46026" xr:uid="{00000000-0005-0000-0000-000012B30000}"/>
    <cellStyle name="20% - Accent1 5 11 2" xfId="46027" xr:uid="{00000000-0005-0000-0000-000013B30000}"/>
    <cellStyle name="20% - Accent1 5 11 2 2" xfId="46028" xr:uid="{00000000-0005-0000-0000-000014B30000}"/>
    <cellStyle name="20% - Accent1 5 11 2 2 2" xfId="46029" xr:uid="{00000000-0005-0000-0000-000015B30000}"/>
    <cellStyle name="20% - Accent1 5 11 2 3" xfId="46030" xr:uid="{00000000-0005-0000-0000-000016B30000}"/>
    <cellStyle name="20% - Accent1 5 11 3" xfId="46031" xr:uid="{00000000-0005-0000-0000-000017B30000}"/>
    <cellStyle name="20% - Accent1 5 11 3 2" xfId="46032" xr:uid="{00000000-0005-0000-0000-000018B30000}"/>
    <cellStyle name="20% - Accent1 5 11 4" xfId="46033" xr:uid="{00000000-0005-0000-0000-000019B30000}"/>
    <cellStyle name="20% - Accent1 5 12" xfId="46034" xr:uid="{00000000-0005-0000-0000-00001AB30000}"/>
    <cellStyle name="20% - Accent1 5 12 2" xfId="46035" xr:uid="{00000000-0005-0000-0000-00001BB30000}"/>
    <cellStyle name="20% - Accent1 5 12 2 2" xfId="46036" xr:uid="{00000000-0005-0000-0000-00001CB30000}"/>
    <cellStyle name="20% - Accent1 5 12 3" xfId="46037" xr:uid="{00000000-0005-0000-0000-00001DB30000}"/>
    <cellStyle name="20% - Accent1 5 13" xfId="46038" xr:uid="{00000000-0005-0000-0000-00001EB30000}"/>
    <cellStyle name="20% - Accent1 5 13 2" xfId="46039" xr:uid="{00000000-0005-0000-0000-00001FB30000}"/>
    <cellStyle name="20% - Accent1 5 13 2 2" xfId="46040" xr:uid="{00000000-0005-0000-0000-000020B30000}"/>
    <cellStyle name="20% - Accent1 5 13 3" xfId="46041" xr:uid="{00000000-0005-0000-0000-000021B30000}"/>
    <cellStyle name="20% - Accent1 5 14" xfId="46042" xr:uid="{00000000-0005-0000-0000-000022B30000}"/>
    <cellStyle name="20% - Accent1 5 14 2" xfId="46043" xr:uid="{00000000-0005-0000-0000-000023B30000}"/>
    <cellStyle name="20% - Accent1 5 15" xfId="46044" xr:uid="{00000000-0005-0000-0000-000024B30000}"/>
    <cellStyle name="20% - Accent1 5 15 2" xfId="46045" xr:uid="{00000000-0005-0000-0000-000025B30000}"/>
    <cellStyle name="20% - Accent1 5 16" xfId="46046" xr:uid="{00000000-0005-0000-0000-000026B30000}"/>
    <cellStyle name="20% - Accent1 5 2" xfId="46047" xr:uid="{00000000-0005-0000-0000-000027B30000}"/>
    <cellStyle name="20% - Accent1 5 2 10" xfId="46048" xr:uid="{00000000-0005-0000-0000-000028B30000}"/>
    <cellStyle name="20% - Accent1 5 2 10 2" xfId="46049" xr:uid="{00000000-0005-0000-0000-000029B30000}"/>
    <cellStyle name="20% - Accent1 5 2 10 2 2" xfId="46050" xr:uid="{00000000-0005-0000-0000-00002AB30000}"/>
    <cellStyle name="20% - Accent1 5 2 10 2 2 2" xfId="46051" xr:uid="{00000000-0005-0000-0000-00002BB30000}"/>
    <cellStyle name="20% - Accent1 5 2 10 2 3" xfId="46052" xr:uid="{00000000-0005-0000-0000-00002CB30000}"/>
    <cellStyle name="20% - Accent1 5 2 10 3" xfId="46053" xr:uid="{00000000-0005-0000-0000-00002DB30000}"/>
    <cellStyle name="20% - Accent1 5 2 10 3 2" xfId="46054" xr:uid="{00000000-0005-0000-0000-00002EB30000}"/>
    <cellStyle name="20% - Accent1 5 2 10 4" xfId="46055" xr:uid="{00000000-0005-0000-0000-00002FB30000}"/>
    <cellStyle name="20% - Accent1 5 2 11" xfId="46056" xr:uid="{00000000-0005-0000-0000-000030B30000}"/>
    <cellStyle name="20% - Accent1 5 2 11 2" xfId="46057" xr:uid="{00000000-0005-0000-0000-000031B30000}"/>
    <cellStyle name="20% - Accent1 5 2 11 2 2" xfId="46058" xr:uid="{00000000-0005-0000-0000-000032B30000}"/>
    <cellStyle name="20% - Accent1 5 2 11 3" xfId="46059" xr:uid="{00000000-0005-0000-0000-000033B30000}"/>
    <cellStyle name="20% - Accent1 5 2 12" xfId="46060" xr:uid="{00000000-0005-0000-0000-000034B30000}"/>
    <cellStyle name="20% - Accent1 5 2 12 2" xfId="46061" xr:uid="{00000000-0005-0000-0000-000035B30000}"/>
    <cellStyle name="20% - Accent1 5 2 12 2 2" xfId="46062" xr:uid="{00000000-0005-0000-0000-000036B30000}"/>
    <cellStyle name="20% - Accent1 5 2 12 3" xfId="46063" xr:uid="{00000000-0005-0000-0000-000037B30000}"/>
    <cellStyle name="20% - Accent1 5 2 13" xfId="46064" xr:uid="{00000000-0005-0000-0000-000038B30000}"/>
    <cellStyle name="20% - Accent1 5 2 13 2" xfId="46065" xr:uid="{00000000-0005-0000-0000-000039B30000}"/>
    <cellStyle name="20% - Accent1 5 2 14" xfId="46066" xr:uid="{00000000-0005-0000-0000-00003AB30000}"/>
    <cellStyle name="20% - Accent1 5 2 14 2" xfId="46067" xr:uid="{00000000-0005-0000-0000-00003BB30000}"/>
    <cellStyle name="20% - Accent1 5 2 15" xfId="46068" xr:uid="{00000000-0005-0000-0000-00003CB30000}"/>
    <cellStyle name="20% - Accent1 5 2 2" xfId="46069" xr:uid="{00000000-0005-0000-0000-00003DB30000}"/>
    <cellStyle name="20% - Accent1 5 2 2 10" xfId="46070" xr:uid="{00000000-0005-0000-0000-00003EB30000}"/>
    <cellStyle name="20% - Accent1 5 2 2 10 2" xfId="46071" xr:uid="{00000000-0005-0000-0000-00003FB30000}"/>
    <cellStyle name="20% - Accent1 5 2 2 10 2 2" xfId="46072" xr:uid="{00000000-0005-0000-0000-000040B30000}"/>
    <cellStyle name="20% - Accent1 5 2 2 10 3" xfId="46073" xr:uid="{00000000-0005-0000-0000-000041B30000}"/>
    <cellStyle name="20% - Accent1 5 2 2 11" xfId="46074" xr:uid="{00000000-0005-0000-0000-000042B30000}"/>
    <cellStyle name="20% - Accent1 5 2 2 11 2" xfId="46075" xr:uid="{00000000-0005-0000-0000-000043B30000}"/>
    <cellStyle name="20% - Accent1 5 2 2 11 2 2" xfId="46076" xr:uid="{00000000-0005-0000-0000-000044B30000}"/>
    <cellStyle name="20% - Accent1 5 2 2 11 3" xfId="46077" xr:uid="{00000000-0005-0000-0000-000045B30000}"/>
    <cellStyle name="20% - Accent1 5 2 2 12" xfId="46078" xr:uid="{00000000-0005-0000-0000-000046B30000}"/>
    <cellStyle name="20% - Accent1 5 2 2 12 2" xfId="46079" xr:uid="{00000000-0005-0000-0000-000047B30000}"/>
    <cellStyle name="20% - Accent1 5 2 2 13" xfId="46080" xr:uid="{00000000-0005-0000-0000-000048B30000}"/>
    <cellStyle name="20% - Accent1 5 2 2 13 2" xfId="46081" xr:uid="{00000000-0005-0000-0000-000049B30000}"/>
    <cellStyle name="20% - Accent1 5 2 2 14" xfId="46082" xr:uid="{00000000-0005-0000-0000-00004AB30000}"/>
    <cellStyle name="20% - Accent1 5 2 2 2" xfId="46083" xr:uid="{00000000-0005-0000-0000-00004BB30000}"/>
    <cellStyle name="20% - Accent1 5 2 2 2 10" xfId="46084" xr:uid="{00000000-0005-0000-0000-00004CB30000}"/>
    <cellStyle name="20% - Accent1 5 2 2 2 10 2" xfId="46085" xr:uid="{00000000-0005-0000-0000-00004DB30000}"/>
    <cellStyle name="20% - Accent1 5 2 2 2 11" xfId="46086" xr:uid="{00000000-0005-0000-0000-00004EB30000}"/>
    <cellStyle name="20% - Accent1 5 2 2 2 2" xfId="46087" xr:uid="{00000000-0005-0000-0000-00004FB30000}"/>
    <cellStyle name="20% - Accent1 5 2 2 2 2 2" xfId="46088" xr:uid="{00000000-0005-0000-0000-000050B30000}"/>
    <cellStyle name="20% - Accent1 5 2 2 2 2 2 2" xfId="46089" xr:uid="{00000000-0005-0000-0000-000051B30000}"/>
    <cellStyle name="20% - Accent1 5 2 2 2 2 2 2 2" xfId="46090" xr:uid="{00000000-0005-0000-0000-000052B30000}"/>
    <cellStyle name="20% - Accent1 5 2 2 2 2 2 2 2 2" xfId="46091" xr:uid="{00000000-0005-0000-0000-000053B30000}"/>
    <cellStyle name="20% - Accent1 5 2 2 2 2 2 2 3" xfId="46092" xr:uid="{00000000-0005-0000-0000-000054B30000}"/>
    <cellStyle name="20% - Accent1 5 2 2 2 2 2 3" xfId="46093" xr:uid="{00000000-0005-0000-0000-000055B30000}"/>
    <cellStyle name="20% - Accent1 5 2 2 2 2 2 3 2" xfId="46094" xr:uid="{00000000-0005-0000-0000-000056B30000}"/>
    <cellStyle name="20% - Accent1 5 2 2 2 2 2 4" xfId="46095" xr:uid="{00000000-0005-0000-0000-000057B30000}"/>
    <cellStyle name="20% - Accent1 5 2 2 2 2 3" xfId="46096" xr:uid="{00000000-0005-0000-0000-000058B30000}"/>
    <cellStyle name="20% - Accent1 5 2 2 2 2 3 2" xfId="46097" xr:uid="{00000000-0005-0000-0000-000059B30000}"/>
    <cellStyle name="20% - Accent1 5 2 2 2 2 3 2 2" xfId="46098" xr:uid="{00000000-0005-0000-0000-00005AB30000}"/>
    <cellStyle name="20% - Accent1 5 2 2 2 2 3 2 2 2" xfId="46099" xr:uid="{00000000-0005-0000-0000-00005BB30000}"/>
    <cellStyle name="20% - Accent1 5 2 2 2 2 3 2 3" xfId="46100" xr:uid="{00000000-0005-0000-0000-00005CB30000}"/>
    <cellStyle name="20% - Accent1 5 2 2 2 2 3 3" xfId="46101" xr:uid="{00000000-0005-0000-0000-00005DB30000}"/>
    <cellStyle name="20% - Accent1 5 2 2 2 2 3 3 2" xfId="46102" xr:uid="{00000000-0005-0000-0000-00005EB30000}"/>
    <cellStyle name="20% - Accent1 5 2 2 2 2 3 4" xfId="46103" xr:uid="{00000000-0005-0000-0000-00005FB30000}"/>
    <cellStyle name="20% - Accent1 5 2 2 2 2 4" xfId="46104" xr:uid="{00000000-0005-0000-0000-000060B30000}"/>
    <cellStyle name="20% - Accent1 5 2 2 2 2 4 2" xfId="46105" xr:uid="{00000000-0005-0000-0000-000061B30000}"/>
    <cellStyle name="20% - Accent1 5 2 2 2 2 4 2 2" xfId="46106" xr:uid="{00000000-0005-0000-0000-000062B30000}"/>
    <cellStyle name="20% - Accent1 5 2 2 2 2 4 2 2 2" xfId="46107" xr:uid="{00000000-0005-0000-0000-000063B30000}"/>
    <cellStyle name="20% - Accent1 5 2 2 2 2 4 2 3" xfId="46108" xr:uid="{00000000-0005-0000-0000-000064B30000}"/>
    <cellStyle name="20% - Accent1 5 2 2 2 2 4 3" xfId="46109" xr:uid="{00000000-0005-0000-0000-000065B30000}"/>
    <cellStyle name="20% - Accent1 5 2 2 2 2 4 3 2" xfId="46110" xr:uid="{00000000-0005-0000-0000-000066B30000}"/>
    <cellStyle name="20% - Accent1 5 2 2 2 2 4 4" xfId="46111" xr:uid="{00000000-0005-0000-0000-000067B30000}"/>
    <cellStyle name="20% - Accent1 5 2 2 2 2 5" xfId="46112" xr:uid="{00000000-0005-0000-0000-000068B30000}"/>
    <cellStyle name="20% - Accent1 5 2 2 2 2 5 2" xfId="46113" xr:uid="{00000000-0005-0000-0000-000069B30000}"/>
    <cellStyle name="20% - Accent1 5 2 2 2 2 5 2 2" xfId="46114" xr:uid="{00000000-0005-0000-0000-00006AB30000}"/>
    <cellStyle name="20% - Accent1 5 2 2 2 2 5 3" xfId="46115" xr:uid="{00000000-0005-0000-0000-00006BB30000}"/>
    <cellStyle name="20% - Accent1 5 2 2 2 2 6" xfId="46116" xr:uid="{00000000-0005-0000-0000-00006CB30000}"/>
    <cellStyle name="20% - Accent1 5 2 2 2 2 6 2" xfId="46117" xr:uid="{00000000-0005-0000-0000-00006DB30000}"/>
    <cellStyle name="20% - Accent1 5 2 2 2 2 6 2 2" xfId="46118" xr:uid="{00000000-0005-0000-0000-00006EB30000}"/>
    <cellStyle name="20% - Accent1 5 2 2 2 2 6 3" xfId="46119" xr:uid="{00000000-0005-0000-0000-00006FB30000}"/>
    <cellStyle name="20% - Accent1 5 2 2 2 2 7" xfId="46120" xr:uid="{00000000-0005-0000-0000-000070B30000}"/>
    <cellStyle name="20% - Accent1 5 2 2 2 2 7 2" xfId="46121" xr:uid="{00000000-0005-0000-0000-000071B30000}"/>
    <cellStyle name="20% - Accent1 5 2 2 2 2 8" xfId="46122" xr:uid="{00000000-0005-0000-0000-000072B30000}"/>
    <cellStyle name="20% - Accent1 5 2 2 2 2 8 2" xfId="46123" xr:uid="{00000000-0005-0000-0000-000073B30000}"/>
    <cellStyle name="20% - Accent1 5 2 2 2 2 9" xfId="46124" xr:uid="{00000000-0005-0000-0000-000074B30000}"/>
    <cellStyle name="20% - Accent1 5 2 2 2 3" xfId="46125" xr:uid="{00000000-0005-0000-0000-000075B30000}"/>
    <cellStyle name="20% - Accent1 5 2 2 2 3 2" xfId="46126" xr:uid="{00000000-0005-0000-0000-000076B30000}"/>
    <cellStyle name="20% - Accent1 5 2 2 2 3 2 2" xfId="46127" xr:uid="{00000000-0005-0000-0000-000077B30000}"/>
    <cellStyle name="20% - Accent1 5 2 2 2 3 2 2 2" xfId="46128" xr:uid="{00000000-0005-0000-0000-000078B30000}"/>
    <cellStyle name="20% - Accent1 5 2 2 2 3 2 2 2 2" xfId="46129" xr:uid="{00000000-0005-0000-0000-000079B30000}"/>
    <cellStyle name="20% - Accent1 5 2 2 2 3 2 2 3" xfId="46130" xr:uid="{00000000-0005-0000-0000-00007AB30000}"/>
    <cellStyle name="20% - Accent1 5 2 2 2 3 2 3" xfId="46131" xr:uid="{00000000-0005-0000-0000-00007BB30000}"/>
    <cellStyle name="20% - Accent1 5 2 2 2 3 2 3 2" xfId="46132" xr:uid="{00000000-0005-0000-0000-00007CB30000}"/>
    <cellStyle name="20% - Accent1 5 2 2 2 3 2 4" xfId="46133" xr:uid="{00000000-0005-0000-0000-00007DB30000}"/>
    <cellStyle name="20% - Accent1 5 2 2 2 3 3" xfId="46134" xr:uid="{00000000-0005-0000-0000-00007EB30000}"/>
    <cellStyle name="20% - Accent1 5 2 2 2 3 3 2" xfId="46135" xr:uid="{00000000-0005-0000-0000-00007FB30000}"/>
    <cellStyle name="20% - Accent1 5 2 2 2 3 3 2 2" xfId="46136" xr:uid="{00000000-0005-0000-0000-000080B30000}"/>
    <cellStyle name="20% - Accent1 5 2 2 2 3 3 2 2 2" xfId="46137" xr:uid="{00000000-0005-0000-0000-000081B30000}"/>
    <cellStyle name="20% - Accent1 5 2 2 2 3 3 2 3" xfId="46138" xr:uid="{00000000-0005-0000-0000-000082B30000}"/>
    <cellStyle name="20% - Accent1 5 2 2 2 3 3 3" xfId="46139" xr:uid="{00000000-0005-0000-0000-000083B30000}"/>
    <cellStyle name="20% - Accent1 5 2 2 2 3 3 3 2" xfId="46140" xr:uid="{00000000-0005-0000-0000-000084B30000}"/>
    <cellStyle name="20% - Accent1 5 2 2 2 3 3 4" xfId="46141" xr:uid="{00000000-0005-0000-0000-000085B30000}"/>
    <cellStyle name="20% - Accent1 5 2 2 2 3 4" xfId="46142" xr:uid="{00000000-0005-0000-0000-000086B30000}"/>
    <cellStyle name="20% - Accent1 5 2 2 2 3 4 2" xfId="46143" xr:uid="{00000000-0005-0000-0000-000087B30000}"/>
    <cellStyle name="20% - Accent1 5 2 2 2 3 4 2 2" xfId="46144" xr:uid="{00000000-0005-0000-0000-000088B30000}"/>
    <cellStyle name="20% - Accent1 5 2 2 2 3 4 2 2 2" xfId="46145" xr:uid="{00000000-0005-0000-0000-000089B30000}"/>
    <cellStyle name="20% - Accent1 5 2 2 2 3 4 2 3" xfId="46146" xr:uid="{00000000-0005-0000-0000-00008AB30000}"/>
    <cellStyle name="20% - Accent1 5 2 2 2 3 4 3" xfId="46147" xr:uid="{00000000-0005-0000-0000-00008BB30000}"/>
    <cellStyle name="20% - Accent1 5 2 2 2 3 4 3 2" xfId="46148" xr:uid="{00000000-0005-0000-0000-00008CB30000}"/>
    <cellStyle name="20% - Accent1 5 2 2 2 3 4 4" xfId="46149" xr:uid="{00000000-0005-0000-0000-00008DB30000}"/>
    <cellStyle name="20% - Accent1 5 2 2 2 3 5" xfId="46150" xr:uid="{00000000-0005-0000-0000-00008EB30000}"/>
    <cellStyle name="20% - Accent1 5 2 2 2 3 5 2" xfId="46151" xr:uid="{00000000-0005-0000-0000-00008FB30000}"/>
    <cellStyle name="20% - Accent1 5 2 2 2 3 5 2 2" xfId="46152" xr:uid="{00000000-0005-0000-0000-000090B30000}"/>
    <cellStyle name="20% - Accent1 5 2 2 2 3 5 3" xfId="46153" xr:uid="{00000000-0005-0000-0000-000091B30000}"/>
    <cellStyle name="20% - Accent1 5 2 2 2 3 6" xfId="46154" xr:uid="{00000000-0005-0000-0000-000092B30000}"/>
    <cellStyle name="20% - Accent1 5 2 2 2 3 6 2" xfId="46155" xr:uid="{00000000-0005-0000-0000-000093B30000}"/>
    <cellStyle name="20% - Accent1 5 2 2 2 3 6 2 2" xfId="46156" xr:uid="{00000000-0005-0000-0000-000094B30000}"/>
    <cellStyle name="20% - Accent1 5 2 2 2 3 6 3" xfId="46157" xr:uid="{00000000-0005-0000-0000-000095B30000}"/>
    <cellStyle name="20% - Accent1 5 2 2 2 3 7" xfId="46158" xr:uid="{00000000-0005-0000-0000-000096B30000}"/>
    <cellStyle name="20% - Accent1 5 2 2 2 3 7 2" xfId="46159" xr:uid="{00000000-0005-0000-0000-000097B30000}"/>
    <cellStyle name="20% - Accent1 5 2 2 2 3 8" xfId="46160" xr:uid="{00000000-0005-0000-0000-000098B30000}"/>
    <cellStyle name="20% - Accent1 5 2 2 2 3 8 2" xfId="46161" xr:uid="{00000000-0005-0000-0000-000099B30000}"/>
    <cellStyle name="20% - Accent1 5 2 2 2 3 9" xfId="46162" xr:uid="{00000000-0005-0000-0000-00009AB30000}"/>
    <cellStyle name="20% - Accent1 5 2 2 2 4" xfId="46163" xr:uid="{00000000-0005-0000-0000-00009BB30000}"/>
    <cellStyle name="20% - Accent1 5 2 2 2 4 2" xfId="46164" xr:uid="{00000000-0005-0000-0000-00009CB30000}"/>
    <cellStyle name="20% - Accent1 5 2 2 2 4 2 2" xfId="46165" xr:uid="{00000000-0005-0000-0000-00009DB30000}"/>
    <cellStyle name="20% - Accent1 5 2 2 2 4 2 2 2" xfId="46166" xr:uid="{00000000-0005-0000-0000-00009EB30000}"/>
    <cellStyle name="20% - Accent1 5 2 2 2 4 2 3" xfId="46167" xr:uid="{00000000-0005-0000-0000-00009FB30000}"/>
    <cellStyle name="20% - Accent1 5 2 2 2 4 3" xfId="46168" xr:uid="{00000000-0005-0000-0000-0000A0B30000}"/>
    <cellStyle name="20% - Accent1 5 2 2 2 4 3 2" xfId="46169" xr:uid="{00000000-0005-0000-0000-0000A1B30000}"/>
    <cellStyle name="20% - Accent1 5 2 2 2 4 4" xfId="46170" xr:uid="{00000000-0005-0000-0000-0000A2B30000}"/>
    <cellStyle name="20% - Accent1 5 2 2 2 5" xfId="46171" xr:uid="{00000000-0005-0000-0000-0000A3B30000}"/>
    <cellStyle name="20% - Accent1 5 2 2 2 5 2" xfId="46172" xr:uid="{00000000-0005-0000-0000-0000A4B30000}"/>
    <cellStyle name="20% - Accent1 5 2 2 2 5 2 2" xfId="46173" xr:uid="{00000000-0005-0000-0000-0000A5B30000}"/>
    <cellStyle name="20% - Accent1 5 2 2 2 5 2 2 2" xfId="46174" xr:uid="{00000000-0005-0000-0000-0000A6B30000}"/>
    <cellStyle name="20% - Accent1 5 2 2 2 5 2 3" xfId="46175" xr:uid="{00000000-0005-0000-0000-0000A7B30000}"/>
    <cellStyle name="20% - Accent1 5 2 2 2 5 3" xfId="46176" xr:uid="{00000000-0005-0000-0000-0000A8B30000}"/>
    <cellStyle name="20% - Accent1 5 2 2 2 5 3 2" xfId="46177" xr:uid="{00000000-0005-0000-0000-0000A9B30000}"/>
    <cellStyle name="20% - Accent1 5 2 2 2 5 4" xfId="46178" xr:uid="{00000000-0005-0000-0000-0000AAB30000}"/>
    <cellStyle name="20% - Accent1 5 2 2 2 6" xfId="46179" xr:uid="{00000000-0005-0000-0000-0000ABB30000}"/>
    <cellStyle name="20% - Accent1 5 2 2 2 6 2" xfId="46180" xr:uid="{00000000-0005-0000-0000-0000ACB30000}"/>
    <cellStyle name="20% - Accent1 5 2 2 2 6 2 2" xfId="46181" xr:uid="{00000000-0005-0000-0000-0000ADB30000}"/>
    <cellStyle name="20% - Accent1 5 2 2 2 6 2 2 2" xfId="46182" xr:uid="{00000000-0005-0000-0000-0000AEB30000}"/>
    <cellStyle name="20% - Accent1 5 2 2 2 6 2 3" xfId="46183" xr:uid="{00000000-0005-0000-0000-0000AFB30000}"/>
    <cellStyle name="20% - Accent1 5 2 2 2 6 3" xfId="46184" xr:uid="{00000000-0005-0000-0000-0000B0B30000}"/>
    <cellStyle name="20% - Accent1 5 2 2 2 6 3 2" xfId="46185" xr:uid="{00000000-0005-0000-0000-0000B1B30000}"/>
    <cellStyle name="20% - Accent1 5 2 2 2 6 4" xfId="46186" xr:uid="{00000000-0005-0000-0000-0000B2B30000}"/>
    <cellStyle name="20% - Accent1 5 2 2 2 7" xfId="46187" xr:uid="{00000000-0005-0000-0000-0000B3B30000}"/>
    <cellStyle name="20% - Accent1 5 2 2 2 7 2" xfId="46188" xr:uid="{00000000-0005-0000-0000-0000B4B30000}"/>
    <cellStyle name="20% - Accent1 5 2 2 2 7 2 2" xfId="46189" xr:uid="{00000000-0005-0000-0000-0000B5B30000}"/>
    <cellStyle name="20% - Accent1 5 2 2 2 7 3" xfId="46190" xr:uid="{00000000-0005-0000-0000-0000B6B30000}"/>
    <cellStyle name="20% - Accent1 5 2 2 2 8" xfId="46191" xr:uid="{00000000-0005-0000-0000-0000B7B30000}"/>
    <cellStyle name="20% - Accent1 5 2 2 2 8 2" xfId="46192" xr:uid="{00000000-0005-0000-0000-0000B8B30000}"/>
    <cellStyle name="20% - Accent1 5 2 2 2 8 2 2" xfId="46193" xr:uid="{00000000-0005-0000-0000-0000B9B30000}"/>
    <cellStyle name="20% - Accent1 5 2 2 2 8 3" xfId="46194" xr:uid="{00000000-0005-0000-0000-0000BAB30000}"/>
    <cellStyle name="20% - Accent1 5 2 2 2 9" xfId="46195" xr:uid="{00000000-0005-0000-0000-0000BBB30000}"/>
    <cellStyle name="20% - Accent1 5 2 2 2 9 2" xfId="46196" xr:uid="{00000000-0005-0000-0000-0000BCB30000}"/>
    <cellStyle name="20% - Accent1 5 2 2 3" xfId="46197" xr:uid="{00000000-0005-0000-0000-0000BDB30000}"/>
    <cellStyle name="20% - Accent1 5 2 2 3 10" xfId="46198" xr:uid="{00000000-0005-0000-0000-0000BEB30000}"/>
    <cellStyle name="20% - Accent1 5 2 2 3 10 2" xfId="46199" xr:uid="{00000000-0005-0000-0000-0000BFB30000}"/>
    <cellStyle name="20% - Accent1 5 2 2 3 11" xfId="46200" xr:uid="{00000000-0005-0000-0000-0000C0B30000}"/>
    <cellStyle name="20% - Accent1 5 2 2 3 2" xfId="46201" xr:uid="{00000000-0005-0000-0000-0000C1B30000}"/>
    <cellStyle name="20% - Accent1 5 2 2 3 2 2" xfId="46202" xr:uid="{00000000-0005-0000-0000-0000C2B30000}"/>
    <cellStyle name="20% - Accent1 5 2 2 3 2 2 2" xfId="46203" xr:uid="{00000000-0005-0000-0000-0000C3B30000}"/>
    <cellStyle name="20% - Accent1 5 2 2 3 2 2 2 2" xfId="46204" xr:uid="{00000000-0005-0000-0000-0000C4B30000}"/>
    <cellStyle name="20% - Accent1 5 2 2 3 2 2 2 2 2" xfId="46205" xr:uid="{00000000-0005-0000-0000-0000C5B30000}"/>
    <cellStyle name="20% - Accent1 5 2 2 3 2 2 2 3" xfId="46206" xr:uid="{00000000-0005-0000-0000-0000C6B30000}"/>
    <cellStyle name="20% - Accent1 5 2 2 3 2 2 3" xfId="46207" xr:uid="{00000000-0005-0000-0000-0000C7B30000}"/>
    <cellStyle name="20% - Accent1 5 2 2 3 2 2 3 2" xfId="46208" xr:uid="{00000000-0005-0000-0000-0000C8B30000}"/>
    <cellStyle name="20% - Accent1 5 2 2 3 2 2 4" xfId="46209" xr:uid="{00000000-0005-0000-0000-0000C9B30000}"/>
    <cellStyle name="20% - Accent1 5 2 2 3 2 3" xfId="46210" xr:uid="{00000000-0005-0000-0000-0000CAB30000}"/>
    <cellStyle name="20% - Accent1 5 2 2 3 2 3 2" xfId="46211" xr:uid="{00000000-0005-0000-0000-0000CBB30000}"/>
    <cellStyle name="20% - Accent1 5 2 2 3 2 3 2 2" xfId="46212" xr:uid="{00000000-0005-0000-0000-0000CCB30000}"/>
    <cellStyle name="20% - Accent1 5 2 2 3 2 3 2 2 2" xfId="46213" xr:uid="{00000000-0005-0000-0000-0000CDB30000}"/>
    <cellStyle name="20% - Accent1 5 2 2 3 2 3 2 3" xfId="46214" xr:uid="{00000000-0005-0000-0000-0000CEB30000}"/>
    <cellStyle name="20% - Accent1 5 2 2 3 2 3 3" xfId="46215" xr:uid="{00000000-0005-0000-0000-0000CFB30000}"/>
    <cellStyle name="20% - Accent1 5 2 2 3 2 3 3 2" xfId="46216" xr:uid="{00000000-0005-0000-0000-0000D0B30000}"/>
    <cellStyle name="20% - Accent1 5 2 2 3 2 3 4" xfId="46217" xr:uid="{00000000-0005-0000-0000-0000D1B30000}"/>
    <cellStyle name="20% - Accent1 5 2 2 3 2 4" xfId="46218" xr:uid="{00000000-0005-0000-0000-0000D2B30000}"/>
    <cellStyle name="20% - Accent1 5 2 2 3 2 4 2" xfId="46219" xr:uid="{00000000-0005-0000-0000-0000D3B30000}"/>
    <cellStyle name="20% - Accent1 5 2 2 3 2 4 2 2" xfId="46220" xr:uid="{00000000-0005-0000-0000-0000D4B30000}"/>
    <cellStyle name="20% - Accent1 5 2 2 3 2 4 2 2 2" xfId="46221" xr:uid="{00000000-0005-0000-0000-0000D5B30000}"/>
    <cellStyle name="20% - Accent1 5 2 2 3 2 4 2 3" xfId="46222" xr:uid="{00000000-0005-0000-0000-0000D6B30000}"/>
    <cellStyle name="20% - Accent1 5 2 2 3 2 4 3" xfId="46223" xr:uid="{00000000-0005-0000-0000-0000D7B30000}"/>
    <cellStyle name="20% - Accent1 5 2 2 3 2 4 3 2" xfId="46224" xr:uid="{00000000-0005-0000-0000-0000D8B30000}"/>
    <cellStyle name="20% - Accent1 5 2 2 3 2 4 4" xfId="46225" xr:uid="{00000000-0005-0000-0000-0000D9B30000}"/>
    <cellStyle name="20% - Accent1 5 2 2 3 2 5" xfId="46226" xr:uid="{00000000-0005-0000-0000-0000DAB30000}"/>
    <cellStyle name="20% - Accent1 5 2 2 3 2 5 2" xfId="46227" xr:uid="{00000000-0005-0000-0000-0000DBB30000}"/>
    <cellStyle name="20% - Accent1 5 2 2 3 2 5 2 2" xfId="46228" xr:uid="{00000000-0005-0000-0000-0000DCB30000}"/>
    <cellStyle name="20% - Accent1 5 2 2 3 2 5 3" xfId="46229" xr:uid="{00000000-0005-0000-0000-0000DDB30000}"/>
    <cellStyle name="20% - Accent1 5 2 2 3 2 6" xfId="46230" xr:uid="{00000000-0005-0000-0000-0000DEB30000}"/>
    <cellStyle name="20% - Accent1 5 2 2 3 2 6 2" xfId="46231" xr:uid="{00000000-0005-0000-0000-0000DFB30000}"/>
    <cellStyle name="20% - Accent1 5 2 2 3 2 6 2 2" xfId="46232" xr:uid="{00000000-0005-0000-0000-0000E0B30000}"/>
    <cellStyle name="20% - Accent1 5 2 2 3 2 6 3" xfId="46233" xr:uid="{00000000-0005-0000-0000-0000E1B30000}"/>
    <cellStyle name="20% - Accent1 5 2 2 3 2 7" xfId="46234" xr:uid="{00000000-0005-0000-0000-0000E2B30000}"/>
    <cellStyle name="20% - Accent1 5 2 2 3 2 7 2" xfId="46235" xr:uid="{00000000-0005-0000-0000-0000E3B30000}"/>
    <cellStyle name="20% - Accent1 5 2 2 3 2 8" xfId="46236" xr:uid="{00000000-0005-0000-0000-0000E4B30000}"/>
    <cellStyle name="20% - Accent1 5 2 2 3 2 8 2" xfId="46237" xr:uid="{00000000-0005-0000-0000-0000E5B30000}"/>
    <cellStyle name="20% - Accent1 5 2 2 3 2 9" xfId="46238" xr:uid="{00000000-0005-0000-0000-0000E6B30000}"/>
    <cellStyle name="20% - Accent1 5 2 2 3 3" xfId="46239" xr:uid="{00000000-0005-0000-0000-0000E7B30000}"/>
    <cellStyle name="20% - Accent1 5 2 2 3 3 2" xfId="46240" xr:uid="{00000000-0005-0000-0000-0000E8B30000}"/>
    <cellStyle name="20% - Accent1 5 2 2 3 3 2 2" xfId="46241" xr:uid="{00000000-0005-0000-0000-0000E9B30000}"/>
    <cellStyle name="20% - Accent1 5 2 2 3 3 2 2 2" xfId="46242" xr:uid="{00000000-0005-0000-0000-0000EAB30000}"/>
    <cellStyle name="20% - Accent1 5 2 2 3 3 2 2 2 2" xfId="46243" xr:uid="{00000000-0005-0000-0000-0000EBB30000}"/>
    <cellStyle name="20% - Accent1 5 2 2 3 3 2 2 3" xfId="46244" xr:uid="{00000000-0005-0000-0000-0000ECB30000}"/>
    <cellStyle name="20% - Accent1 5 2 2 3 3 2 3" xfId="46245" xr:uid="{00000000-0005-0000-0000-0000EDB30000}"/>
    <cellStyle name="20% - Accent1 5 2 2 3 3 2 3 2" xfId="46246" xr:uid="{00000000-0005-0000-0000-0000EEB30000}"/>
    <cellStyle name="20% - Accent1 5 2 2 3 3 2 4" xfId="46247" xr:uid="{00000000-0005-0000-0000-0000EFB30000}"/>
    <cellStyle name="20% - Accent1 5 2 2 3 3 3" xfId="46248" xr:uid="{00000000-0005-0000-0000-0000F0B30000}"/>
    <cellStyle name="20% - Accent1 5 2 2 3 3 3 2" xfId="46249" xr:uid="{00000000-0005-0000-0000-0000F1B30000}"/>
    <cellStyle name="20% - Accent1 5 2 2 3 3 3 2 2" xfId="46250" xr:uid="{00000000-0005-0000-0000-0000F2B30000}"/>
    <cellStyle name="20% - Accent1 5 2 2 3 3 3 2 2 2" xfId="46251" xr:uid="{00000000-0005-0000-0000-0000F3B30000}"/>
    <cellStyle name="20% - Accent1 5 2 2 3 3 3 2 3" xfId="46252" xr:uid="{00000000-0005-0000-0000-0000F4B30000}"/>
    <cellStyle name="20% - Accent1 5 2 2 3 3 3 3" xfId="46253" xr:uid="{00000000-0005-0000-0000-0000F5B30000}"/>
    <cellStyle name="20% - Accent1 5 2 2 3 3 3 3 2" xfId="46254" xr:uid="{00000000-0005-0000-0000-0000F6B30000}"/>
    <cellStyle name="20% - Accent1 5 2 2 3 3 3 4" xfId="46255" xr:uid="{00000000-0005-0000-0000-0000F7B30000}"/>
    <cellStyle name="20% - Accent1 5 2 2 3 3 4" xfId="46256" xr:uid="{00000000-0005-0000-0000-0000F8B30000}"/>
    <cellStyle name="20% - Accent1 5 2 2 3 3 4 2" xfId="46257" xr:uid="{00000000-0005-0000-0000-0000F9B30000}"/>
    <cellStyle name="20% - Accent1 5 2 2 3 3 4 2 2" xfId="46258" xr:uid="{00000000-0005-0000-0000-0000FAB30000}"/>
    <cellStyle name="20% - Accent1 5 2 2 3 3 4 2 2 2" xfId="46259" xr:uid="{00000000-0005-0000-0000-0000FBB30000}"/>
    <cellStyle name="20% - Accent1 5 2 2 3 3 4 2 3" xfId="46260" xr:uid="{00000000-0005-0000-0000-0000FCB30000}"/>
    <cellStyle name="20% - Accent1 5 2 2 3 3 4 3" xfId="46261" xr:uid="{00000000-0005-0000-0000-0000FDB30000}"/>
    <cellStyle name="20% - Accent1 5 2 2 3 3 4 3 2" xfId="46262" xr:uid="{00000000-0005-0000-0000-0000FEB30000}"/>
    <cellStyle name="20% - Accent1 5 2 2 3 3 4 4" xfId="46263" xr:uid="{00000000-0005-0000-0000-0000FFB30000}"/>
    <cellStyle name="20% - Accent1 5 2 2 3 3 5" xfId="46264" xr:uid="{00000000-0005-0000-0000-000000B40000}"/>
    <cellStyle name="20% - Accent1 5 2 2 3 3 5 2" xfId="46265" xr:uid="{00000000-0005-0000-0000-000001B40000}"/>
    <cellStyle name="20% - Accent1 5 2 2 3 3 5 2 2" xfId="46266" xr:uid="{00000000-0005-0000-0000-000002B40000}"/>
    <cellStyle name="20% - Accent1 5 2 2 3 3 5 3" xfId="46267" xr:uid="{00000000-0005-0000-0000-000003B40000}"/>
    <cellStyle name="20% - Accent1 5 2 2 3 3 6" xfId="46268" xr:uid="{00000000-0005-0000-0000-000004B40000}"/>
    <cellStyle name="20% - Accent1 5 2 2 3 3 6 2" xfId="46269" xr:uid="{00000000-0005-0000-0000-000005B40000}"/>
    <cellStyle name="20% - Accent1 5 2 2 3 3 6 2 2" xfId="46270" xr:uid="{00000000-0005-0000-0000-000006B40000}"/>
    <cellStyle name="20% - Accent1 5 2 2 3 3 6 3" xfId="46271" xr:uid="{00000000-0005-0000-0000-000007B40000}"/>
    <cellStyle name="20% - Accent1 5 2 2 3 3 7" xfId="46272" xr:uid="{00000000-0005-0000-0000-000008B40000}"/>
    <cellStyle name="20% - Accent1 5 2 2 3 3 7 2" xfId="46273" xr:uid="{00000000-0005-0000-0000-000009B40000}"/>
    <cellStyle name="20% - Accent1 5 2 2 3 3 8" xfId="46274" xr:uid="{00000000-0005-0000-0000-00000AB40000}"/>
    <cellStyle name="20% - Accent1 5 2 2 3 3 8 2" xfId="46275" xr:uid="{00000000-0005-0000-0000-00000BB40000}"/>
    <cellStyle name="20% - Accent1 5 2 2 3 3 9" xfId="46276" xr:uid="{00000000-0005-0000-0000-00000CB40000}"/>
    <cellStyle name="20% - Accent1 5 2 2 3 4" xfId="46277" xr:uid="{00000000-0005-0000-0000-00000DB40000}"/>
    <cellStyle name="20% - Accent1 5 2 2 3 4 2" xfId="46278" xr:uid="{00000000-0005-0000-0000-00000EB40000}"/>
    <cellStyle name="20% - Accent1 5 2 2 3 4 2 2" xfId="46279" xr:uid="{00000000-0005-0000-0000-00000FB40000}"/>
    <cellStyle name="20% - Accent1 5 2 2 3 4 2 2 2" xfId="46280" xr:uid="{00000000-0005-0000-0000-000010B40000}"/>
    <cellStyle name="20% - Accent1 5 2 2 3 4 2 3" xfId="46281" xr:uid="{00000000-0005-0000-0000-000011B40000}"/>
    <cellStyle name="20% - Accent1 5 2 2 3 4 3" xfId="46282" xr:uid="{00000000-0005-0000-0000-000012B40000}"/>
    <cellStyle name="20% - Accent1 5 2 2 3 4 3 2" xfId="46283" xr:uid="{00000000-0005-0000-0000-000013B40000}"/>
    <cellStyle name="20% - Accent1 5 2 2 3 4 4" xfId="46284" xr:uid="{00000000-0005-0000-0000-000014B40000}"/>
    <cellStyle name="20% - Accent1 5 2 2 3 5" xfId="46285" xr:uid="{00000000-0005-0000-0000-000015B40000}"/>
    <cellStyle name="20% - Accent1 5 2 2 3 5 2" xfId="46286" xr:uid="{00000000-0005-0000-0000-000016B40000}"/>
    <cellStyle name="20% - Accent1 5 2 2 3 5 2 2" xfId="46287" xr:uid="{00000000-0005-0000-0000-000017B40000}"/>
    <cellStyle name="20% - Accent1 5 2 2 3 5 2 2 2" xfId="46288" xr:uid="{00000000-0005-0000-0000-000018B40000}"/>
    <cellStyle name="20% - Accent1 5 2 2 3 5 2 3" xfId="46289" xr:uid="{00000000-0005-0000-0000-000019B40000}"/>
    <cellStyle name="20% - Accent1 5 2 2 3 5 3" xfId="46290" xr:uid="{00000000-0005-0000-0000-00001AB40000}"/>
    <cellStyle name="20% - Accent1 5 2 2 3 5 3 2" xfId="46291" xr:uid="{00000000-0005-0000-0000-00001BB40000}"/>
    <cellStyle name="20% - Accent1 5 2 2 3 5 4" xfId="46292" xr:uid="{00000000-0005-0000-0000-00001CB40000}"/>
    <cellStyle name="20% - Accent1 5 2 2 3 6" xfId="46293" xr:uid="{00000000-0005-0000-0000-00001DB40000}"/>
    <cellStyle name="20% - Accent1 5 2 2 3 6 2" xfId="46294" xr:uid="{00000000-0005-0000-0000-00001EB40000}"/>
    <cellStyle name="20% - Accent1 5 2 2 3 6 2 2" xfId="46295" xr:uid="{00000000-0005-0000-0000-00001FB40000}"/>
    <cellStyle name="20% - Accent1 5 2 2 3 6 2 2 2" xfId="46296" xr:uid="{00000000-0005-0000-0000-000020B40000}"/>
    <cellStyle name="20% - Accent1 5 2 2 3 6 2 3" xfId="46297" xr:uid="{00000000-0005-0000-0000-000021B40000}"/>
    <cellStyle name="20% - Accent1 5 2 2 3 6 3" xfId="46298" xr:uid="{00000000-0005-0000-0000-000022B40000}"/>
    <cellStyle name="20% - Accent1 5 2 2 3 6 3 2" xfId="46299" xr:uid="{00000000-0005-0000-0000-000023B40000}"/>
    <cellStyle name="20% - Accent1 5 2 2 3 6 4" xfId="46300" xr:uid="{00000000-0005-0000-0000-000024B40000}"/>
    <cellStyle name="20% - Accent1 5 2 2 3 7" xfId="46301" xr:uid="{00000000-0005-0000-0000-000025B40000}"/>
    <cellStyle name="20% - Accent1 5 2 2 3 7 2" xfId="46302" xr:uid="{00000000-0005-0000-0000-000026B40000}"/>
    <cellStyle name="20% - Accent1 5 2 2 3 7 2 2" xfId="46303" xr:uid="{00000000-0005-0000-0000-000027B40000}"/>
    <cellStyle name="20% - Accent1 5 2 2 3 7 3" xfId="46304" xr:uid="{00000000-0005-0000-0000-000028B40000}"/>
    <cellStyle name="20% - Accent1 5 2 2 3 8" xfId="46305" xr:uid="{00000000-0005-0000-0000-000029B40000}"/>
    <cellStyle name="20% - Accent1 5 2 2 3 8 2" xfId="46306" xr:uid="{00000000-0005-0000-0000-00002AB40000}"/>
    <cellStyle name="20% - Accent1 5 2 2 3 8 2 2" xfId="46307" xr:uid="{00000000-0005-0000-0000-00002BB40000}"/>
    <cellStyle name="20% - Accent1 5 2 2 3 8 3" xfId="46308" xr:uid="{00000000-0005-0000-0000-00002CB40000}"/>
    <cellStyle name="20% - Accent1 5 2 2 3 9" xfId="46309" xr:uid="{00000000-0005-0000-0000-00002DB40000}"/>
    <cellStyle name="20% - Accent1 5 2 2 3 9 2" xfId="46310" xr:uid="{00000000-0005-0000-0000-00002EB40000}"/>
    <cellStyle name="20% - Accent1 5 2 2 4" xfId="46311" xr:uid="{00000000-0005-0000-0000-00002FB40000}"/>
    <cellStyle name="20% - Accent1 5 2 2 4 10" xfId="46312" xr:uid="{00000000-0005-0000-0000-000030B40000}"/>
    <cellStyle name="20% - Accent1 5 2 2 4 10 2" xfId="46313" xr:uid="{00000000-0005-0000-0000-000031B40000}"/>
    <cellStyle name="20% - Accent1 5 2 2 4 11" xfId="46314" xr:uid="{00000000-0005-0000-0000-000032B40000}"/>
    <cellStyle name="20% - Accent1 5 2 2 4 2" xfId="46315" xr:uid="{00000000-0005-0000-0000-000033B40000}"/>
    <cellStyle name="20% - Accent1 5 2 2 4 2 2" xfId="46316" xr:uid="{00000000-0005-0000-0000-000034B40000}"/>
    <cellStyle name="20% - Accent1 5 2 2 4 2 2 2" xfId="46317" xr:uid="{00000000-0005-0000-0000-000035B40000}"/>
    <cellStyle name="20% - Accent1 5 2 2 4 2 2 2 2" xfId="46318" xr:uid="{00000000-0005-0000-0000-000036B40000}"/>
    <cellStyle name="20% - Accent1 5 2 2 4 2 2 2 2 2" xfId="46319" xr:uid="{00000000-0005-0000-0000-000037B40000}"/>
    <cellStyle name="20% - Accent1 5 2 2 4 2 2 2 3" xfId="46320" xr:uid="{00000000-0005-0000-0000-000038B40000}"/>
    <cellStyle name="20% - Accent1 5 2 2 4 2 2 3" xfId="46321" xr:uid="{00000000-0005-0000-0000-000039B40000}"/>
    <cellStyle name="20% - Accent1 5 2 2 4 2 2 3 2" xfId="46322" xr:uid="{00000000-0005-0000-0000-00003AB40000}"/>
    <cellStyle name="20% - Accent1 5 2 2 4 2 2 4" xfId="46323" xr:uid="{00000000-0005-0000-0000-00003BB40000}"/>
    <cellStyle name="20% - Accent1 5 2 2 4 2 3" xfId="46324" xr:uid="{00000000-0005-0000-0000-00003CB40000}"/>
    <cellStyle name="20% - Accent1 5 2 2 4 2 3 2" xfId="46325" xr:uid="{00000000-0005-0000-0000-00003DB40000}"/>
    <cellStyle name="20% - Accent1 5 2 2 4 2 3 2 2" xfId="46326" xr:uid="{00000000-0005-0000-0000-00003EB40000}"/>
    <cellStyle name="20% - Accent1 5 2 2 4 2 3 2 2 2" xfId="46327" xr:uid="{00000000-0005-0000-0000-00003FB40000}"/>
    <cellStyle name="20% - Accent1 5 2 2 4 2 3 2 3" xfId="46328" xr:uid="{00000000-0005-0000-0000-000040B40000}"/>
    <cellStyle name="20% - Accent1 5 2 2 4 2 3 3" xfId="46329" xr:uid="{00000000-0005-0000-0000-000041B40000}"/>
    <cellStyle name="20% - Accent1 5 2 2 4 2 3 3 2" xfId="46330" xr:uid="{00000000-0005-0000-0000-000042B40000}"/>
    <cellStyle name="20% - Accent1 5 2 2 4 2 3 4" xfId="46331" xr:uid="{00000000-0005-0000-0000-000043B40000}"/>
    <cellStyle name="20% - Accent1 5 2 2 4 2 4" xfId="46332" xr:uid="{00000000-0005-0000-0000-000044B40000}"/>
    <cellStyle name="20% - Accent1 5 2 2 4 2 4 2" xfId="46333" xr:uid="{00000000-0005-0000-0000-000045B40000}"/>
    <cellStyle name="20% - Accent1 5 2 2 4 2 4 2 2" xfId="46334" xr:uid="{00000000-0005-0000-0000-000046B40000}"/>
    <cellStyle name="20% - Accent1 5 2 2 4 2 4 2 2 2" xfId="46335" xr:uid="{00000000-0005-0000-0000-000047B40000}"/>
    <cellStyle name="20% - Accent1 5 2 2 4 2 4 2 3" xfId="46336" xr:uid="{00000000-0005-0000-0000-000048B40000}"/>
    <cellStyle name="20% - Accent1 5 2 2 4 2 4 3" xfId="46337" xr:uid="{00000000-0005-0000-0000-000049B40000}"/>
    <cellStyle name="20% - Accent1 5 2 2 4 2 4 3 2" xfId="46338" xr:uid="{00000000-0005-0000-0000-00004AB40000}"/>
    <cellStyle name="20% - Accent1 5 2 2 4 2 4 4" xfId="46339" xr:uid="{00000000-0005-0000-0000-00004BB40000}"/>
    <cellStyle name="20% - Accent1 5 2 2 4 2 5" xfId="46340" xr:uid="{00000000-0005-0000-0000-00004CB40000}"/>
    <cellStyle name="20% - Accent1 5 2 2 4 2 5 2" xfId="46341" xr:uid="{00000000-0005-0000-0000-00004DB40000}"/>
    <cellStyle name="20% - Accent1 5 2 2 4 2 5 2 2" xfId="46342" xr:uid="{00000000-0005-0000-0000-00004EB40000}"/>
    <cellStyle name="20% - Accent1 5 2 2 4 2 5 3" xfId="46343" xr:uid="{00000000-0005-0000-0000-00004FB40000}"/>
    <cellStyle name="20% - Accent1 5 2 2 4 2 6" xfId="46344" xr:uid="{00000000-0005-0000-0000-000050B40000}"/>
    <cellStyle name="20% - Accent1 5 2 2 4 2 6 2" xfId="46345" xr:uid="{00000000-0005-0000-0000-000051B40000}"/>
    <cellStyle name="20% - Accent1 5 2 2 4 2 6 2 2" xfId="46346" xr:uid="{00000000-0005-0000-0000-000052B40000}"/>
    <cellStyle name="20% - Accent1 5 2 2 4 2 6 3" xfId="46347" xr:uid="{00000000-0005-0000-0000-000053B40000}"/>
    <cellStyle name="20% - Accent1 5 2 2 4 2 7" xfId="46348" xr:uid="{00000000-0005-0000-0000-000054B40000}"/>
    <cellStyle name="20% - Accent1 5 2 2 4 2 7 2" xfId="46349" xr:uid="{00000000-0005-0000-0000-000055B40000}"/>
    <cellStyle name="20% - Accent1 5 2 2 4 2 8" xfId="46350" xr:uid="{00000000-0005-0000-0000-000056B40000}"/>
    <cellStyle name="20% - Accent1 5 2 2 4 2 8 2" xfId="46351" xr:uid="{00000000-0005-0000-0000-000057B40000}"/>
    <cellStyle name="20% - Accent1 5 2 2 4 2 9" xfId="46352" xr:uid="{00000000-0005-0000-0000-000058B40000}"/>
    <cellStyle name="20% - Accent1 5 2 2 4 3" xfId="46353" xr:uid="{00000000-0005-0000-0000-000059B40000}"/>
    <cellStyle name="20% - Accent1 5 2 2 4 3 2" xfId="46354" xr:uid="{00000000-0005-0000-0000-00005AB40000}"/>
    <cellStyle name="20% - Accent1 5 2 2 4 3 2 2" xfId="46355" xr:uid="{00000000-0005-0000-0000-00005BB40000}"/>
    <cellStyle name="20% - Accent1 5 2 2 4 3 2 2 2" xfId="46356" xr:uid="{00000000-0005-0000-0000-00005CB40000}"/>
    <cellStyle name="20% - Accent1 5 2 2 4 3 2 2 2 2" xfId="46357" xr:uid="{00000000-0005-0000-0000-00005DB40000}"/>
    <cellStyle name="20% - Accent1 5 2 2 4 3 2 2 3" xfId="46358" xr:uid="{00000000-0005-0000-0000-00005EB40000}"/>
    <cellStyle name="20% - Accent1 5 2 2 4 3 2 3" xfId="46359" xr:uid="{00000000-0005-0000-0000-00005FB40000}"/>
    <cellStyle name="20% - Accent1 5 2 2 4 3 2 3 2" xfId="46360" xr:uid="{00000000-0005-0000-0000-000060B40000}"/>
    <cellStyle name="20% - Accent1 5 2 2 4 3 2 4" xfId="46361" xr:uid="{00000000-0005-0000-0000-000061B40000}"/>
    <cellStyle name="20% - Accent1 5 2 2 4 3 3" xfId="46362" xr:uid="{00000000-0005-0000-0000-000062B40000}"/>
    <cellStyle name="20% - Accent1 5 2 2 4 3 3 2" xfId="46363" xr:uid="{00000000-0005-0000-0000-000063B40000}"/>
    <cellStyle name="20% - Accent1 5 2 2 4 3 3 2 2" xfId="46364" xr:uid="{00000000-0005-0000-0000-000064B40000}"/>
    <cellStyle name="20% - Accent1 5 2 2 4 3 3 2 2 2" xfId="46365" xr:uid="{00000000-0005-0000-0000-000065B40000}"/>
    <cellStyle name="20% - Accent1 5 2 2 4 3 3 2 3" xfId="46366" xr:uid="{00000000-0005-0000-0000-000066B40000}"/>
    <cellStyle name="20% - Accent1 5 2 2 4 3 3 3" xfId="46367" xr:uid="{00000000-0005-0000-0000-000067B40000}"/>
    <cellStyle name="20% - Accent1 5 2 2 4 3 3 3 2" xfId="46368" xr:uid="{00000000-0005-0000-0000-000068B40000}"/>
    <cellStyle name="20% - Accent1 5 2 2 4 3 3 4" xfId="46369" xr:uid="{00000000-0005-0000-0000-000069B40000}"/>
    <cellStyle name="20% - Accent1 5 2 2 4 3 4" xfId="46370" xr:uid="{00000000-0005-0000-0000-00006AB40000}"/>
    <cellStyle name="20% - Accent1 5 2 2 4 3 4 2" xfId="46371" xr:uid="{00000000-0005-0000-0000-00006BB40000}"/>
    <cellStyle name="20% - Accent1 5 2 2 4 3 4 2 2" xfId="46372" xr:uid="{00000000-0005-0000-0000-00006CB40000}"/>
    <cellStyle name="20% - Accent1 5 2 2 4 3 4 2 2 2" xfId="46373" xr:uid="{00000000-0005-0000-0000-00006DB40000}"/>
    <cellStyle name="20% - Accent1 5 2 2 4 3 4 2 3" xfId="46374" xr:uid="{00000000-0005-0000-0000-00006EB40000}"/>
    <cellStyle name="20% - Accent1 5 2 2 4 3 4 3" xfId="46375" xr:uid="{00000000-0005-0000-0000-00006FB40000}"/>
    <cellStyle name="20% - Accent1 5 2 2 4 3 4 3 2" xfId="46376" xr:uid="{00000000-0005-0000-0000-000070B40000}"/>
    <cellStyle name="20% - Accent1 5 2 2 4 3 4 4" xfId="46377" xr:uid="{00000000-0005-0000-0000-000071B40000}"/>
    <cellStyle name="20% - Accent1 5 2 2 4 3 5" xfId="46378" xr:uid="{00000000-0005-0000-0000-000072B40000}"/>
    <cellStyle name="20% - Accent1 5 2 2 4 3 5 2" xfId="46379" xr:uid="{00000000-0005-0000-0000-000073B40000}"/>
    <cellStyle name="20% - Accent1 5 2 2 4 3 5 2 2" xfId="46380" xr:uid="{00000000-0005-0000-0000-000074B40000}"/>
    <cellStyle name="20% - Accent1 5 2 2 4 3 5 3" xfId="46381" xr:uid="{00000000-0005-0000-0000-000075B40000}"/>
    <cellStyle name="20% - Accent1 5 2 2 4 3 6" xfId="46382" xr:uid="{00000000-0005-0000-0000-000076B40000}"/>
    <cellStyle name="20% - Accent1 5 2 2 4 3 6 2" xfId="46383" xr:uid="{00000000-0005-0000-0000-000077B40000}"/>
    <cellStyle name="20% - Accent1 5 2 2 4 3 6 2 2" xfId="46384" xr:uid="{00000000-0005-0000-0000-000078B40000}"/>
    <cellStyle name="20% - Accent1 5 2 2 4 3 6 3" xfId="46385" xr:uid="{00000000-0005-0000-0000-000079B40000}"/>
    <cellStyle name="20% - Accent1 5 2 2 4 3 7" xfId="46386" xr:uid="{00000000-0005-0000-0000-00007AB40000}"/>
    <cellStyle name="20% - Accent1 5 2 2 4 3 7 2" xfId="46387" xr:uid="{00000000-0005-0000-0000-00007BB40000}"/>
    <cellStyle name="20% - Accent1 5 2 2 4 3 8" xfId="46388" xr:uid="{00000000-0005-0000-0000-00007CB40000}"/>
    <cellStyle name="20% - Accent1 5 2 2 4 3 8 2" xfId="46389" xr:uid="{00000000-0005-0000-0000-00007DB40000}"/>
    <cellStyle name="20% - Accent1 5 2 2 4 3 9" xfId="46390" xr:uid="{00000000-0005-0000-0000-00007EB40000}"/>
    <cellStyle name="20% - Accent1 5 2 2 4 4" xfId="46391" xr:uid="{00000000-0005-0000-0000-00007FB40000}"/>
    <cellStyle name="20% - Accent1 5 2 2 4 4 2" xfId="46392" xr:uid="{00000000-0005-0000-0000-000080B40000}"/>
    <cellStyle name="20% - Accent1 5 2 2 4 4 2 2" xfId="46393" xr:uid="{00000000-0005-0000-0000-000081B40000}"/>
    <cellStyle name="20% - Accent1 5 2 2 4 4 2 2 2" xfId="46394" xr:uid="{00000000-0005-0000-0000-000082B40000}"/>
    <cellStyle name="20% - Accent1 5 2 2 4 4 2 3" xfId="46395" xr:uid="{00000000-0005-0000-0000-000083B40000}"/>
    <cellStyle name="20% - Accent1 5 2 2 4 4 3" xfId="46396" xr:uid="{00000000-0005-0000-0000-000084B40000}"/>
    <cellStyle name="20% - Accent1 5 2 2 4 4 3 2" xfId="46397" xr:uid="{00000000-0005-0000-0000-000085B40000}"/>
    <cellStyle name="20% - Accent1 5 2 2 4 4 4" xfId="46398" xr:uid="{00000000-0005-0000-0000-000086B40000}"/>
    <cellStyle name="20% - Accent1 5 2 2 4 5" xfId="46399" xr:uid="{00000000-0005-0000-0000-000087B40000}"/>
    <cellStyle name="20% - Accent1 5 2 2 4 5 2" xfId="46400" xr:uid="{00000000-0005-0000-0000-000088B40000}"/>
    <cellStyle name="20% - Accent1 5 2 2 4 5 2 2" xfId="46401" xr:uid="{00000000-0005-0000-0000-000089B40000}"/>
    <cellStyle name="20% - Accent1 5 2 2 4 5 2 2 2" xfId="46402" xr:uid="{00000000-0005-0000-0000-00008AB40000}"/>
    <cellStyle name="20% - Accent1 5 2 2 4 5 2 3" xfId="46403" xr:uid="{00000000-0005-0000-0000-00008BB40000}"/>
    <cellStyle name="20% - Accent1 5 2 2 4 5 3" xfId="46404" xr:uid="{00000000-0005-0000-0000-00008CB40000}"/>
    <cellStyle name="20% - Accent1 5 2 2 4 5 3 2" xfId="46405" xr:uid="{00000000-0005-0000-0000-00008DB40000}"/>
    <cellStyle name="20% - Accent1 5 2 2 4 5 4" xfId="46406" xr:uid="{00000000-0005-0000-0000-00008EB40000}"/>
    <cellStyle name="20% - Accent1 5 2 2 4 6" xfId="46407" xr:uid="{00000000-0005-0000-0000-00008FB40000}"/>
    <cellStyle name="20% - Accent1 5 2 2 4 6 2" xfId="46408" xr:uid="{00000000-0005-0000-0000-000090B40000}"/>
    <cellStyle name="20% - Accent1 5 2 2 4 6 2 2" xfId="46409" xr:uid="{00000000-0005-0000-0000-000091B40000}"/>
    <cellStyle name="20% - Accent1 5 2 2 4 6 2 2 2" xfId="46410" xr:uid="{00000000-0005-0000-0000-000092B40000}"/>
    <cellStyle name="20% - Accent1 5 2 2 4 6 2 3" xfId="46411" xr:uid="{00000000-0005-0000-0000-000093B40000}"/>
    <cellStyle name="20% - Accent1 5 2 2 4 6 3" xfId="46412" xr:uid="{00000000-0005-0000-0000-000094B40000}"/>
    <cellStyle name="20% - Accent1 5 2 2 4 6 3 2" xfId="46413" xr:uid="{00000000-0005-0000-0000-000095B40000}"/>
    <cellStyle name="20% - Accent1 5 2 2 4 6 4" xfId="46414" xr:uid="{00000000-0005-0000-0000-000096B40000}"/>
    <cellStyle name="20% - Accent1 5 2 2 4 7" xfId="46415" xr:uid="{00000000-0005-0000-0000-000097B40000}"/>
    <cellStyle name="20% - Accent1 5 2 2 4 7 2" xfId="46416" xr:uid="{00000000-0005-0000-0000-000098B40000}"/>
    <cellStyle name="20% - Accent1 5 2 2 4 7 2 2" xfId="46417" xr:uid="{00000000-0005-0000-0000-000099B40000}"/>
    <cellStyle name="20% - Accent1 5 2 2 4 7 3" xfId="46418" xr:uid="{00000000-0005-0000-0000-00009AB40000}"/>
    <cellStyle name="20% - Accent1 5 2 2 4 8" xfId="46419" xr:uid="{00000000-0005-0000-0000-00009BB40000}"/>
    <cellStyle name="20% - Accent1 5 2 2 4 8 2" xfId="46420" xr:uid="{00000000-0005-0000-0000-00009CB40000}"/>
    <cellStyle name="20% - Accent1 5 2 2 4 8 2 2" xfId="46421" xr:uid="{00000000-0005-0000-0000-00009DB40000}"/>
    <cellStyle name="20% - Accent1 5 2 2 4 8 3" xfId="46422" xr:uid="{00000000-0005-0000-0000-00009EB40000}"/>
    <cellStyle name="20% - Accent1 5 2 2 4 9" xfId="46423" xr:uid="{00000000-0005-0000-0000-00009FB40000}"/>
    <cellStyle name="20% - Accent1 5 2 2 4 9 2" xfId="46424" xr:uid="{00000000-0005-0000-0000-0000A0B40000}"/>
    <cellStyle name="20% - Accent1 5 2 2 5" xfId="46425" xr:uid="{00000000-0005-0000-0000-0000A1B40000}"/>
    <cellStyle name="20% - Accent1 5 2 2 5 2" xfId="46426" xr:uid="{00000000-0005-0000-0000-0000A2B40000}"/>
    <cellStyle name="20% - Accent1 5 2 2 5 2 2" xfId="46427" xr:uid="{00000000-0005-0000-0000-0000A3B40000}"/>
    <cellStyle name="20% - Accent1 5 2 2 5 2 2 2" xfId="46428" xr:uid="{00000000-0005-0000-0000-0000A4B40000}"/>
    <cellStyle name="20% - Accent1 5 2 2 5 2 2 2 2" xfId="46429" xr:uid="{00000000-0005-0000-0000-0000A5B40000}"/>
    <cellStyle name="20% - Accent1 5 2 2 5 2 2 3" xfId="46430" xr:uid="{00000000-0005-0000-0000-0000A6B40000}"/>
    <cellStyle name="20% - Accent1 5 2 2 5 2 3" xfId="46431" xr:uid="{00000000-0005-0000-0000-0000A7B40000}"/>
    <cellStyle name="20% - Accent1 5 2 2 5 2 3 2" xfId="46432" xr:uid="{00000000-0005-0000-0000-0000A8B40000}"/>
    <cellStyle name="20% - Accent1 5 2 2 5 2 4" xfId="46433" xr:uid="{00000000-0005-0000-0000-0000A9B40000}"/>
    <cellStyle name="20% - Accent1 5 2 2 5 3" xfId="46434" xr:uid="{00000000-0005-0000-0000-0000AAB40000}"/>
    <cellStyle name="20% - Accent1 5 2 2 5 3 2" xfId="46435" xr:uid="{00000000-0005-0000-0000-0000ABB40000}"/>
    <cellStyle name="20% - Accent1 5 2 2 5 3 2 2" xfId="46436" xr:uid="{00000000-0005-0000-0000-0000ACB40000}"/>
    <cellStyle name="20% - Accent1 5 2 2 5 3 2 2 2" xfId="46437" xr:uid="{00000000-0005-0000-0000-0000ADB40000}"/>
    <cellStyle name="20% - Accent1 5 2 2 5 3 2 3" xfId="46438" xr:uid="{00000000-0005-0000-0000-0000AEB40000}"/>
    <cellStyle name="20% - Accent1 5 2 2 5 3 3" xfId="46439" xr:uid="{00000000-0005-0000-0000-0000AFB40000}"/>
    <cellStyle name="20% - Accent1 5 2 2 5 3 3 2" xfId="46440" xr:uid="{00000000-0005-0000-0000-0000B0B40000}"/>
    <cellStyle name="20% - Accent1 5 2 2 5 3 4" xfId="46441" xr:uid="{00000000-0005-0000-0000-0000B1B40000}"/>
    <cellStyle name="20% - Accent1 5 2 2 5 4" xfId="46442" xr:uid="{00000000-0005-0000-0000-0000B2B40000}"/>
    <cellStyle name="20% - Accent1 5 2 2 5 4 2" xfId="46443" xr:uid="{00000000-0005-0000-0000-0000B3B40000}"/>
    <cellStyle name="20% - Accent1 5 2 2 5 4 2 2" xfId="46444" xr:uid="{00000000-0005-0000-0000-0000B4B40000}"/>
    <cellStyle name="20% - Accent1 5 2 2 5 4 2 2 2" xfId="46445" xr:uid="{00000000-0005-0000-0000-0000B5B40000}"/>
    <cellStyle name="20% - Accent1 5 2 2 5 4 2 3" xfId="46446" xr:uid="{00000000-0005-0000-0000-0000B6B40000}"/>
    <cellStyle name="20% - Accent1 5 2 2 5 4 3" xfId="46447" xr:uid="{00000000-0005-0000-0000-0000B7B40000}"/>
    <cellStyle name="20% - Accent1 5 2 2 5 4 3 2" xfId="46448" xr:uid="{00000000-0005-0000-0000-0000B8B40000}"/>
    <cellStyle name="20% - Accent1 5 2 2 5 4 4" xfId="46449" xr:uid="{00000000-0005-0000-0000-0000B9B40000}"/>
    <cellStyle name="20% - Accent1 5 2 2 5 5" xfId="46450" xr:uid="{00000000-0005-0000-0000-0000BAB40000}"/>
    <cellStyle name="20% - Accent1 5 2 2 5 5 2" xfId="46451" xr:uid="{00000000-0005-0000-0000-0000BBB40000}"/>
    <cellStyle name="20% - Accent1 5 2 2 5 5 2 2" xfId="46452" xr:uid="{00000000-0005-0000-0000-0000BCB40000}"/>
    <cellStyle name="20% - Accent1 5 2 2 5 5 3" xfId="46453" xr:uid="{00000000-0005-0000-0000-0000BDB40000}"/>
    <cellStyle name="20% - Accent1 5 2 2 5 6" xfId="46454" xr:uid="{00000000-0005-0000-0000-0000BEB40000}"/>
    <cellStyle name="20% - Accent1 5 2 2 5 6 2" xfId="46455" xr:uid="{00000000-0005-0000-0000-0000BFB40000}"/>
    <cellStyle name="20% - Accent1 5 2 2 5 6 2 2" xfId="46456" xr:uid="{00000000-0005-0000-0000-0000C0B40000}"/>
    <cellStyle name="20% - Accent1 5 2 2 5 6 3" xfId="46457" xr:uid="{00000000-0005-0000-0000-0000C1B40000}"/>
    <cellStyle name="20% - Accent1 5 2 2 5 7" xfId="46458" xr:uid="{00000000-0005-0000-0000-0000C2B40000}"/>
    <cellStyle name="20% - Accent1 5 2 2 5 7 2" xfId="46459" xr:uid="{00000000-0005-0000-0000-0000C3B40000}"/>
    <cellStyle name="20% - Accent1 5 2 2 5 8" xfId="46460" xr:uid="{00000000-0005-0000-0000-0000C4B40000}"/>
    <cellStyle name="20% - Accent1 5 2 2 5 8 2" xfId="46461" xr:uid="{00000000-0005-0000-0000-0000C5B40000}"/>
    <cellStyle name="20% - Accent1 5 2 2 5 9" xfId="46462" xr:uid="{00000000-0005-0000-0000-0000C6B40000}"/>
    <cellStyle name="20% - Accent1 5 2 2 6" xfId="46463" xr:uid="{00000000-0005-0000-0000-0000C7B40000}"/>
    <cellStyle name="20% - Accent1 5 2 2 6 2" xfId="46464" xr:uid="{00000000-0005-0000-0000-0000C8B40000}"/>
    <cellStyle name="20% - Accent1 5 2 2 6 2 2" xfId="46465" xr:uid="{00000000-0005-0000-0000-0000C9B40000}"/>
    <cellStyle name="20% - Accent1 5 2 2 6 2 2 2" xfId="46466" xr:uid="{00000000-0005-0000-0000-0000CAB40000}"/>
    <cellStyle name="20% - Accent1 5 2 2 6 2 2 2 2" xfId="46467" xr:uid="{00000000-0005-0000-0000-0000CBB40000}"/>
    <cellStyle name="20% - Accent1 5 2 2 6 2 2 3" xfId="46468" xr:uid="{00000000-0005-0000-0000-0000CCB40000}"/>
    <cellStyle name="20% - Accent1 5 2 2 6 2 3" xfId="46469" xr:uid="{00000000-0005-0000-0000-0000CDB40000}"/>
    <cellStyle name="20% - Accent1 5 2 2 6 2 3 2" xfId="46470" xr:uid="{00000000-0005-0000-0000-0000CEB40000}"/>
    <cellStyle name="20% - Accent1 5 2 2 6 2 4" xfId="46471" xr:uid="{00000000-0005-0000-0000-0000CFB40000}"/>
    <cellStyle name="20% - Accent1 5 2 2 6 3" xfId="46472" xr:uid="{00000000-0005-0000-0000-0000D0B40000}"/>
    <cellStyle name="20% - Accent1 5 2 2 6 3 2" xfId="46473" xr:uid="{00000000-0005-0000-0000-0000D1B40000}"/>
    <cellStyle name="20% - Accent1 5 2 2 6 3 2 2" xfId="46474" xr:uid="{00000000-0005-0000-0000-0000D2B40000}"/>
    <cellStyle name="20% - Accent1 5 2 2 6 3 2 2 2" xfId="46475" xr:uid="{00000000-0005-0000-0000-0000D3B40000}"/>
    <cellStyle name="20% - Accent1 5 2 2 6 3 2 3" xfId="46476" xr:uid="{00000000-0005-0000-0000-0000D4B40000}"/>
    <cellStyle name="20% - Accent1 5 2 2 6 3 3" xfId="46477" xr:uid="{00000000-0005-0000-0000-0000D5B40000}"/>
    <cellStyle name="20% - Accent1 5 2 2 6 3 3 2" xfId="46478" xr:uid="{00000000-0005-0000-0000-0000D6B40000}"/>
    <cellStyle name="20% - Accent1 5 2 2 6 3 4" xfId="46479" xr:uid="{00000000-0005-0000-0000-0000D7B40000}"/>
    <cellStyle name="20% - Accent1 5 2 2 6 4" xfId="46480" xr:uid="{00000000-0005-0000-0000-0000D8B40000}"/>
    <cellStyle name="20% - Accent1 5 2 2 6 4 2" xfId="46481" xr:uid="{00000000-0005-0000-0000-0000D9B40000}"/>
    <cellStyle name="20% - Accent1 5 2 2 6 4 2 2" xfId="46482" xr:uid="{00000000-0005-0000-0000-0000DAB40000}"/>
    <cellStyle name="20% - Accent1 5 2 2 6 4 2 2 2" xfId="46483" xr:uid="{00000000-0005-0000-0000-0000DBB40000}"/>
    <cellStyle name="20% - Accent1 5 2 2 6 4 2 3" xfId="46484" xr:uid="{00000000-0005-0000-0000-0000DCB40000}"/>
    <cellStyle name="20% - Accent1 5 2 2 6 4 3" xfId="46485" xr:uid="{00000000-0005-0000-0000-0000DDB40000}"/>
    <cellStyle name="20% - Accent1 5 2 2 6 4 3 2" xfId="46486" xr:uid="{00000000-0005-0000-0000-0000DEB40000}"/>
    <cellStyle name="20% - Accent1 5 2 2 6 4 4" xfId="46487" xr:uid="{00000000-0005-0000-0000-0000DFB40000}"/>
    <cellStyle name="20% - Accent1 5 2 2 6 5" xfId="46488" xr:uid="{00000000-0005-0000-0000-0000E0B40000}"/>
    <cellStyle name="20% - Accent1 5 2 2 6 5 2" xfId="46489" xr:uid="{00000000-0005-0000-0000-0000E1B40000}"/>
    <cellStyle name="20% - Accent1 5 2 2 6 5 2 2" xfId="46490" xr:uid="{00000000-0005-0000-0000-0000E2B40000}"/>
    <cellStyle name="20% - Accent1 5 2 2 6 5 3" xfId="46491" xr:uid="{00000000-0005-0000-0000-0000E3B40000}"/>
    <cellStyle name="20% - Accent1 5 2 2 6 6" xfId="46492" xr:uid="{00000000-0005-0000-0000-0000E4B40000}"/>
    <cellStyle name="20% - Accent1 5 2 2 6 6 2" xfId="46493" xr:uid="{00000000-0005-0000-0000-0000E5B40000}"/>
    <cellStyle name="20% - Accent1 5 2 2 6 6 2 2" xfId="46494" xr:uid="{00000000-0005-0000-0000-0000E6B40000}"/>
    <cellStyle name="20% - Accent1 5 2 2 6 6 3" xfId="46495" xr:uid="{00000000-0005-0000-0000-0000E7B40000}"/>
    <cellStyle name="20% - Accent1 5 2 2 6 7" xfId="46496" xr:uid="{00000000-0005-0000-0000-0000E8B40000}"/>
    <cellStyle name="20% - Accent1 5 2 2 6 7 2" xfId="46497" xr:uid="{00000000-0005-0000-0000-0000E9B40000}"/>
    <cellStyle name="20% - Accent1 5 2 2 6 8" xfId="46498" xr:uid="{00000000-0005-0000-0000-0000EAB40000}"/>
    <cellStyle name="20% - Accent1 5 2 2 6 8 2" xfId="46499" xr:uid="{00000000-0005-0000-0000-0000EBB40000}"/>
    <cellStyle name="20% - Accent1 5 2 2 6 9" xfId="46500" xr:uid="{00000000-0005-0000-0000-0000ECB40000}"/>
    <cellStyle name="20% - Accent1 5 2 2 7" xfId="46501" xr:uid="{00000000-0005-0000-0000-0000EDB40000}"/>
    <cellStyle name="20% - Accent1 5 2 2 7 2" xfId="46502" xr:uid="{00000000-0005-0000-0000-0000EEB40000}"/>
    <cellStyle name="20% - Accent1 5 2 2 7 2 2" xfId="46503" xr:uid="{00000000-0005-0000-0000-0000EFB40000}"/>
    <cellStyle name="20% - Accent1 5 2 2 7 2 2 2" xfId="46504" xr:uid="{00000000-0005-0000-0000-0000F0B40000}"/>
    <cellStyle name="20% - Accent1 5 2 2 7 2 3" xfId="46505" xr:uid="{00000000-0005-0000-0000-0000F1B40000}"/>
    <cellStyle name="20% - Accent1 5 2 2 7 3" xfId="46506" xr:uid="{00000000-0005-0000-0000-0000F2B40000}"/>
    <cellStyle name="20% - Accent1 5 2 2 7 3 2" xfId="46507" xr:uid="{00000000-0005-0000-0000-0000F3B40000}"/>
    <cellStyle name="20% - Accent1 5 2 2 7 4" xfId="46508" xr:uid="{00000000-0005-0000-0000-0000F4B40000}"/>
    <cellStyle name="20% - Accent1 5 2 2 8" xfId="46509" xr:uid="{00000000-0005-0000-0000-0000F5B40000}"/>
    <cellStyle name="20% - Accent1 5 2 2 8 2" xfId="46510" xr:uid="{00000000-0005-0000-0000-0000F6B40000}"/>
    <cellStyle name="20% - Accent1 5 2 2 8 2 2" xfId="46511" xr:uid="{00000000-0005-0000-0000-0000F7B40000}"/>
    <cellStyle name="20% - Accent1 5 2 2 8 2 2 2" xfId="46512" xr:uid="{00000000-0005-0000-0000-0000F8B40000}"/>
    <cellStyle name="20% - Accent1 5 2 2 8 2 3" xfId="46513" xr:uid="{00000000-0005-0000-0000-0000F9B40000}"/>
    <cellStyle name="20% - Accent1 5 2 2 8 3" xfId="46514" xr:uid="{00000000-0005-0000-0000-0000FAB40000}"/>
    <cellStyle name="20% - Accent1 5 2 2 8 3 2" xfId="46515" xr:uid="{00000000-0005-0000-0000-0000FBB40000}"/>
    <cellStyle name="20% - Accent1 5 2 2 8 4" xfId="46516" xr:uid="{00000000-0005-0000-0000-0000FCB40000}"/>
    <cellStyle name="20% - Accent1 5 2 2 9" xfId="46517" xr:uid="{00000000-0005-0000-0000-0000FDB40000}"/>
    <cellStyle name="20% - Accent1 5 2 2 9 2" xfId="46518" xr:uid="{00000000-0005-0000-0000-0000FEB40000}"/>
    <cellStyle name="20% - Accent1 5 2 2 9 2 2" xfId="46519" xr:uid="{00000000-0005-0000-0000-0000FFB40000}"/>
    <cellStyle name="20% - Accent1 5 2 2 9 2 2 2" xfId="46520" xr:uid="{00000000-0005-0000-0000-000000B50000}"/>
    <cellStyle name="20% - Accent1 5 2 2 9 2 3" xfId="46521" xr:uid="{00000000-0005-0000-0000-000001B50000}"/>
    <cellStyle name="20% - Accent1 5 2 2 9 3" xfId="46522" xr:uid="{00000000-0005-0000-0000-000002B50000}"/>
    <cellStyle name="20% - Accent1 5 2 2 9 3 2" xfId="46523" xr:uid="{00000000-0005-0000-0000-000003B50000}"/>
    <cellStyle name="20% - Accent1 5 2 2 9 4" xfId="46524" xr:uid="{00000000-0005-0000-0000-000004B50000}"/>
    <cellStyle name="20% - Accent1 5 2 3" xfId="46525" xr:uid="{00000000-0005-0000-0000-000005B50000}"/>
    <cellStyle name="20% - Accent1 5 2 3 10" xfId="46526" xr:uid="{00000000-0005-0000-0000-000006B50000}"/>
    <cellStyle name="20% - Accent1 5 2 3 10 2" xfId="46527" xr:uid="{00000000-0005-0000-0000-000007B50000}"/>
    <cellStyle name="20% - Accent1 5 2 3 11" xfId="46528" xr:uid="{00000000-0005-0000-0000-000008B50000}"/>
    <cellStyle name="20% - Accent1 5 2 3 2" xfId="46529" xr:uid="{00000000-0005-0000-0000-000009B50000}"/>
    <cellStyle name="20% - Accent1 5 2 3 2 2" xfId="46530" xr:uid="{00000000-0005-0000-0000-00000AB50000}"/>
    <cellStyle name="20% - Accent1 5 2 3 2 2 2" xfId="46531" xr:uid="{00000000-0005-0000-0000-00000BB50000}"/>
    <cellStyle name="20% - Accent1 5 2 3 2 2 2 2" xfId="46532" xr:uid="{00000000-0005-0000-0000-00000CB50000}"/>
    <cellStyle name="20% - Accent1 5 2 3 2 2 2 2 2" xfId="46533" xr:uid="{00000000-0005-0000-0000-00000DB50000}"/>
    <cellStyle name="20% - Accent1 5 2 3 2 2 2 3" xfId="46534" xr:uid="{00000000-0005-0000-0000-00000EB50000}"/>
    <cellStyle name="20% - Accent1 5 2 3 2 2 3" xfId="46535" xr:uid="{00000000-0005-0000-0000-00000FB50000}"/>
    <cellStyle name="20% - Accent1 5 2 3 2 2 3 2" xfId="46536" xr:uid="{00000000-0005-0000-0000-000010B50000}"/>
    <cellStyle name="20% - Accent1 5 2 3 2 2 4" xfId="46537" xr:uid="{00000000-0005-0000-0000-000011B50000}"/>
    <cellStyle name="20% - Accent1 5 2 3 2 3" xfId="46538" xr:uid="{00000000-0005-0000-0000-000012B50000}"/>
    <cellStyle name="20% - Accent1 5 2 3 2 3 2" xfId="46539" xr:uid="{00000000-0005-0000-0000-000013B50000}"/>
    <cellStyle name="20% - Accent1 5 2 3 2 3 2 2" xfId="46540" xr:uid="{00000000-0005-0000-0000-000014B50000}"/>
    <cellStyle name="20% - Accent1 5 2 3 2 3 2 2 2" xfId="46541" xr:uid="{00000000-0005-0000-0000-000015B50000}"/>
    <cellStyle name="20% - Accent1 5 2 3 2 3 2 3" xfId="46542" xr:uid="{00000000-0005-0000-0000-000016B50000}"/>
    <cellStyle name="20% - Accent1 5 2 3 2 3 3" xfId="46543" xr:uid="{00000000-0005-0000-0000-000017B50000}"/>
    <cellStyle name="20% - Accent1 5 2 3 2 3 3 2" xfId="46544" xr:uid="{00000000-0005-0000-0000-000018B50000}"/>
    <cellStyle name="20% - Accent1 5 2 3 2 3 4" xfId="46545" xr:uid="{00000000-0005-0000-0000-000019B50000}"/>
    <cellStyle name="20% - Accent1 5 2 3 2 4" xfId="46546" xr:uid="{00000000-0005-0000-0000-00001AB50000}"/>
    <cellStyle name="20% - Accent1 5 2 3 2 4 2" xfId="46547" xr:uid="{00000000-0005-0000-0000-00001BB50000}"/>
    <cellStyle name="20% - Accent1 5 2 3 2 4 2 2" xfId="46548" xr:uid="{00000000-0005-0000-0000-00001CB50000}"/>
    <cellStyle name="20% - Accent1 5 2 3 2 4 2 2 2" xfId="46549" xr:uid="{00000000-0005-0000-0000-00001DB50000}"/>
    <cellStyle name="20% - Accent1 5 2 3 2 4 2 3" xfId="46550" xr:uid="{00000000-0005-0000-0000-00001EB50000}"/>
    <cellStyle name="20% - Accent1 5 2 3 2 4 3" xfId="46551" xr:uid="{00000000-0005-0000-0000-00001FB50000}"/>
    <cellStyle name="20% - Accent1 5 2 3 2 4 3 2" xfId="46552" xr:uid="{00000000-0005-0000-0000-000020B50000}"/>
    <cellStyle name="20% - Accent1 5 2 3 2 4 4" xfId="46553" xr:uid="{00000000-0005-0000-0000-000021B50000}"/>
    <cellStyle name="20% - Accent1 5 2 3 2 5" xfId="46554" xr:uid="{00000000-0005-0000-0000-000022B50000}"/>
    <cellStyle name="20% - Accent1 5 2 3 2 5 2" xfId="46555" xr:uid="{00000000-0005-0000-0000-000023B50000}"/>
    <cellStyle name="20% - Accent1 5 2 3 2 5 2 2" xfId="46556" xr:uid="{00000000-0005-0000-0000-000024B50000}"/>
    <cellStyle name="20% - Accent1 5 2 3 2 5 3" xfId="46557" xr:uid="{00000000-0005-0000-0000-000025B50000}"/>
    <cellStyle name="20% - Accent1 5 2 3 2 6" xfId="46558" xr:uid="{00000000-0005-0000-0000-000026B50000}"/>
    <cellStyle name="20% - Accent1 5 2 3 2 6 2" xfId="46559" xr:uid="{00000000-0005-0000-0000-000027B50000}"/>
    <cellStyle name="20% - Accent1 5 2 3 2 6 2 2" xfId="46560" xr:uid="{00000000-0005-0000-0000-000028B50000}"/>
    <cellStyle name="20% - Accent1 5 2 3 2 6 3" xfId="46561" xr:uid="{00000000-0005-0000-0000-000029B50000}"/>
    <cellStyle name="20% - Accent1 5 2 3 2 7" xfId="46562" xr:uid="{00000000-0005-0000-0000-00002AB50000}"/>
    <cellStyle name="20% - Accent1 5 2 3 2 7 2" xfId="46563" xr:uid="{00000000-0005-0000-0000-00002BB50000}"/>
    <cellStyle name="20% - Accent1 5 2 3 2 8" xfId="46564" xr:uid="{00000000-0005-0000-0000-00002CB50000}"/>
    <cellStyle name="20% - Accent1 5 2 3 2 8 2" xfId="46565" xr:uid="{00000000-0005-0000-0000-00002DB50000}"/>
    <cellStyle name="20% - Accent1 5 2 3 2 9" xfId="46566" xr:uid="{00000000-0005-0000-0000-00002EB50000}"/>
    <cellStyle name="20% - Accent1 5 2 3 3" xfId="46567" xr:uid="{00000000-0005-0000-0000-00002FB50000}"/>
    <cellStyle name="20% - Accent1 5 2 3 3 2" xfId="46568" xr:uid="{00000000-0005-0000-0000-000030B50000}"/>
    <cellStyle name="20% - Accent1 5 2 3 3 2 2" xfId="46569" xr:uid="{00000000-0005-0000-0000-000031B50000}"/>
    <cellStyle name="20% - Accent1 5 2 3 3 2 2 2" xfId="46570" xr:uid="{00000000-0005-0000-0000-000032B50000}"/>
    <cellStyle name="20% - Accent1 5 2 3 3 2 2 2 2" xfId="46571" xr:uid="{00000000-0005-0000-0000-000033B50000}"/>
    <cellStyle name="20% - Accent1 5 2 3 3 2 2 3" xfId="46572" xr:uid="{00000000-0005-0000-0000-000034B50000}"/>
    <cellStyle name="20% - Accent1 5 2 3 3 2 3" xfId="46573" xr:uid="{00000000-0005-0000-0000-000035B50000}"/>
    <cellStyle name="20% - Accent1 5 2 3 3 2 3 2" xfId="46574" xr:uid="{00000000-0005-0000-0000-000036B50000}"/>
    <cellStyle name="20% - Accent1 5 2 3 3 2 4" xfId="46575" xr:uid="{00000000-0005-0000-0000-000037B50000}"/>
    <cellStyle name="20% - Accent1 5 2 3 3 3" xfId="46576" xr:uid="{00000000-0005-0000-0000-000038B50000}"/>
    <cellStyle name="20% - Accent1 5 2 3 3 3 2" xfId="46577" xr:uid="{00000000-0005-0000-0000-000039B50000}"/>
    <cellStyle name="20% - Accent1 5 2 3 3 3 2 2" xfId="46578" xr:uid="{00000000-0005-0000-0000-00003AB50000}"/>
    <cellStyle name="20% - Accent1 5 2 3 3 3 2 2 2" xfId="46579" xr:uid="{00000000-0005-0000-0000-00003BB50000}"/>
    <cellStyle name="20% - Accent1 5 2 3 3 3 2 3" xfId="46580" xr:uid="{00000000-0005-0000-0000-00003CB50000}"/>
    <cellStyle name="20% - Accent1 5 2 3 3 3 3" xfId="46581" xr:uid="{00000000-0005-0000-0000-00003DB50000}"/>
    <cellStyle name="20% - Accent1 5 2 3 3 3 3 2" xfId="46582" xr:uid="{00000000-0005-0000-0000-00003EB50000}"/>
    <cellStyle name="20% - Accent1 5 2 3 3 3 4" xfId="46583" xr:uid="{00000000-0005-0000-0000-00003FB50000}"/>
    <cellStyle name="20% - Accent1 5 2 3 3 4" xfId="46584" xr:uid="{00000000-0005-0000-0000-000040B50000}"/>
    <cellStyle name="20% - Accent1 5 2 3 3 4 2" xfId="46585" xr:uid="{00000000-0005-0000-0000-000041B50000}"/>
    <cellStyle name="20% - Accent1 5 2 3 3 4 2 2" xfId="46586" xr:uid="{00000000-0005-0000-0000-000042B50000}"/>
    <cellStyle name="20% - Accent1 5 2 3 3 4 2 2 2" xfId="46587" xr:uid="{00000000-0005-0000-0000-000043B50000}"/>
    <cellStyle name="20% - Accent1 5 2 3 3 4 2 3" xfId="46588" xr:uid="{00000000-0005-0000-0000-000044B50000}"/>
    <cellStyle name="20% - Accent1 5 2 3 3 4 3" xfId="46589" xr:uid="{00000000-0005-0000-0000-000045B50000}"/>
    <cellStyle name="20% - Accent1 5 2 3 3 4 3 2" xfId="46590" xr:uid="{00000000-0005-0000-0000-000046B50000}"/>
    <cellStyle name="20% - Accent1 5 2 3 3 4 4" xfId="46591" xr:uid="{00000000-0005-0000-0000-000047B50000}"/>
    <cellStyle name="20% - Accent1 5 2 3 3 5" xfId="46592" xr:uid="{00000000-0005-0000-0000-000048B50000}"/>
    <cellStyle name="20% - Accent1 5 2 3 3 5 2" xfId="46593" xr:uid="{00000000-0005-0000-0000-000049B50000}"/>
    <cellStyle name="20% - Accent1 5 2 3 3 5 2 2" xfId="46594" xr:uid="{00000000-0005-0000-0000-00004AB50000}"/>
    <cellStyle name="20% - Accent1 5 2 3 3 5 3" xfId="46595" xr:uid="{00000000-0005-0000-0000-00004BB50000}"/>
    <cellStyle name="20% - Accent1 5 2 3 3 6" xfId="46596" xr:uid="{00000000-0005-0000-0000-00004CB50000}"/>
    <cellStyle name="20% - Accent1 5 2 3 3 6 2" xfId="46597" xr:uid="{00000000-0005-0000-0000-00004DB50000}"/>
    <cellStyle name="20% - Accent1 5 2 3 3 6 2 2" xfId="46598" xr:uid="{00000000-0005-0000-0000-00004EB50000}"/>
    <cellStyle name="20% - Accent1 5 2 3 3 6 3" xfId="46599" xr:uid="{00000000-0005-0000-0000-00004FB50000}"/>
    <cellStyle name="20% - Accent1 5 2 3 3 7" xfId="46600" xr:uid="{00000000-0005-0000-0000-000050B50000}"/>
    <cellStyle name="20% - Accent1 5 2 3 3 7 2" xfId="46601" xr:uid="{00000000-0005-0000-0000-000051B50000}"/>
    <cellStyle name="20% - Accent1 5 2 3 3 8" xfId="46602" xr:uid="{00000000-0005-0000-0000-000052B50000}"/>
    <cellStyle name="20% - Accent1 5 2 3 3 8 2" xfId="46603" xr:uid="{00000000-0005-0000-0000-000053B50000}"/>
    <cellStyle name="20% - Accent1 5 2 3 3 9" xfId="46604" xr:uid="{00000000-0005-0000-0000-000054B50000}"/>
    <cellStyle name="20% - Accent1 5 2 3 4" xfId="46605" xr:uid="{00000000-0005-0000-0000-000055B50000}"/>
    <cellStyle name="20% - Accent1 5 2 3 4 2" xfId="46606" xr:uid="{00000000-0005-0000-0000-000056B50000}"/>
    <cellStyle name="20% - Accent1 5 2 3 4 2 2" xfId="46607" xr:uid="{00000000-0005-0000-0000-000057B50000}"/>
    <cellStyle name="20% - Accent1 5 2 3 4 2 2 2" xfId="46608" xr:uid="{00000000-0005-0000-0000-000058B50000}"/>
    <cellStyle name="20% - Accent1 5 2 3 4 2 3" xfId="46609" xr:uid="{00000000-0005-0000-0000-000059B50000}"/>
    <cellStyle name="20% - Accent1 5 2 3 4 3" xfId="46610" xr:uid="{00000000-0005-0000-0000-00005AB50000}"/>
    <cellStyle name="20% - Accent1 5 2 3 4 3 2" xfId="46611" xr:uid="{00000000-0005-0000-0000-00005BB50000}"/>
    <cellStyle name="20% - Accent1 5 2 3 4 4" xfId="46612" xr:uid="{00000000-0005-0000-0000-00005CB50000}"/>
    <cellStyle name="20% - Accent1 5 2 3 5" xfId="46613" xr:uid="{00000000-0005-0000-0000-00005DB50000}"/>
    <cellStyle name="20% - Accent1 5 2 3 5 2" xfId="46614" xr:uid="{00000000-0005-0000-0000-00005EB50000}"/>
    <cellStyle name="20% - Accent1 5 2 3 5 2 2" xfId="46615" xr:uid="{00000000-0005-0000-0000-00005FB50000}"/>
    <cellStyle name="20% - Accent1 5 2 3 5 2 2 2" xfId="46616" xr:uid="{00000000-0005-0000-0000-000060B50000}"/>
    <cellStyle name="20% - Accent1 5 2 3 5 2 3" xfId="46617" xr:uid="{00000000-0005-0000-0000-000061B50000}"/>
    <cellStyle name="20% - Accent1 5 2 3 5 3" xfId="46618" xr:uid="{00000000-0005-0000-0000-000062B50000}"/>
    <cellStyle name="20% - Accent1 5 2 3 5 3 2" xfId="46619" xr:uid="{00000000-0005-0000-0000-000063B50000}"/>
    <cellStyle name="20% - Accent1 5 2 3 5 4" xfId="46620" xr:uid="{00000000-0005-0000-0000-000064B50000}"/>
    <cellStyle name="20% - Accent1 5 2 3 6" xfId="46621" xr:uid="{00000000-0005-0000-0000-000065B50000}"/>
    <cellStyle name="20% - Accent1 5 2 3 6 2" xfId="46622" xr:uid="{00000000-0005-0000-0000-000066B50000}"/>
    <cellStyle name="20% - Accent1 5 2 3 6 2 2" xfId="46623" xr:uid="{00000000-0005-0000-0000-000067B50000}"/>
    <cellStyle name="20% - Accent1 5 2 3 6 2 2 2" xfId="46624" xr:uid="{00000000-0005-0000-0000-000068B50000}"/>
    <cellStyle name="20% - Accent1 5 2 3 6 2 3" xfId="46625" xr:uid="{00000000-0005-0000-0000-000069B50000}"/>
    <cellStyle name="20% - Accent1 5 2 3 6 3" xfId="46626" xr:uid="{00000000-0005-0000-0000-00006AB50000}"/>
    <cellStyle name="20% - Accent1 5 2 3 6 3 2" xfId="46627" xr:uid="{00000000-0005-0000-0000-00006BB50000}"/>
    <cellStyle name="20% - Accent1 5 2 3 6 4" xfId="46628" xr:uid="{00000000-0005-0000-0000-00006CB50000}"/>
    <cellStyle name="20% - Accent1 5 2 3 7" xfId="46629" xr:uid="{00000000-0005-0000-0000-00006DB50000}"/>
    <cellStyle name="20% - Accent1 5 2 3 7 2" xfId="46630" xr:uid="{00000000-0005-0000-0000-00006EB50000}"/>
    <cellStyle name="20% - Accent1 5 2 3 7 2 2" xfId="46631" xr:uid="{00000000-0005-0000-0000-00006FB50000}"/>
    <cellStyle name="20% - Accent1 5 2 3 7 3" xfId="46632" xr:uid="{00000000-0005-0000-0000-000070B50000}"/>
    <cellStyle name="20% - Accent1 5 2 3 8" xfId="46633" xr:uid="{00000000-0005-0000-0000-000071B50000}"/>
    <cellStyle name="20% - Accent1 5 2 3 8 2" xfId="46634" xr:uid="{00000000-0005-0000-0000-000072B50000}"/>
    <cellStyle name="20% - Accent1 5 2 3 8 2 2" xfId="46635" xr:uid="{00000000-0005-0000-0000-000073B50000}"/>
    <cellStyle name="20% - Accent1 5 2 3 8 3" xfId="46636" xr:uid="{00000000-0005-0000-0000-000074B50000}"/>
    <cellStyle name="20% - Accent1 5 2 3 9" xfId="46637" xr:uid="{00000000-0005-0000-0000-000075B50000}"/>
    <cellStyle name="20% - Accent1 5 2 3 9 2" xfId="46638" xr:uid="{00000000-0005-0000-0000-000076B50000}"/>
    <cellStyle name="20% - Accent1 5 2 4" xfId="46639" xr:uid="{00000000-0005-0000-0000-000077B50000}"/>
    <cellStyle name="20% - Accent1 5 2 4 10" xfId="46640" xr:uid="{00000000-0005-0000-0000-000078B50000}"/>
    <cellStyle name="20% - Accent1 5 2 4 10 2" xfId="46641" xr:uid="{00000000-0005-0000-0000-000079B50000}"/>
    <cellStyle name="20% - Accent1 5 2 4 11" xfId="46642" xr:uid="{00000000-0005-0000-0000-00007AB50000}"/>
    <cellStyle name="20% - Accent1 5 2 4 2" xfId="46643" xr:uid="{00000000-0005-0000-0000-00007BB50000}"/>
    <cellStyle name="20% - Accent1 5 2 4 2 2" xfId="46644" xr:uid="{00000000-0005-0000-0000-00007CB50000}"/>
    <cellStyle name="20% - Accent1 5 2 4 2 2 2" xfId="46645" xr:uid="{00000000-0005-0000-0000-00007DB50000}"/>
    <cellStyle name="20% - Accent1 5 2 4 2 2 2 2" xfId="46646" xr:uid="{00000000-0005-0000-0000-00007EB50000}"/>
    <cellStyle name="20% - Accent1 5 2 4 2 2 2 2 2" xfId="46647" xr:uid="{00000000-0005-0000-0000-00007FB50000}"/>
    <cellStyle name="20% - Accent1 5 2 4 2 2 2 3" xfId="46648" xr:uid="{00000000-0005-0000-0000-000080B50000}"/>
    <cellStyle name="20% - Accent1 5 2 4 2 2 3" xfId="46649" xr:uid="{00000000-0005-0000-0000-000081B50000}"/>
    <cellStyle name="20% - Accent1 5 2 4 2 2 3 2" xfId="46650" xr:uid="{00000000-0005-0000-0000-000082B50000}"/>
    <cellStyle name="20% - Accent1 5 2 4 2 2 4" xfId="46651" xr:uid="{00000000-0005-0000-0000-000083B50000}"/>
    <cellStyle name="20% - Accent1 5 2 4 2 3" xfId="46652" xr:uid="{00000000-0005-0000-0000-000084B50000}"/>
    <cellStyle name="20% - Accent1 5 2 4 2 3 2" xfId="46653" xr:uid="{00000000-0005-0000-0000-000085B50000}"/>
    <cellStyle name="20% - Accent1 5 2 4 2 3 2 2" xfId="46654" xr:uid="{00000000-0005-0000-0000-000086B50000}"/>
    <cellStyle name="20% - Accent1 5 2 4 2 3 2 2 2" xfId="46655" xr:uid="{00000000-0005-0000-0000-000087B50000}"/>
    <cellStyle name="20% - Accent1 5 2 4 2 3 2 3" xfId="46656" xr:uid="{00000000-0005-0000-0000-000088B50000}"/>
    <cellStyle name="20% - Accent1 5 2 4 2 3 3" xfId="46657" xr:uid="{00000000-0005-0000-0000-000089B50000}"/>
    <cellStyle name="20% - Accent1 5 2 4 2 3 3 2" xfId="46658" xr:uid="{00000000-0005-0000-0000-00008AB50000}"/>
    <cellStyle name="20% - Accent1 5 2 4 2 3 4" xfId="46659" xr:uid="{00000000-0005-0000-0000-00008BB50000}"/>
    <cellStyle name="20% - Accent1 5 2 4 2 4" xfId="46660" xr:uid="{00000000-0005-0000-0000-00008CB50000}"/>
    <cellStyle name="20% - Accent1 5 2 4 2 4 2" xfId="46661" xr:uid="{00000000-0005-0000-0000-00008DB50000}"/>
    <cellStyle name="20% - Accent1 5 2 4 2 4 2 2" xfId="46662" xr:uid="{00000000-0005-0000-0000-00008EB50000}"/>
    <cellStyle name="20% - Accent1 5 2 4 2 4 2 2 2" xfId="46663" xr:uid="{00000000-0005-0000-0000-00008FB50000}"/>
    <cellStyle name="20% - Accent1 5 2 4 2 4 2 3" xfId="46664" xr:uid="{00000000-0005-0000-0000-000090B50000}"/>
    <cellStyle name="20% - Accent1 5 2 4 2 4 3" xfId="46665" xr:uid="{00000000-0005-0000-0000-000091B50000}"/>
    <cellStyle name="20% - Accent1 5 2 4 2 4 3 2" xfId="46666" xr:uid="{00000000-0005-0000-0000-000092B50000}"/>
    <cellStyle name="20% - Accent1 5 2 4 2 4 4" xfId="46667" xr:uid="{00000000-0005-0000-0000-000093B50000}"/>
    <cellStyle name="20% - Accent1 5 2 4 2 5" xfId="46668" xr:uid="{00000000-0005-0000-0000-000094B50000}"/>
    <cellStyle name="20% - Accent1 5 2 4 2 5 2" xfId="46669" xr:uid="{00000000-0005-0000-0000-000095B50000}"/>
    <cellStyle name="20% - Accent1 5 2 4 2 5 2 2" xfId="46670" xr:uid="{00000000-0005-0000-0000-000096B50000}"/>
    <cellStyle name="20% - Accent1 5 2 4 2 5 3" xfId="46671" xr:uid="{00000000-0005-0000-0000-000097B50000}"/>
    <cellStyle name="20% - Accent1 5 2 4 2 6" xfId="46672" xr:uid="{00000000-0005-0000-0000-000098B50000}"/>
    <cellStyle name="20% - Accent1 5 2 4 2 6 2" xfId="46673" xr:uid="{00000000-0005-0000-0000-000099B50000}"/>
    <cellStyle name="20% - Accent1 5 2 4 2 6 2 2" xfId="46674" xr:uid="{00000000-0005-0000-0000-00009AB50000}"/>
    <cellStyle name="20% - Accent1 5 2 4 2 6 3" xfId="46675" xr:uid="{00000000-0005-0000-0000-00009BB50000}"/>
    <cellStyle name="20% - Accent1 5 2 4 2 7" xfId="46676" xr:uid="{00000000-0005-0000-0000-00009CB50000}"/>
    <cellStyle name="20% - Accent1 5 2 4 2 7 2" xfId="46677" xr:uid="{00000000-0005-0000-0000-00009DB50000}"/>
    <cellStyle name="20% - Accent1 5 2 4 2 8" xfId="46678" xr:uid="{00000000-0005-0000-0000-00009EB50000}"/>
    <cellStyle name="20% - Accent1 5 2 4 2 8 2" xfId="46679" xr:uid="{00000000-0005-0000-0000-00009FB50000}"/>
    <cellStyle name="20% - Accent1 5 2 4 2 9" xfId="46680" xr:uid="{00000000-0005-0000-0000-0000A0B50000}"/>
    <cellStyle name="20% - Accent1 5 2 4 3" xfId="46681" xr:uid="{00000000-0005-0000-0000-0000A1B50000}"/>
    <cellStyle name="20% - Accent1 5 2 4 3 2" xfId="46682" xr:uid="{00000000-0005-0000-0000-0000A2B50000}"/>
    <cellStyle name="20% - Accent1 5 2 4 3 2 2" xfId="46683" xr:uid="{00000000-0005-0000-0000-0000A3B50000}"/>
    <cellStyle name="20% - Accent1 5 2 4 3 2 2 2" xfId="46684" xr:uid="{00000000-0005-0000-0000-0000A4B50000}"/>
    <cellStyle name="20% - Accent1 5 2 4 3 2 2 2 2" xfId="46685" xr:uid="{00000000-0005-0000-0000-0000A5B50000}"/>
    <cellStyle name="20% - Accent1 5 2 4 3 2 2 3" xfId="46686" xr:uid="{00000000-0005-0000-0000-0000A6B50000}"/>
    <cellStyle name="20% - Accent1 5 2 4 3 2 3" xfId="46687" xr:uid="{00000000-0005-0000-0000-0000A7B50000}"/>
    <cellStyle name="20% - Accent1 5 2 4 3 2 3 2" xfId="46688" xr:uid="{00000000-0005-0000-0000-0000A8B50000}"/>
    <cellStyle name="20% - Accent1 5 2 4 3 2 4" xfId="46689" xr:uid="{00000000-0005-0000-0000-0000A9B50000}"/>
    <cellStyle name="20% - Accent1 5 2 4 3 3" xfId="46690" xr:uid="{00000000-0005-0000-0000-0000AAB50000}"/>
    <cellStyle name="20% - Accent1 5 2 4 3 3 2" xfId="46691" xr:uid="{00000000-0005-0000-0000-0000ABB50000}"/>
    <cellStyle name="20% - Accent1 5 2 4 3 3 2 2" xfId="46692" xr:uid="{00000000-0005-0000-0000-0000ACB50000}"/>
    <cellStyle name="20% - Accent1 5 2 4 3 3 2 2 2" xfId="46693" xr:uid="{00000000-0005-0000-0000-0000ADB50000}"/>
    <cellStyle name="20% - Accent1 5 2 4 3 3 2 3" xfId="46694" xr:uid="{00000000-0005-0000-0000-0000AEB50000}"/>
    <cellStyle name="20% - Accent1 5 2 4 3 3 3" xfId="46695" xr:uid="{00000000-0005-0000-0000-0000AFB50000}"/>
    <cellStyle name="20% - Accent1 5 2 4 3 3 3 2" xfId="46696" xr:uid="{00000000-0005-0000-0000-0000B0B50000}"/>
    <cellStyle name="20% - Accent1 5 2 4 3 3 4" xfId="46697" xr:uid="{00000000-0005-0000-0000-0000B1B50000}"/>
    <cellStyle name="20% - Accent1 5 2 4 3 4" xfId="46698" xr:uid="{00000000-0005-0000-0000-0000B2B50000}"/>
    <cellStyle name="20% - Accent1 5 2 4 3 4 2" xfId="46699" xr:uid="{00000000-0005-0000-0000-0000B3B50000}"/>
    <cellStyle name="20% - Accent1 5 2 4 3 4 2 2" xfId="46700" xr:uid="{00000000-0005-0000-0000-0000B4B50000}"/>
    <cellStyle name="20% - Accent1 5 2 4 3 4 2 2 2" xfId="46701" xr:uid="{00000000-0005-0000-0000-0000B5B50000}"/>
    <cellStyle name="20% - Accent1 5 2 4 3 4 2 3" xfId="46702" xr:uid="{00000000-0005-0000-0000-0000B6B50000}"/>
    <cellStyle name="20% - Accent1 5 2 4 3 4 3" xfId="46703" xr:uid="{00000000-0005-0000-0000-0000B7B50000}"/>
    <cellStyle name="20% - Accent1 5 2 4 3 4 3 2" xfId="46704" xr:uid="{00000000-0005-0000-0000-0000B8B50000}"/>
    <cellStyle name="20% - Accent1 5 2 4 3 4 4" xfId="46705" xr:uid="{00000000-0005-0000-0000-0000B9B50000}"/>
    <cellStyle name="20% - Accent1 5 2 4 3 5" xfId="46706" xr:uid="{00000000-0005-0000-0000-0000BAB50000}"/>
    <cellStyle name="20% - Accent1 5 2 4 3 5 2" xfId="46707" xr:uid="{00000000-0005-0000-0000-0000BBB50000}"/>
    <cellStyle name="20% - Accent1 5 2 4 3 5 2 2" xfId="46708" xr:uid="{00000000-0005-0000-0000-0000BCB50000}"/>
    <cellStyle name="20% - Accent1 5 2 4 3 5 3" xfId="46709" xr:uid="{00000000-0005-0000-0000-0000BDB50000}"/>
    <cellStyle name="20% - Accent1 5 2 4 3 6" xfId="46710" xr:uid="{00000000-0005-0000-0000-0000BEB50000}"/>
    <cellStyle name="20% - Accent1 5 2 4 3 6 2" xfId="46711" xr:uid="{00000000-0005-0000-0000-0000BFB50000}"/>
    <cellStyle name="20% - Accent1 5 2 4 3 6 2 2" xfId="46712" xr:uid="{00000000-0005-0000-0000-0000C0B50000}"/>
    <cellStyle name="20% - Accent1 5 2 4 3 6 3" xfId="46713" xr:uid="{00000000-0005-0000-0000-0000C1B50000}"/>
    <cellStyle name="20% - Accent1 5 2 4 3 7" xfId="46714" xr:uid="{00000000-0005-0000-0000-0000C2B50000}"/>
    <cellStyle name="20% - Accent1 5 2 4 3 7 2" xfId="46715" xr:uid="{00000000-0005-0000-0000-0000C3B50000}"/>
    <cellStyle name="20% - Accent1 5 2 4 3 8" xfId="46716" xr:uid="{00000000-0005-0000-0000-0000C4B50000}"/>
    <cellStyle name="20% - Accent1 5 2 4 3 8 2" xfId="46717" xr:uid="{00000000-0005-0000-0000-0000C5B50000}"/>
    <cellStyle name="20% - Accent1 5 2 4 3 9" xfId="46718" xr:uid="{00000000-0005-0000-0000-0000C6B50000}"/>
    <cellStyle name="20% - Accent1 5 2 4 4" xfId="46719" xr:uid="{00000000-0005-0000-0000-0000C7B50000}"/>
    <cellStyle name="20% - Accent1 5 2 4 4 2" xfId="46720" xr:uid="{00000000-0005-0000-0000-0000C8B50000}"/>
    <cellStyle name="20% - Accent1 5 2 4 4 2 2" xfId="46721" xr:uid="{00000000-0005-0000-0000-0000C9B50000}"/>
    <cellStyle name="20% - Accent1 5 2 4 4 2 2 2" xfId="46722" xr:uid="{00000000-0005-0000-0000-0000CAB50000}"/>
    <cellStyle name="20% - Accent1 5 2 4 4 2 3" xfId="46723" xr:uid="{00000000-0005-0000-0000-0000CBB50000}"/>
    <cellStyle name="20% - Accent1 5 2 4 4 3" xfId="46724" xr:uid="{00000000-0005-0000-0000-0000CCB50000}"/>
    <cellStyle name="20% - Accent1 5 2 4 4 3 2" xfId="46725" xr:uid="{00000000-0005-0000-0000-0000CDB50000}"/>
    <cellStyle name="20% - Accent1 5 2 4 4 4" xfId="46726" xr:uid="{00000000-0005-0000-0000-0000CEB50000}"/>
    <cellStyle name="20% - Accent1 5 2 4 5" xfId="46727" xr:uid="{00000000-0005-0000-0000-0000CFB50000}"/>
    <cellStyle name="20% - Accent1 5 2 4 5 2" xfId="46728" xr:uid="{00000000-0005-0000-0000-0000D0B50000}"/>
    <cellStyle name="20% - Accent1 5 2 4 5 2 2" xfId="46729" xr:uid="{00000000-0005-0000-0000-0000D1B50000}"/>
    <cellStyle name="20% - Accent1 5 2 4 5 2 2 2" xfId="46730" xr:uid="{00000000-0005-0000-0000-0000D2B50000}"/>
    <cellStyle name="20% - Accent1 5 2 4 5 2 3" xfId="46731" xr:uid="{00000000-0005-0000-0000-0000D3B50000}"/>
    <cellStyle name="20% - Accent1 5 2 4 5 3" xfId="46732" xr:uid="{00000000-0005-0000-0000-0000D4B50000}"/>
    <cellStyle name="20% - Accent1 5 2 4 5 3 2" xfId="46733" xr:uid="{00000000-0005-0000-0000-0000D5B50000}"/>
    <cellStyle name="20% - Accent1 5 2 4 5 4" xfId="46734" xr:uid="{00000000-0005-0000-0000-0000D6B50000}"/>
    <cellStyle name="20% - Accent1 5 2 4 6" xfId="46735" xr:uid="{00000000-0005-0000-0000-0000D7B50000}"/>
    <cellStyle name="20% - Accent1 5 2 4 6 2" xfId="46736" xr:uid="{00000000-0005-0000-0000-0000D8B50000}"/>
    <cellStyle name="20% - Accent1 5 2 4 6 2 2" xfId="46737" xr:uid="{00000000-0005-0000-0000-0000D9B50000}"/>
    <cellStyle name="20% - Accent1 5 2 4 6 2 2 2" xfId="46738" xr:uid="{00000000-0005-0000-0000-0000DAB50000}"/>
    <cellStyle name="20% - Accent1 5 2 4 6 2 3" xfId="46739" xr:uid="{00000000-0005-0000-0000-0000DBB50000}"/>
    <cellStyle name="20% - Accent1 5 2 4 6 3" xfId="46740" xr:uid="{00000000-0005-0000-0000-0000DCB50000}"/>
    <cellStyle name="20% - Accent1 5 2 4 6 3 2" xfId="46741" xr:uid="{00000000-0005-0000-0000-0000DDB50000}"/>
    <cellStyle name="20% - Accent1 5 2 4 6 4" xfId="46742" xr:uid="{00000000-0005-0000-0000-0000DEB50000}"/>
    <cellStyle name="20% - Accent1 5 2 4 7" xfId="46743" xr:uid="{00000000-0005-0000-0000-0000DFB50000}"/>
    <cellStyle name="20% - Accent1 5 2 4 7 2" xfId="46744" xr:uid="{00000000-0005-0000-0000-0000E0B50000}"/>
    <cellStyle name="20% - Accent1 5 2 4 7 2 2" xfId="46745" xr:uid="{00000000-0005-0000-0000-0000E1B50000}"/>
    <cellStyle name="20% - Accent1 5 2 4 7 3" xfId="46746" xr:uid="{00000000-0005-0000-0000-0000E2B50000}"/>
    <cellStyle name="20% - Accent1 5 2 4 8" xfId="46747" xr:uid="{00000000-0005-0000-0000-0000E3B50000}"/>
    <cellStyle name="20% - Accent1 5 2 4 8 2" xfId="46748" xr:uid="{00000000-0005-0000-0000-0000E4B50000}"/>
    <cellStyle name="20% - Accent1 5 2 4 8 2 2" xfId="46749" xr:uid="{00000000-0005-0000-0000-0000E5B50000}"/>
    <cellStyle name="20% - Accent1 5 2 4 8 3" xfId="46750" xr:uid="{00000000-0005-0000-0000-0000E6B50000}"/>
    <cellStyle name="20% - Accent1 5 2 4 9" xfId="46751" xr:uid="{00000000-0005-0000-0000-0000E7B50000}"/>
    <cellStyle name="20% - Accent1 5 2 4 9 2" xfId="46752" xr:uid="{00000000-0005-0000-0000-0000E8B50000}"/>
    <cellStyle name="20% - Accent1 5 2 5" xfId="46753" xr:uid="{00000000-0005-0000-0000-0000E9B50000}"/>
    <cellStyle name="20% - Accent1 5 2 5 10" xfId="46754" xr:uid="{00000000-0005-0000-0000-0000EAB50000}"/>
    <cellStyle name="20% - Accent1 5 2 5 10 2" xfId="46755" xr:uid="{00000000-0005-0000-0000-0000EBB50000}"/>
    <cellStyle name="20% - Accent1 5 2 5 11" xfId="46756" xr:uid="{00000000-0005-0000-0000-0000ECB50000}"/>
    <cellStyle name="20% - Accent1 5 2 5 2" xfId="46757" xr:uid="{00000000-0005-0000-0000-0000EDB50000}"/>
    <cellStyle name="20% - Accent1 5 2 5 2 2" xfId="46758" xr:uid="{00000000-0005-0000-0000-0000EEB50000}"/>
    <cellStyle name="20% - Accent1 5 2 5 2 2 2" xfId="46759" xr:uid="{00000000-0005-0000-0000-0000EFB50000}"/>
    <cellStyle name="20% - Accent1 5 2 5 2 2 2 2" xfId="46760" xr:uid="{00000000-0005-0000-0000-0000F0B50000}"/>
    <cellStyle name="20% - Accent1 5 2 5 2 2 2 2 2" xfId="46761" xr:uid="{00000000-0005-0000-0000-0000F1B50000}"/>
    <cellStyle name="20% - Accent1 5 2 5 2 2 2 3" xfId="46762" xr:uid="{00000000-0005-0000-0000-0000F2B50000}"/>
    <cellStyle name="20% - Accent1 5 2 5 2 2 3" xfId="46763" xr:uid="{00000000-0005-0000-0000-0000F3B50000}"/>
    <cellStyle name="20% - Accent1 5 2 5 2 2 3 2" xfId="46764" xr:uid="{00000000-0005-0000-0000-0000F4B50000}"/>
    <cellStyle name="20% - Accent1 5 2 5 2 2 4" xfId="46765" xr:uid="{00000000-0005-0000-0000-0000F5B50000}"/>
    <cellStyle name="20% - Accent1 5 2 5 2 3" xfId="46766" xr:uid="{00000000-0005-0000-0000-0000F6B50000}"/>
    <cellStyle name="20% - Accent1 5 2 5 2 3 2" xfId="46767" xr:uid="{00000000-0005-0000-0000-0000F7B50000}"/>
    <cellStyle name="20% - Accent1 5 2 5 2 3 2 2" xfId="46768" xr:uid="{00000000-0005-0000-0000-0000F8B50000}"/>
    <cellStyle name="20% - Accent1 5 2 5 2 3 2 2 2" xfId="46769" xr:uid="{00000000-0005-0000-0000-0000F9B50000}"/>
    <cellStyle name="20% - Accent1 5 2 5 2 3 2 3" xfId="46770" xr:uid="{00000000-0005-0000-0000-0000FAB50000}"/>
    <cellStyle name="20% - Accent1 5 2 5 2 3 3" xfId="46771" xr:uid="{00000000-0005-0000-0000-0000FBB50000}"/>
    <cellStyle name="20% - Accent1 5 2 5 2 3 3 2" xfId="46772" xr:uid="{00000000-0005-0000-0000-0000FCB50000}"/>
    <cellStyle name="20% - Accent1 5 2 5 2 3 4" xfId="46773" xr:uid="{00000000-0005-0000-0000-0000FDB50000}"/>
    <cellStyle name="20% - Accent1 5 2 5 2 4" xfId="46774" xr:uid="{00000000-0005-0000-0000-0000FEB50000}"/>
    <cellStyle name="20% - Accent1 5 2 5 2 4 2" xfId="46775" xr:uid="{00000000-0005-0000-0000-0000FFB50000}"/>
    <cellStyle name="20% - Accent1 5 2 5 2 4 2 2" xfId="46776" xr:uid="{00000000-0005-0000-0000-000000B60000}"/>
    <cellStyle name="20% - Accent1 5 2 5 2 4 2 2 2" xfId="46777" xr:uid="{00000000-0005-0000-0000-000001B60000}"/>
    <cellStyle name="20% - Accent1 5 2 5 2 4 2 3" xfId="46778" xr:uid="{00000000-0005-0000-0000-000002B60000}"/>
    <cellStyle name="20% - Accent1 5 2 5 2 4 3" xfId="46779" xr:uid="{00000000-0005-0000-0000-000003B60000}"/>
    <cellStyle name="20% - Accent1 5 2 5 2 4 3 2" xfId="46780" xr:uid="{00000000-0005-0000-0000-000004B60000}"/>
    <cellStyle name="20% - Accent1 5 2 5 2 4 4" xfId="46781" xr:uid="{00000000-0005-0000-0000-000005B60000}"/>
    <cellStyle name="20% - Accent1 5 2 5 2 5" xfId="46782" xr:uid="{00000000-0005-0000-0000-000006B60000}"/>
    <cellStyle name="20% - Accent1 5 2 5 2 5 2" xfId="46783" xr:uid="{00000000-0005-0000-0000-000007B60000}"/>
    <cellStyle name="20% - Accent1 5 2 5 2 5 2 2" xfId="46784" xr:uid="{00000000-0005-0000-0000-000008B60000}"/>
    <cellStyle name="20% - Accent1 5 2 5 2 5 3" xfId="46785" xr:uid="{00000000-0005-0000-0000-000009B60000}"/>
    <cellStyle name="20% - Accent1 5 2 5 2 6" xfId="46786" xr:uid="{00000000-0005-0000-0000-00000AB60000}"/>
    <cellStyle name="20% - Accent1 5 2 5 2 6 2" xfId="46787" xr:uid="{00000000-0005-0000-0000-00000BB60000}"/>
    <cellStyle name="20% - Accent1 5 2 5 2 6 2 2" xfId="46788" xr:uid="{00000000-0005-0000-0000-00000CB60000}"/>
    <cellStyle name="20% - Accent1 5 2 5 2 6 3" xfId="46789" xr:uid="{00000000-0005-0000-0000-00000DB60000}"/>
    <cellStyle name="20% - Accent1 5 2 5 2 7" xfId="46790" xr:uid="{00000000-0005-0000-0000-00000EB60000}"/>
    <cellStyle name="20% - Accent1 5 2 5 2 7 2" xfId="46791" xr:uid="{00000000-0005-0000-0000-00000FB60000}"/>
    <cellStyle name="20% - Accent1 5 2 5 2 8" xfId="46792" xr:uid="{00000000-0005-0000-0000-000010B60000}"/>
    <cellStyle name="20% - Accent1 5 2 5 2 8 2" xfId="46793" xr:uid="{00000000-0005-0000-0000-000011B60000}"/>
    <cellStyle name="20% - Accent1 5 2 5 2 9" xfId="46794" xr:uid="{00000000-0005-0000-0000-000012B60000}"/>
    <cellStyle name="20% - Accent1 5 2 5 3" xfId="46795" xr:uid="{00000000-0005-0000-0000-000013B60000}"/>
    <cellStyle name="20% - Accent1 5 2 5 3 2" xfId="46796" xr:uid="{00000000-0005-0000-0000-000014B60000}"/>
    <cellStyle name="20% - Accent1 5 2 5 3 2 2" xfId="46797" xr:uid="{00000000-0005-0000-0000-000015B60000}"/>
    <cellStyle name="20% - Accent1 5 2 5 3 2 2 2" xfId="46798" xr:uid="{00000000-0005-0000-0000-000016B60000}"/>
    <cellStyle name="20% - Accent1 5 2 5 3 2 2 2 2" xfId="46799" xr:uid="{00000000-0005-0000-0000-000017B60000}"/>
    <cellStyle name="20% - Accent1 5 2 5 3 2 2 3" xfId="46800" xr:uid="{00000000-0005-0000-0000-000018B60000}"/>
    <cellStyle name="20% - Accent1 5 2 5 3 2 3" xfId="46801" xr:uid="{00000000-0005-0000-0000-000019B60000}"/>
    <cellStyle name="20% - Accent1 5 2 5 3 2 3 2" xfId="46802" xr:uid="{00000000-0005-0000-0000-00001AB60000}"/>
    <cellStyle name="20% - Accent1 5 2 5 3 2 4" xfId="46803" xr:uid="{00000000-0005-0000-0000-00001BB60000}"/>
    <cellStyle name="20% - Accent1 5 2 5 3 3" xfId="46804" xr:uid="{00000000-0005-0000-0000-00001CB60000}"/>
    <cellStyle name="20% - Accent1 5 2 5 3 3 2" xfId="46805" xr:uid="{00000000-0005-0000-0000-00001DB60000}"/>
    <cellStyle name="20% - Accent1 5 2 5 3 3 2 2" xfId="46806" xr:uid="{00000000-0005-0000-0000-00001EB60000}"/>
    <cellStyle name="20% - Accent1 5 2 5 3 3 2 2 2" xfId="46807" xr:uid="{00000000-0005-0000-0000-00001FB60000}"/>
    <cellStyle name="20% - Accent1 5 2 5 3 3 2 3" xfId="46808" xr:uid="{00000000-0005-0000-0000-000020B60000}"/>
    <cellStyle name="20% - Accent1 5 2 5 3 3 3" xfId="46809" xr:uid="{00000000-0005-0000-0000-000021B60000}"/>
    <cellStyle name="20% - Accent1 5 2 5 3 3 3 2" xfId="46810" xr:uid="{00000000-0005-0000-0000-000022B60000}"/>
    <cellStyle name="20% - Accent1 5 2 5 3 3 4" xfId="46811" xr:uid="{00000000-0005-0000-0000-000023B60000}"/>
    <cellStyle name="20% - Accent1 5 2 5 3 4" xfId="46812" xr:uid="{00000000-0005-0000-0000-000024B60000}"/>
    <cellStyle name="20% - Accent1 5 2 5 3 4 2" xfId="46813" xr:uid="{00000000-0005-0000-0000-000025B60000}"/>
    <cellStyle name="20% - Accent1 5 2 5 3 4 2 2" xfId="46814" xr:uid="{00000000-0005-0000-0000-000026B60000}"/>
    <cellStyle name="20% - Accent1 5 2 5 3 4 2 2 2" xfId="46815" xr:uid="{00000000-0005-0000-0000-000027B60000}"/>
    <cellStyle name="20% - Accent1 5 2 5 3 4 2 3" xfId="46816" xr:uid="{00000000-0005-0000-0000-000028B60000}"/>
    <cellStyle name="20% - Accent1 5 2 5 3 4 3" xfId="46817" xr:uid="{00000000-0005-0000-0000-000029B60000}"/>
    <cellStyle name="20% - Accent1 5 2 5 3 4 3 2" xfId="46818" xr:uid="{00000000-0005-0000-0000-00002AB60000}"/>
    <cellStyle name="20% - Accent1 5 2 5 3 4 4" xfId="46819" xr:uid="{00000000-0005-0000-0000-00002BB60000}"/>
    <cellStyle name="20% - Accent1 5 2 5 3 5" xfId="46820" xr:uid="{00000000-0005-0000-0000-00002CB60000}"/>
    <cellStyle name="20% - Accent1 5 2 5 3 5 2" xfId="46821" xr:uid="{00000000-0005-0000-0000-00002DB60000}"/>
    <cellStyle name="20% - Accent1 5 2 5 3 5 2 2" xfId="46822" xr:uid="{00000000-0005-0000-0000-00002EB60000}"/>
    <cellStyle name="20% - Accent1 5 2 5 3 5 3" xfId="46823" xr:uid="{00000000-0005-0000-0000-00002FB60000}"/>
    <cellStyle name="20% - Accent1 5 2 5 3 6" xfId="46824" xr:uid="{00000000-0005-0000-0000-000030B60000}"/>
    <cellStyle name="20% - Accent1 5 2 5 3 6 2" xfId="46825" xr:uid="{00000000-0005-0000-0000-000031B60000}"/>
    <cellStyle name="20% - Accent1 5 2 5 3 6 2 2" xfId="46826" xr:uid="{00000000-0005-0000-0000-000032B60000}"/>
    <cellStyle name="20% - Accent1 5 2 5 3 6 3" xfId="46827" xr:uid="{00000000-0005-0000-0000-000033B60000}"/>
    <cellStyle name="20% - Accent1 5 2 5 3 7" xfId="46828" xr:uid="{00000000-0005-0000-0000-000034B60000}"/>
    <cellStyle name="20% - Accent1 5 2 5 3 7 2" xfId="46829" xr:uid="{00000000-0005-0000-0000-000035B60000}"/>
    <cellStyle name="20% - Accent1 5 2 5 3 8" xfId="46830" xr:uid="{00000000-0005-0000-0000-000036B60000}"/>
    <cellStyle name="20% - Accent1 5 2 5 3 8 2" xfId="46831" xr:uid="{00000000-0005-0000-0000-000037B60000}"/>
    <cellStyle name="20% - Accent1 5 2 5 3 9" xfId="46832" xr:uid="{00000000-0005-0000-0000-000038B60000}"/>
    <cellStyle name="20% - Accent1 5 2 5 4" xfId="46833" xr:uid="{00000000-0005-0000-0000-000039B60000}"/>
    <cellStyle name="20% - Accent1 5 2 5 4 2" xfId="46834" xr:uid="{00000000-0005-0000-0000-00003AB60000}"/>
    <cellStyle name="20% - Accent1 5 2 5 4 2 2" xfId="46835" xr:uid="{00000000-0005-0000-0000-00003BB60000}"/>
    <cellStyle name="20% - Accent1 5 2 5 4 2 2 2" xfId="46836" xr:uid="{00000000-0005-0000-0000-00003CB60000}"/>
    <cellStyle name="20% - Accent1 5 2 5 4 2 3" xfId="46837" xr:uid="{00000000-0005-0000-0000-00003DB60000}"/>
    <cellStyle name="20% - Accent1 5 2 5 4 3" xfId="46838" xr:uid="{00000000-0005-0000-0000-00003EB60000}"/>
    <cellStyle name="20% - Accent1 5 2 5 4 3 2" xfId="46839" xr:uid="{00000000-0005-0000-0000-00003FB60000}"/>
    <cellStyle name="20% - Accent1 5 2 5 4 4" xfId="46840" xr:uid="{00000000-0005-0000-0000-000040B60000}"/>
    <cellStyle name="20% - Accent1 5 2 5 5" xfId="46841" xr:uid="{00000000-0005-0000-0000-000041B60000}"/>
    <cellStyle name="20% - Accent1 5 2 5 5 2" xfId="46842" xr:uid="{00000000-0005-0000-0000-000042B60000}"/>
    <cellStyle name="20% - Accent1 5 2 5 5 2 2" xfId="46843" xr:uid="{00000000-0005-0000-0000-000043B60000}"/>
    <cellStyle name="20% - Accent1 5 2 5 5 2 2 2" xfId="46844" xr:uid="{00000000-0005-0000-0000-000044B60000}"/>
    <cellStyle name="20% - Accent1 5 2 5 5 2 3" xfId="46845" xr:uid="{00000000-0005-0000-0000-000045B60000}"/>
    <cellStyle name="20% - Accent1 5 2 5 5 3" xfId="46846" xr:uid="{00000000-0005-0000-0000-000046B60000}"/>
    <cellStyle name="20% - Accent1 5 2 5 5 3 2" xfId="46847" xr:uid="{00000000-0005-0000-0000-000047B60000}"/>
    <cellStyle name="20% - Accent1 5 2 5 5 4" xfId="46848" xr:uid="{00000000-0005-0000-0000-000048B60000}"/>
    <cellStyle name="20% - Accent1 5 2 5 6" xfId="46849" xr:uid="{00000000-0005-0000-0000-000049B60000}"/>
    <cellStyle name="20% - Accent1 5 2 5 6 2" xfId="46850" xr:uid="{00000000-0005-0000-0000-00004AB60000}"/>
    <cellStyle name="20% - Accent1 5 2 5 6 2 2" xfId="46851" xr:uid="{00000000-0005-0000-0000-00004BB60000}"/>
    <cellStyle name="20% - Accent1 5 2 5 6 2 2 2" xfId="46852" xr:uid="{00000000-0005-0000-0000-00004CB60000}"/>
    <cellStyle name="20% - Accent1 5 2 5 6 2 3" xfId="46853" xr:uid="{00000000-0005-0000-0000-00004DB60000}"/>
    <cellStyle name="20% - Accent1 5 2 5 6 3" xfId="46854" xr:uid="{00000000-0005-0000-0000-00004EB60000}"/>
    <cellStyle name="20% - Accent1 5 2 5 6 3 2" xfId="46855" xr:uid="{00000000-0005-0000-0000-00004FB60000}"/>
    <cellStyle name="20% - Accent1 5 2 5 6 4" xfId="46856" xr:uid="{00000000-0005-0000-0000-000050B60000}"/>
    <cellStyle name="20% - Accent1 5 2 5 7" xfId="46857" xr:uid="{00000000-0005-0000-0000-000051B60000}"/>
    <cellStyle name="20% - Accent1 5 2 5 7 2" xfId="46858" xr:uid="{00000000-0005-0000-0000-000052B60000}"/>
    <cellStyle name="20% - Accent1 5 2 5 7 2 2" xfId="46859" xr:uid="{00000000-0005-0000-0000-000053B60000}"/>
    <cellStyle name="20% - Accent1 5 2 5 7 3" xfId="46860" xr:uid="{00000000-0005-0000-0000-000054B60000}"/>
    <cellStyle name="20% - Accent1 5 2 5 8" xfId="46861" xr:uid="{00000000-0005-0000-0000-000055B60000}"/>
    <cellStyle name="20% - Accent1 5 2 5 8 2" xfId="46862" xr:uid="{00000000-0005-0000-0000-000056B60000}"/>
    <cellStyle name="20% - Accent1 5 2 5 8 2 2" xfId="46863" xr:uid="{00000000-0005-0000-0000-000057B60000}"/>
    <cellStyle name="20% - Accent1 5 2 5 8 3" xfId="46864" xr:uid="{00000000-0005-0000-0000-000058B60000}"/>
    <cellStyle name="20% - Accent1 5 2 5 9" xfId="46865" xr:uid="{00000000-0005-0000-0000-000059B60000}"/>
    <cellStyle name="20% - Accent1 5 2 5 9 2" xfId="46866" xr:uid="{00000000-0005-0000-0000-00005AB60000}"/>
    <cellStyle name="20% - Accent1 5 2 6" xfId="46867" xr:uid="{00000000-0005-0000-0000-00005BB60000}"/>
    <cellStyle name="20% - Accent1 5 2 6 2" xfId="46868" xr:uid="{00000000-0005-0000-0000-00005CB60000}"/>
    <cellStyle name="20% - Accent1 5 2 6 2 2" xfId="46869" xr:uid="{00000000-0005-0000-0000-00005DB60000}"/>
    <cellStyle name="20% - Accent1 5 2 6 2 2 2" xfId="46870" xr:uid="{00000000-0005-0000-0000-00005EB60000}"/>
    <cellStyle name="20% - Accent1 5 2 6 2 2 2 2" xfId="46871" xr:uid="{00000000-0005-0000-0000-00005FB60000}"/>
    <cellStyle name="20% - Accent1 5 2 6 2 2 3" xfId="46872" xr:uid="{00000000-0005-0000-0000-000060B60000}"/>
    <cellStyle name="20% - Accent1 5 2 6 2 3" xfId="46873" xr:uid="{00000000-0005-0000-0000-000061B60000}"/>
    <cellStyle name="20% - Accent1 5 2 6 2 3 2" xfId="46874" xr:uid="{00000000-0005-0000-0000-000062B60000}"/>
    <cellStyle name="20% - Accent1 5 2 6 2 4" xfId="46875" xr:uid="{00000000-0005-0000-0000-000063B60000}"/>
    <cellStyle name="20% - Accent1 5 2 6 3" xfId="46876" xr:uid="{00000000-0005-0000-0000-000064B60000}"/>
    <cellStyle name="20% - Accent1 5 2 6 3 2" xfId="46877" xr:uid="{00000000-0005-0000-0000-000065B60000}"/>
    <cellStyle name="20% - Accent1 5 2 6 3 2 2" xfId="46878" xr:uid="{00000000-0005-0000-0000-000066B60000}"/>
    <cellStyle name="20% - Accent1 5 2 6 3 2 2 2" xfId="46879" xr:uid="{00000000-0005-0000-0000-000067B60000}"/>
    <cellStyle name="20% - Accent1 5 2 6 3 2 3" xfId="46880" xr:uid="{00000000-0005-0000-0000-000068B60000}"/>
    <cellStyle name="20% - Accent1 5 2 6 3 3" xfId="46881" xr:uid="{00000000-0005-0000-0000-000069B60000}"/>
    <cellStyle name="20% - Accent1 5 2 6 3 3 2" xfId="46882" xr:uid="{00000000-0005-0000-0000-00006AB60000}"/>
    <cellStyle name="20% - Accent1 5 2 6 3 4" xfId="46883" xr:uid="{00000000-0005-0000-0000-00006BB60000}"/>
    <cellStyle name="20% - Accent1 5 2 6 4" xfId="46884" xr:uid="{00000000-0005-0000-0000-00006CB60000}"/>
    <cellStyle name="20% - Accent1 5 2 6 4 2" xfId="46885" xr:uid="{00000000-0005-0000-0000-00006DB60000}"/>
    <cellStyle name="20% - Accent1 5 2 6 4 2 2" xfId="46886" xr:uid="{00000000-0005-0000-0000-00006EB60000}"/>
    <cellStyle name="20% - Accent1 5 2 6 4 2 2 2" xfId="46887" xr:uid="{00000000-0005-0000-0000-00006FB60000}"/>
    <cellStyle name="20% - Accent1 5 2 6 4 2 3" xfId="46888" xr:uid="{00000000-0005-0000-0000-000070B60000}"/>
    <cellStyle name="20% - Accent1 5 2 6 4 3" xfId="46889" xr:uid="{00000000-0005-0000-0000-000071B60000}"/>
    <cellStyle name="20% - Accent1 5 2 6 4 3 2" xfId="46890" xr:uid="{00000000-0005-0000-0000-000072B60000}"/>
    <cellStyle name="20% - Accent1 5 2 6 4 4" xfId="46891" xr:uid="{00000000-0005-0000-0000-000073B60000}"/>
    <cellStyle name="20% - Accent1 5 2 6 5" xfId="46892" xr:uid="{00000000-0005-0000-0000-000074B60000}"/>
    <cellStyle name="20% - Accent1 5 2 6 5 2" xfId="46893" xr:uid="{00000000-0005-0000-0000-000075B60000}"/>
    <cellStyle name="20% - Accent1 5 2 6 5 2 2" xfId="46894" xr:uid="{00000000-0005-0000-0000-000076B60000}"/>
    <cellStyle name="20% - Accent1 5 2 6 5 3" xfId="46895" xr:uid="{00000000-0005-0000-0000-000077B60000}"/>
    <cellStyle name="20% - Accent1 5 2 6 6" xfId="46896" xr:uid="{00000000-0005-0000-0000-000078B60000}"/>
    <cellStyle name="20% - Accent1 5 2 6 6 2" xfId="46897" xr:uid="{00000000-0005-0000-0000-000079B60000}"/>
    <cellStyle name="20% - Accent1 5 2 6 6 2 2" xfId="46898" xr:uid="{00000000-0005-0000-0000-00007AB60000}"/>
    <cellStyle name="20% - Accent1 5 2 6 6 3" xfId="46899" xr:uid="{00000000-0005-0000-0000-00007BB60000}"/>
    <cellStyle name="20% - Accent1 5 2 6 7" xfId="46900" xr:uid="{00000000-0005-0000-0000-00007CB60000}"/>
    <cellStyle name="20% - Accent1 5 2 6 7 2" xfId="46901" xr:uid="{00000000-0005-0000-0000-00007DB60000}"/>
    <cellStyle name="20% - Accent1 5 2 6 8" xfId="46902" xr:uid="{00000000-0005-0000-0000-00007EB60000}"/>
    <cellStyle name="20% - Accent1 5 2 6 8 2" xfId="46903" xr:uid="{00000000-0005-0000-0000-00007FB60000}"/>
    <cellStyle name="20% - Accent1 5 2 6 9" xfId="46904" xr:uid="{00000000-0005-0000-0000-000080B60000}"/>
    <cellStyle name="20% - Accent1 5 2 7" xfId="46905" xr:uid="{00000000-0005-0000-0000-000081B60000}"/>
    <cellStyle name="20% - Accent1 5 2 7 2" xfId="46906" xr:uid="{00000000-0005-0000-0000-000082B60000}"/>
    <cellStyle name="20% - Accent1 5 2 7 2 2" xfId="46907" xr:uid="{00000000-0005-0000-0000-000083B60000}"/>
    <cellStyle name="20% - Accent1 5 2 7 2 2 2" xfId="46908" xr:uid="{00000000-0005-0000-0000-000084B60000}"/>
    <cellStyle name="20% - Accent1 5 2 7 2 2 2 2" xfId="46909" xr:uid="{00000000-0005-0000-0000-000085B60000}"/>
    <cellStyle name="20% - Accent1 5 2 7 2 2 3" xfId="46910" xr:uid="{00000000-0005-0000-0000-000086B60000}"/>
    <cellStyle name="20% - Accent1 5 2 7 2 3" xfId="46911" xr:uid="{00000000-0005-0000-0000-000087B60000}"/>
    <cellStyle name="20% - Accent1 5 2 7 2 3 2" xfId="46912" xr:uid="{00000000-0005-0000-0000-000088B60000}"/>
    <cellStyle name="20% - Accent1 5 2 7 2 4" xfId="46913" xr:uid="{00000000-0005-0000-0000-000089B60000}"/>
    <cellStyle name="20% - Accent1 5 2 7 3" xfId="46914" xr:uid="{00000000-0005-0000-0000-00008AB60000}"/>
    <cellStyle name="20% - Accent1 5 2 7 3 2" xfId="46915" xr:uid="{00000000-0005-0000-0000-00008BB60000}"/>
    <cellStyle name="20% - Accent1 5 2 7 3 2 2" xfId="46916" xr:uid="{00000000-0005-0000-0000-00008CB60000}"/>
    <cellStyle name="20% - Accent1 5 2 7 3 2 2 2" xfId="46917" xr:uid="{00000000-0005-0000-0000-00008DB60000}"/>
    <cellStyle name="20% - Accent1 5 2 7 3 2 3" xfId="46918" xr:uid="{00000000-0005-0000-0000-00008EB60000}"/>
    <cellStyle name="20% - Accent1 5 2 7 3 3" xfId="46919" xr:uid="{00000000-0005-0000-0000-00008FB60000}"/>
    <cellStyle name="20% - Accent1 5 2 7 3 3 2" xfId="46920" xr:uid="{00000000-0005-0000-0000-000090B60000}"/>
    <cellStyle name="20% - Accent1 5 2 7 3 4" xfId="46921" xr:uid="{00000000-0005-0000-0000-000091B60000}"/>
    <cellStyle name="20% - Accent1 5 2 7 4" xfId="46922" xr:uid="{00000000-0005-0000-0000-000092B60000}"/>
    <cellStyle name="20% - Accent1 5 2 7 4 2" xfId="46923" xr:uid="{00000000-0005-0000-0000-000093B60000}"/>
    <cellStyle name="20% - Accent1 5 2 7 4 2 2" xfId="46924" xr:uid="{00000000-0005-0000-0000-000094B60000}"/>
    <cellStyle name="20% - Accent1 5 2 7 4 2 2 2" xfId="46925" xr:uid="{00000000-0005-0000-0000-000095B60000}"/>
    <cellStyle name="20% - Accent1 5 2 7 4 2 3" xfId="46926" xr:uid="{00000000-0005-0000-0000-000096B60000}"/>
    <cellStyle name="20% - Accent1 5 2 7 4 3" xfId="46927" xr:uid="{00000000-0005-0000-0000-000097B60000}"/>
    <cellStyle name="20% - Accent1 5 2 7 4 3 2" xfId="46928" xr:uid="{00000000-0005-0000-0000-000098B60000}"/>
    <cellStyle name="20% - Accent1 5 2 7 4 4" xfId="46929" xr:uid="{00000000-0005-0000-0000-000099B60000}"/>
    <cellStyle name="20% - Accent1 5 2 7 5" xfId="46930" xr:uid="{00000000-0005-0000-0000-00009AB60000}"/>
    <cellStyle name="20% - Accent1 5 2 7 5 2" xfId="46931" xr:uid="{00000000-0005-0000-0000-00009BB60000}"/>
    <cellStyle name="20% - Accent1 5 2 7 5 2 2" xfId="46932" xr:uid="{00000000-0005-0000-0000-00009CB60000}"/>
    <cellStyle name="20% - Accent1 5 2 7 5 3" xfId="46933" xr:uid="{00000000-0005-0000-0000-00009DB60000}"/>
    <cellStyle name="20% - Accent1 5 2 7 6" xfId="46934" xr:uid="{00000000-0005-0000-0000-00009EB60000}"/>
    <cellStyle name="20% - Accent1 5 2 7 6 2" xfId="46935" xr:uid="{00000000-0005-0000-0000-00009FB60000}"/>
    <cellStyle name="20% - Accent1 5 2 7 6 2 2" xfId="46936" xr:uid="{00000000-0005-0000-0000-0000A0B60000}"/>
    <cellStyle name="20% - Accent1 5 2 7 6 3" xfId="46937" xr:uid="{00000000-0005-0000-0000-0000A1B60000}"/>
    <cellStyle name="20% - Accent1 5 2 7 7" xfId="46938" xr:uid="{00000000-0005-0000-0000-0000A2B60000}"/>
    <cellStyle name="20% - Accent1 5 2 7 7 2" xfId="46939" xr:uid="{00000000-0005-0000-0000-0000A3B60000}"/>
    <cellStyle name="20% - Accent1 5 2 7 8" xfId="46940" xr:uid="{00000000-0005-0000-0000-0000A4B60000}"/>
    <cellStyle name="20% - Accent1 5 2 7 8 2" xfId="46941" xr:uid="{00000000-0005-0000-0000-0000A5B60000}"/>
    <cellStyle name="20% - Accent1 5 2 7 9" xfId="46942" xr:uid="{00000000-0005-0000-0000-0000A6B60000}"/>
    <cellStyle name="20% - Accent1 5 2 8" xfId="46943" xr:uid="{00000000-0005-0000-0000-0000A7B60000}"/>
    <cellStyle name="20% - Accent1 5 2 8 2" xfId="46944" xr:uid="{00000000-0005-0000-0000-0000A8B60000}"/>
    <cellStyle name="20% - Accent1 5 2 8 2 2" xfId="46945" xr:uid="{00000000-0005-0000-0000-0000A9B60000}"/>
    <cellStyle name="20% - Accent1 5 2 8 2 2 2" xfId="46946" xr:uid="{00000000-0005-0000-0000-0000AAB60000}"/>
    <cellStyle name="20% - Accent1 5 2 8 2 3" xfId="46947" xr:uid="{00000000-0005-0000-0000-0000ABB60000}"/>
    <cellStyle name="20% - Accent1 5 2 8 3" xfId="46948" xr:uid="{00000000-0005-0000-0000-0000ACB60000}"/>
    <cellStyle name="20% - Accent1 5 2 8 3 2" xfId="46949" xr:uid="{00000000-0005-0000-0000-0000ADB60000}"/>
    <cellStyle name="20% - Accent1 5 2 8 4" xfId="46950" xr:uid="{00000000-0005-0000-0000-0000AEB60000}"/>
    <cellStyle name="20% - Accent1 5 2 9" xfId="46951" xr:uid="{00000000-0005-0000-0000-0000AFB60000}"/>
    <cellStyle name="20% - Accent1 5 2 9 2" xfId="46952" xr:uid="{00000000-0005-0000-0000-0000B0B60000}"/>
    <cellStyle name="20% - Accent1 5 2 9 2 2" xfId="46953" xr:uid="{00000000-0005-0000-0000-0000B1B60000}"/>
    <cellStyle name="20% - Accent1 5 2 9 2 2 2" xfId="46954" xr:uid="{00000000-0005-0000-0000-0000B2B60000}"/>
    <cellStyle name="20% - Accent1 5 2 9 2 3" xfId="46955" xr:uid="{00000000-0005-0000-0000-0000B3B60000}"/>
    <cellStyle name="20% - Accent1 5 2 9 3" xfId="46956" xr:uid="{00000000-0005-0000-0000-0000B4B60000}"/>
    <cellStyle name="20% - Accent1 5 2 9 3 2" xfId="46957" xr:uid="{00000000-0005-0000-0000-0000B5B60000}"/>
    <cellStyle name="20% - Accent1 5 2 9 4" xfId="46958" xr:uid="{00000000-0005-0000-0000-0000B6B60000}"/>
    <cellStyle name="20% - Accent1 5 3" xfId="46959" xr:uid="{00000000-0005-0000-0000-0000B7B60000}"/>
    <cellStyle name="20% - Accent1 5 3 10" xfId="46960" xr:uid="{00000000-0005-0000-0000-0000B8B60000}"/>
    <cellStyle name="20% - Accent1 5 3 10 2" xfId="46961" xr:uid="{00000000-0005-0000-0000-0000B9B60000}"/>
    <cellStyle name="20% - Accent1 5 3 10 2 2" xfId="46962" xr:uid="{00000000-0005-0000-0000-0000BAB60000}"/>
    <cellStyle name="20% - Accent1 5 3 10 3" xfId="46963" xr:uid="{00000000-0005-0000-0000-0000BBB60000}"/>
    <cellStyle name="20% - Accent1 5 3 11" xfId="46964" xr:uid="{00000000-0005-0000-0000-0000BCB60000}"/>
    <cellStyle name="20% - Accent1 5 3 11 2" xfId="46965" xr:uid="{00000000-0005-0000-0000-0000BDB60000}"/>
    <cellStyle name="20% - Accent1 5 3 11 2 2" xfId="46966" xr:uid="{00000000-0005-0000-0000-0000BEB60000}"/>
    <cellStyle name="20% - Accent1 5 3 11 3" xfId="46967" xr:uid="{00000000-0005-0000-0000-0000BFB60000}"/>
    <cellStyle name="20% - Accent1 5 3 12" xfId="46968" xr:uid="{00000000-0005-0000-0000-0000C0B60000}"/>
    <cellStyle name="20% - Accent1 5 3 12 2" xfId="46969" xr:uid="{00000000-0005-0000-0000-0000C1B60000}"/>
    <cellStyle name="20% - Accent1 5 3 13" xfId="46970" xr:uid="{00000000-0005-0000-0000-0000C2B60000}"/>
    <cellStyle name="20% - Accent1 5 3 13 2" xfId="46971" xr:uid="{00000000-0005-0000-0000-0000C3B60000}"/>
    <cellStyle name="20% - Accent1 5 3 14" xfId="46972" xr:uid="{00000000-0005-0000-0000-0000C4B60000}"/>
    <cellStyle name="20% - Accent1 5 3 2" xfId="46973" xr:uid="{00000000-0005-0000-0000-0000C5B60000}"/>
    <cellStyle name="20% - Accent1 5 3 2 10" xfId="46974" xr:uid="{00000000-0005-0000-0000-0000C6B60000}"/>
    <cellStyle name="20% - Accent1 5 3 2 10 2" xfId="46975" xr:uid="{00000000-0005-0000-0000-0000C7B60000}"/>
    <cellStyle name="20% - Accent1 5 3 2 11" xfId="46976" xr:uid="{00000000-0005-0000-0000-0000C8B60000}"/>
    <cellStyle name="20% - Accent1 5 3 2 2" xfId="46977" xr:uid="{00000000-0005-0000-0000-0000C9B60000}"/>
    <cellStyle name="20% - Accent1 5 3 2 2 2" xfId="46978" xr:uid="{00000000-0005-0000-0000-0000CAB60000}"/>
    <cellStyle name="20% - Accent1 5 3 2 2 2 2" xfId="46979" xr:uid="{00000000-0005-0000-0000-0000CBB60000}"/>
    <cellStyle name="20% - Accent1 5 3 2 2 2 2 2" xfId="46980" xr:uid="{00000000-0005-0000-0000-0000CCB60000}"/>
    <cellStyle name="20% - Accent1 5 3 2 2 2 2 2 2" xfId="46981" xr:uid="{00000000-0005-0000-0000-0000CDB60000}"/>
    <cellStyle name="20% - Accent1 5 3 2 2 2 2 3" xfId="46982" xr:uid="{00000000-0005-0000-0000-0000CEB60000}"/>
    <cellStyle name="20% - Accent1 5 3 2 2 2 3" xfId="46983" xr:uid="{00000000-0005-0000-0000-0000CFB60000}"/>
    <cellStyle name="20% - Accent1 5 3 2 2 2 3 2" xfId="46984" xr:uid="{00000000-0005-0000-0000-0000D0B60000}"/>
    <cellStyle name="20% - Accent1 5 3 2 2 2 4" xfId="46985" xr:uid="{00000000-0005-0000-0000-0000D1B60000}"/>
    <cellStyle name="20% - Accent1 5 3 2 2 3" xfId="46986" xr:uid="{00000000-0005-0000-0000-0000D2B60000}"/>
    <cellStyle name="20% - Accent1 5 3 2 2 3 2" xfId="46987" xr:uid="{00000000-0005-0000-0000-0000D3B60000}"/>
    <cellStyle name="20% - Accent1 5 3 2 2 3 2 2" xfId="46988" xr:uid="{00000000-0005-0000-0000-0000D4B60000}"/>
    <cellStyle name="20% - Accent1 5 3 2 2 3 2 2 2" xfId="46989" xr:uid="{00000000-0005-0000-0000-0000D5B60000}"/>
    <cellStyle name="20% - Accent1 5 3 2 2 3 2 3" xfId="46990" xr:uid="{00000000-0005-0000-0000-0000D6B60000}"/>
    <cellStyle name="20% - Accent1 5 3 2 2 3 3" xfId="46991" xr:uid="{00000000-0005-0000-0000-0000D7B60000}"/>
    <cellStyle name="20% - Accent1 5 3 2 2 3 3 2" xfId="46992" xr:uid="{00000000-0005-0000-0000-0000D8B60000}"/>
    <cellStyle name="20% - Accent1 5 3 2 2 3 4" xfId="46993" xr:uid="{00000000-0005-0000-0000-0000D9B60000}"/>
    <cellStyle name="20% - Accent1 5 3 2 2 4" xfId="46994" xr:uid="{00000000-0005-0000-0000-0000DAB60000}"/>
    <cellStyle name="20% - Accent1 5 3 2 2 4 2" xfId="46995" xr:uid="{00000000-0005-0000-0000-0000DBB60000}"/>
    <cellStyle name="20% - Accent1 5 3 2 2 4 2 2" xfId="46996" xr:uid="{00000000-0005-0000-0000-0000DCB60000}"/>
    <cellStyle name="20% - Accent1 5 3 2 2 4 2 2 2" xfId="46997" xr:uid="{00000000-0005-0000-0000-0000DDB60000}"/>
    <cellStyle name="20% - Accent1 5 3 2 2 4 2 3" xfId="46998" xr:uid="{00000000-0005-0000-0000-0000DEB60000}"/>
    <cellStyle name="20% - Accent1 5 3 2 2 4 3" xfId="46999" xr:uid="{00000000-0005-0000-0000-0000DFB60000}"/>
    <cellStyle name="20% - Accent1 5 3 2 2 4 3 2" xfId="47000" xr:uid="{00000000-0005-0000-0000-0000E0B60000}"/>
    <cellStyle name="20% - Accent1 5 3 2 2 4 4" xfId="47001" xr:uid="{00000000-0005-0000-0000-0000E1B60000}"/>
    <cellStyle name="20% - Accent1 5 3 2 2 5" xfId="47002" xr:uid="{00000000-0005-0000-0000-0000E2B60000}"/>
    <cellStyle name="20% - Accent1 5 3 2 2 5 2" xfId="47003" xr:uid="{00000000-0005-0000-0000-0000E3B60000}"/>
    <cellStyle name="20% - Accent1 5 3 2 2 5 2 2" xfId="47004" xr:uid="{00000000-0005-0000-0000-0000E4B60000}"/>
    <cellStyle name="20% - Accent1 5 3 2 2 5 3" xfId="47005" xr:uid="{00000000-0005-0000-0000-0000E5B60000}"/>
    <cellStyle name="20% - Accent1 5 3 2 2 6" xfId="47006" xr:uid="{00000000-0005-0000-0000-0000E6B60000}"/>
    <cellStyle name="20% - Accent1 5 3 2 2 6 2" xfId="47007" xr:uid="{00000000-0005-0000-0000-0000E7B60000}"/>
    <cellStyle name="20% - Accent1 5 3 2 2 6 2 2" xfId="47008" xr:uid="{00000000-0005-0000-0000-0000E8B60000}"/>
    <cellStyle name="20% - Accent1 5 3 2 2 6 3" xfId="47009" xr:uid="{00000000-0005-0000-0000-0000E9B60000}"/>
    <cellStyle name="20% - Accent1 5 3 2 2 7" xfId="47010" xr:uid="{00000000-0005-0000-0000-0000EAB60000}"/>
    <cellStyle name="20% - Accent1 5 3 2 2 7 2" xfId="47011" xr:uid="{00000000-0005-0000-0000-0000EBB60000}"/>
    <cellStyle name="20% - Accent1 5 3 2 2 8" xfId="47012" xr:uid="{00000000-0005-0000-0000-0000ECB60000}"/>
    <cellStyle name="20% - Accent1 5 3 2 2 8 2" xfId="47013" xr:uid="{00000000-0005-0000-0000-0000EDB60000}"/>
    <cellStyle name="20% - Accent1 5 3 2 2 9" xfId="47014" xr:uid="{00000000-0005-0000-0000-0000EEB60000}"/>
    <cellStyle name="20% - Accent1 5 3 2 3" xfId="47015" xr:uid="{00000000-0005-0000-0000-0000EFB60000}"/>
    <cellStyle name="20% - Accent1 5 3 2 3 2" xfId="47016" xr:uid="{00000000-0005-0000-0000-0000F0B60000}"/>
    <cellStyle name="20% - Accent1 5 3 2 3 2 2" xfId="47017" xr:uid="{00000000-0005-0000-0000-0000F1B60000}"/>
    <cellStyle name="20% - Accent1 5 3 2 3 2 2 2" xfId="47018" xr:uid="{00000000-0005-0000-0000-0000F2B60000}"/>
    <cellStyle name="20% - Accent1 5 3 2 3 2 2 2 2" xfId="47019" xr:uid="{00000000-0005-0000-0000-0000F3B60000}"/>
    <cellStyle name="20% - Accent1 5 3 2 3 2 2 3" xfId="47020" xr:uid="{00000000-0005-0000-0000-0000F4B60000}"/>
    <cellStyle name="20% - Accent1 5 3 2 3 2 3" xfId="47021" xr:uid="{00000000-0005-0000-0000-0000F5B60000}"/>
    <cellStyle name="20% - Accent1 5 3 2 3 2 3 2" xfId="47022" xr:uid="{00000000-0005-0000-0000-0000F6B60000}"/>
    <cellStyle name="20% - Accent1 5 3 2 3 2 4" xfId="47023" xr:uid="{00000000-0005-0000-0000-0000F7B60000}"/>
    <cellStyle name="20% - Accent1 5 3 2 3 3" xfId="47024" xr:uid="{00000000-0005-0000-0000-0000F8B60000}"/>
    <cellStyle name="20% - Accent1 5 3 2 3 3 2" xfId="47025" xr:uid="{00000000-0005-0000-0000-0000F9B60000}"/>
    <cellStyle name="20% - Accent1 5 3 2 3 3 2 2" xfId="47026" xr:uid="{00000000-0005-0000-0000-0000FAB60000}"/>
    <cellStyle name="20% - Accent1 5 3 2 3 3 2 2 2" xfId="47027" xr:uid="{00000000-0005-0000-0000-0000FBB60000}"/>
    <cellStyle name="20% - Accent1 5 3 2 3 3 2 3" xfId="47028" xr:uid="{00000000-0005-0000-0000-0000FCB60000}"/>
    <cellStyle name="20% - Accent1 5 3 2 3 3 3" xfId="47029" xr:uid="{00000000-0005-0000-0000-0000FDB60000}"/>
    <cellStyle name="20% - Accent1 5 3 2 3 3 3 2" xfId="47030" xr:uid="{00000000-0005-0000-0000-0000FEB60000}"/>
    <cellStyle name="20% - Accent1 5 3 2 3 3 4" xfId="47031" xr:uid="{00000000-0005-0000-0000-0000FFB60000}"/>
    <cellStyle name="20% - Accent1 5 3 2 3 4" xfId="47032" xr:uid="{00000000-0005-0000-0000-000000B70000}"/>
    <cellStyle name="20% - Accent1 5 3 2 3 4 2" xfId="47033" xr:uid="{00000000-0005-0000-0000-000001B70000}"/>
    <cellStyle name="20% - Accent1 5 3 2 3 4 2 2" xfId="47034" xr:uid="{00000000-0005-0000-0000-000002B70000}"/>
    <cellStyle name="20% - Accent1 5 3 2 3 4 2 2 2" xfId="47035" xr:uid="{00000000-0005-0000-0000-000003B70000}"/>
    <cellStyle name="20% - Accent1 5 3 2 3 4 2 3" xfId="47036" xr:uid="{00000000-0005-0000-0000-000004B70000}"/>
    <cellStyle name="20% - Accent1 5 3 2 3 4 3" xfId="47037" xr:uid="{00000000-0005-0000-0000-000005B70000}"/>
    <cellStyle name="20% - Accent1 5 3 2 3 4 3 2" xfId="47038" xr:uid="{00000000-0005-0000-0000-000006B70000}"/>
    <cellStyle name="20% - Accent1 5 3 2 3 4 4" xfId="47039" xr:uid="{00000000-0005-0000-0000-000007B70000}"/>
    <cellStyle name="20% - Accent1 5 3 2 3 5" xfId="47040" xr:uid="{00000000-0005-0000-0000-000008B70000}"/>
    <cellStyle name="20% - Accent1 5 3 2 3 5 2" xfId="47041" xr:uid="{00000000-0005-0000-0000-000009B70000}"/>
    <cellStyle name="20% - Accent1 5 3 2 3 5 2 2" xfId="47042" xr:uid="{00000000-0005-0000-0000-00000AB70000}"/>
    <cellStyle name="20% - Accent1 5 3 2 3 5 3" xfId="47043" xr:uid="{00000000-0005-0000-0000-00000BB70000}"/>
    <cellStyle name="20% - Accent1 5 3 2 3 6" xfId="47044" xr:uid="{00000000-0005-0000-0000-00000CB70000}"/>
    <cellStyle name="20% - Accent1 5 3 2 3 6 2" xfId="47045" xr:uid="{00000000-0005-0000-0000-00000DB70000}"/>
    <cellStyle name="20% - Accent1 5 3 2 3 6 2 2" xfId="47046" xr:uid="{00000000-0005-0000-0000-00000EB70000}"/>
    <cellStyle name="20% - Accent1 5 3 2 3 6 3" xfId="47047" xr:uid="{00000000-0005-0000-0000-00000FB70000}"/>
    <cellStyle name="20% - Accent1 5 3 2 3 7" xfId="47048" xr:uid="{00000000-0005-0000-0000-000010B70000}"/>
    <cellStyle name="20% - Accent1 5 3 2 3 7 2" xfId="47049" xr:uid="{00000000-0005-0000-0000-000011B70000}"/>
    <cellStyle name="20% - Accent1 5 3 2 3 8" xfId="47050" xr:uid="{00000000-0005-0000-0000-000012B70000}"/>
    <cellStyle name="20% - Accent1 5 3 2 3 8 2" xfId="47051" xr:uid="{00000000-0005-0000-0000-000013B70000}"/>
    <cellStyle name="20% - Accent1 5 3 2 3 9" xfId="47052" xr:uid="{00000000-0005-0000-0000-000014B70000}"/>
    <cellStyle name="20% - Accent1 5 3 2 4" xfId="47053" xr:uid="{00000000-0005-0000-0000-000015B70000}"/>
    <cellStyle name="20% - Accent1 5 3 2 4 2" xfId="47054" xr:uid="{00000000-0005-0000-0000-000016B70000}"/>
    <cellStyle name="20% - Accent1 5 3 2 4 2 2" xfId="47055" xr:uid="{00000000-0005-0000-0000-000017B70000}"/>
    <cellStyle name="20% - Accent1 5 3 2 4 2 2 2" xfId="47056" xr:uid="{00000000-0005-0000-0000-000018B70000}"/>
    <cellStyle name="20% - Accent1 5 3 2 4 2 3" xfId="47057" xr:uid="{00000000-0005-0000-0000-000019B70000}"/>
    <cellStyle name="20% - Accent1 5 3 2 4 3" xfId="47058" xr:uid="{00000000-0005-0000-0000-00001AB70000}"/>
    <cellStyle name="20% - Accent1 5 3 2 4 3 2" xfId="47059" xr:uid="{00000000-0005-0000-0000-00001BB70000}"/>
    <cellStyle name="20% - Accent1 5 3 2 4 4" xfId="47060" xr:uid="{00000000-0005-0000-0000-00001CB70000}"/>
    <cellStyle name="20% - Accent1 5 3 2 5" xfId="47061" xr:uid="{00000000-0005-0000-0000-00001DB70000}"/>
    <cellStyle name="20% - Accent1 5 3 2 5 2" xfId="47062" xr:uid="{00000000-0005-0000-0000-00001EB70000}"/>
    <cellStyle name="20% - Accent1 5 3 2 5 2 2" xfId="47063" xr:uid="{00000000-0005-0000-0000-00001FB70000}"/>
    <cellStyle name="20% - Accent1 5 3 2 5 2 2 2" xfId="47064" xr:uid="{00000000-0005-0000-0000-000020B70000}"/>
    <cellStyle name="20% - Accent1 5 3 2 5 2 3" xfId="47065" xr:uid="{00000000-0005-0000-0000-000021B70000}"/>
    <cellStyle name="20% - Accent1 5 3 2 5 3" xfId="47066" xr:uid="{00000000-0005-0000-0000-000022B70000}"/>
    <cellStyle name="20% - Accent1 5 3 2 5 3 2" xfId="47067" xr:uid="{00000000-0005-0000-0000-000023B70000}"/>
    <cellStyle name="20% - Accent1 5 3 2 5 4" xfId="47068" xr:uid="{00000000-0005-0000-0000-000024B70000}"/>
    <cellStyle name="20% - Accent1 5 3 2 6" xfId="47069" xr:uid="{00000000-0005-0000-0000-000025B70000}"/>
    <cellStyle name="20% - Accent1 5 3 2 6 2" xfId="47070" xr:uid="{00000000-0005-0000-0000-000026B70000}"/>
    <cellStyle name="20% - Accent1 5 3 2 6 2 2" xfId="47071" xr:uid="{00000000-0005-0000-0000-000027B70000}"/>
    <cellStyle name="20% - Accent1 5 3 2 6 2 2 2" xfId="47072" xr:uid="{00000000-0005-0000-0000-000028B70000}"/>
    <cellStyle name="20% - Accent1 5 3 2 6 2 3" xfId="47073" xr:uid="{00000000-0005-0000-0000-000029B70000}"/>
    <cellStyle name="20% - Accent1 5 3 2 6 3" xfId="47074" xr:uid="{00000000-0005-0000-0000-00002AB70000}"/>
    <cellStyle name="20% - Accent1 5 3 2 6 3 2" xfId="47075" xr:uid="{00000000-0005-0000-0000-00002BB70000}"/>
    <cellStyle name="20% - Accent1 5 3 2 6 4" xfId="47076" xr:uid="{00000000-0005-0000-0000-00002CB70000}"/>
    <cellStyle name="20% - Accent1 5 3 2 7" xfId="47077" xr:uid="{00000000-0005-0000-0000-00002DB70000}"/>
    <cellStyle name="20% - Accent1 5 3 2 7 2" xfId="47078" xr:uid="{00000000-0005-0000-0000-00002EB70000}"/>
    <cellStyle name="20% - Accent1 5 3 2 7 2 2" xfId="47079" xr:uid="{00000000-0005-0000-0000-00002FB70000}"/>
    <cellStyle name="20% - Accent1 5 3 2 7 3" xfId="47080" xr:uid="{00000000-0005-0000-0000-000030B70000}"/>
    <cellStyle name="20% - Accent1 5 3 2 8" xfId="47081" xr:uid="{00000000-0005-0000-0000-000031B70000}"/>
    <cellStyle name="20% - Accent1 5 3 2 8 2" xfId="47082" xr:uid="{00000000-0005-0000-0000-000032B70000}"/>
    <cellStyle name="20% - Accent1 5 3 2 8 2 2" xfId="47083" xr:uid="{00000000-0005-0000-0000-000033B70000}"/>
    <cellStyle name="20% - Accent1 5 3 2 8 3" xfId="47084" xr:uid="{00000000-0005-0000-0000-000034B70000}"/>
    <cellStyle name="20% - Accent1 5 3 2 9" xfId="47085" xr:uid="{00000000-0005-0000-0000-000035B70000}"/>
    <cellStyle name="20% - Accent1 5 3 2 9 2" xfId="47086" xr:uid="{00000000-0005-0000-0000-000036B70000}"/>
    <cellStyle name="20% - Accent1 5 3 3" xfId="47087" xr:uid="{00000000-0005-0000-0000-000037B70000}"/>
    <cellStyle name="20% - Accent1 5 3 3 10" xfId="47088" xr:uid="{00000000-0005-0000-0000-000038B70000}"/>
    <cellStyle name="20% - Accent1 5 3 3 10 2" xfId="47089" xr:uid="{00000000-0005-0000-0000-000039B70000}"/>
    <cellStyle name="20% - Accent1 5 3 3 11" xfId="47090" xr:uid="{00000000-0005-0000-0000-00003AB70000}"/>
    <cellStyle name="20% - Accent1 5 3 3 2" xfId="47091" xr:uid="{00000000-0005-0000-0000-00003BB70000}"/>
    <cellStyle name="20% - Accent1 5 3 3 2 2" xfId="47092" xr:uid="{00000000-0005-0000-0000-00003CB70000}"/>
    <cellStyle name="20% - Accent1 5 3 3 2 2 2" xfId="47093" xr:uid="{00000000-0005-0000-0000-00003DB70000}"/>
    <cellStyle name="20% - Accent1 5 3 3 2 2 2 2" xfId="47094" xr:uid="{00000000-0005-0000-0000-00003EB70000}"/>
    <cellStyle name="20% - Accent1 5 3 3 2 2 2 2 2" xfId="47095" xr:uid="{00000000-0005-0000-0000-00003FB70000}"/>
    <cellStyle name="20% - Accent1 5 3 3 2 2 2 3" xfId="47096" xr:uid="{00000000-0005-0000-0000-000040B70000}"/>
    <cellStyle name="20% - Accent1 5 3 3 2 2 3" xfId="47097" xr:uid="{00000000-0005-0000-0000-000041B70000}"/>
    <cellStyle name="20% - Accent1 5 3 3 2 2 3 2" xfId="47098" xr:uid="{00000000-0005-0000-0000-000042B70000}"/>
    <cellStyle name="20% - Accent1 5 3 3 2 2 4" xfId="47099" xr:uid="{00000000-0005-0000-0000-000043B70000}"/>
    <cellStyle name="20% - Accent1 5 3 3 2 3" xfId="47100" xr:uid="{00000000-0005-0000-0000-000044B70000}"/>
    <cellStyle name="20% - Accent1 5 3 3 2 3 2" xfId="47101" xr:uid="{00000000-0005-0000-0000-000045B70000}"/>
    <cellStyle name="20% - Accent1 5 3 3 2 3 2 2" xfId="47102" xr:uid="{00000000-0005-0000-0000-000046B70000}"/>
    <cellStyle name="20% - Accent1 5 3 3 2 3 2 2 2" xfId="47103" xr:uid="{00000000-0005-0000-0000-000047B70000}"/>
    <cellStyle name="20% - Accent1 5 3 3 2 3 2 3" xfId="47104" xr:uid="{00000000-0005-0000-0000-000048B70000}"/>
    <cellStyle name="20% - Accent1 5 3 3 2 3 3" xfId="47105" xr:uid="{00000000-0005-0000-0000-000049B70000}"/>
    <cellStyle name="20% - Accent1 5 3 3 2 3 3 2" xfId="47106" xr:uid="{00000000-0005-0000-0000-00004AB70000}"/>
    <cellStyle name="20% - Accent1 5 3 3 2 3 4" xfId="47107" xr:uid="{00000000-0005-0000-0000-00004BB70000}"/>
    <cellStyle name="20% - Accent1 5 3 3 2 4" xfId="47108" xr:uid="{00000000-0005-0000-0000-00004CB70000}"/>
    <cellStyle name="20% - Accent1 5 3 3 2 4 2" xfId="47109" xr:uid="{00000000-0005-0000-0000-00004DB70000}"/>
    <cellStyle name="20% - Accent1 5 3 3 2 4 2 2" xfId="47110" xr:uid="{00000000-0005-0000-0000-00004EB70000}"/>
    <cellStyle name="20% - Accent1 5 3 3 2 4 2 2 2" xfId="47111" xr:uid="{00000000-0005-0000-0000-00004FB70000}"/>
    <cellStyle name="20% - Accent1 5 3 3 2 4 2 3" xfId="47112" xr:uid="{00000000-0005-0000-0000-000050B70000}"/>
    <cellStyle name="20% - Accent1 5 3 3 2 4 3" xfId="47113" xr:uid="{00000000-0005-0000-0000-000051B70000}"/>
    <cellStyle name="20% - Accent1 5 3 3 2 4 3 2" xfId="47114" xr:uid="{00000000-0005-0000-0000-000052B70000}"/>
    <cellStyle name="20% - Accent1 5 3 3 2 4 4" xfId="47115" xr:uid="{00000000-0005-0000-0000-000053B70000}"/>
    <cellStyle name="20% - Accent1 5 3 3 2 5" xfId="47116" xr:uid="{00000000-0005-0000-0000-000054B70000}"/>
    <cellStyle name="20% - Accent1 5 3 3 2 5 2" xfId="47117" xr:uid="{00000000-0005-0000-0000-000055B70000}"/>
    <cellStyle name="20% - Accent1 5 3 3 2 5 2 2" xfId="47118" xr:uid="{00000000-0005-0000-0000-000056B70000}"/>
    <cellStyle name="20% - Accent1 5 3 3 2 5 3" xfId="47119" xr:uid="{00000000-0005-0000-0000-000057B70000}"/>
    <cellStyle name="20% - Accent1 5 3 3 2 6" xfId="47120" xr:uid="{00000000-0005-0000-0000-000058B70000}"/>
    <cellStyle name="20% - Accent1 5 3 3 2 6 2" xfId="47121" xr:uid="{00000000-0005-0000-0000-000059B70000}"/>
    <cellStyle name="20% - Accent1 5 3 3 2 6 2 2" xfId="47122" xr:uid="{00000000-0005-0000-0000-00005AB70000}"/>
    <cellStyle name="20% - Accent1 5 3 3 2 6 3" xfId="47123" xr:uid="{00000000-0005-0000-0000-00005BB70000}"/>
    <cellStyle name="20% - Accent1 5 3 3 2 7" xfId="47124" xr:uid="{00000000-0005-0000-0000-00005CB70000}"/>
    <cellStyle name="20% - Accent1 5 3 3 2 7 2" xfId="47125" xr:uid="{00000000-0005-0000-0000-00005DB70000}"/>
    <cellStyle name="20% - Accent1 5 3 3 2 8" xfId="47126" xr:uid="{00000000-0005-0000-0000-00005EB70000}"/>
    <cellStyle name="20% - Accent1 5 3 3 2 8 2" xfId="47127" xr:uid="{00000000-0005-0000-0000-00005FB70000}"/>
    <cellStyle name="20% - Accent1 5 3 3 2 9" xfId="47128" xr:uid="{00000000-0005-0000-0000-000060B70000}"/>
    <cellStyle name="20% - Accent1 5 3 3 3" xfId="47129" xr:uid="{00000000-0005-0000-0000-000061B70000}"/>
    <cellStyle name="20% - Accent1 5 3 3 3 2" xfId="47130" xr:uid="{00000000-0005-0000-0000-000062B70000}"/>
    <cellStyle name="20% - Accent1 5 3 3 3 2 2" xfId="47131" xr:uid="{00000000-0005-0000-0000-000063B70000}"/>
    <cellStyle name="20% - Accent1 5 3 3 3 2 2 2" xfId="47132" xr:uid="{00000000-0005-0000-0000-000064B70000}"/>
    <cellStyle name="20% - Accent1 5 3 3 3 2 2 2 2" xfId="47133" xr:uid="{00000000-0005-0000-0000-000065B70000}"/>
    <cellStyle name="20% - Accent1 5 3 3 3 2 2 3" xfId="47134" xr:uid="{00000000-0005-0000-0000-000066B70000}"/>
    <cellStyle name="20% - Accent1 5 3 3 3 2 3" xfId="47135" xr:uid="{00000000-0005-0000-0000-000067B70000}"/>
    <cellStyle name="20% - Accent1 5 3 3 3 2 3 2" xfId="47136" xr:uid="{00000000-0005-0000-0000-000068B70000}"/>
    <cellStyle name="20% - Accent1 5 3 3 3 2 4" xfId="47137" xr:uid="{00000000-0005-0000-0000-000069B70000}"/>
    <cellStyle name="20% - Accent1 5 3 3 3 3" xfId="47138" xr:uid="{00000000-0005-0000-0000-00006AB70000}"/>
    <cellStyle name="20% - Accent1 5 3 3 3 3 2" xfId="47139" xr:uid="{00000000-0005-0000-0000-00006BB70000}"/>
    <cellStyle name="20% - Accent1 5 3 3 3 3 2 2" xfId="47140" xr:uid="{00000000-0005-0000-0000-00006CB70000}"/>
    <cellStyle name="20% - Accent1 5 3 3 3 3 2 2 2" xfId="47141" xr:uid="{00000000-0005-0000-0000-00006DB70000}"/>
    <cellStyle name="20% - Accent1 5 3 3 3 3 2 3" xfId="47142" xr:uid="{00000000-0005-0000-0000-00006EB70000}"/>
    <cellStyle name="20% - Accent1 5 3 3 3 3 3" xfId="47143" xr:uid="{00000000-0005-0000-0000-00006FB70000}"/>
    <cellStyle name="20% - Accent1 5 3 3 3 3 3 2" xfId="47144" xr:uid="{00000000-0005-0000-0000-000070B70000}"/>
    <cellStyle name="20% - Accent1 5 3 3 3 3 4" xfId="47145" xr:uid="{00000000-0005-0000-0000-000071B70000}"/>
    <cellStyle name="20% - Accent1 5 3 3 3 4" xfId="47146" xr:uid="{00000000-0005-0000-0000-000072B70000}"/>
    <cellStyle name="20% - Accent1 5 3 3 3 4 2" xfId="47147" xr:uid="{00000000-0005-0000-0000-000073B70000}"/>
    <cellStyle name="20% - Accent1 5 3 3 3 4 2 2" xfId="47148" xr:uid="{00000000-0005-0000-0000-000074B70000}"/>
    <cellStyle name="20% - Accent1 5 3 3 3 4 2 2 2" xfId="47149" xr:uid="{00000000-0005-0000-0000-000075B70000}"/>
    <cellStyle name="20% - Accent1 5 3 3 3 4 2 3" xfId="47150" xr:uid="{00000000-0005-0000-0000-000076B70000}"/>
    <cellStyle name="20% - Accent1 5 3 3 3 4 3" xfId="47151" xr:uid="{00000000-0005-0000-0000-000077B70000}"/>
    <cellStyle name="20% - Accent1 5 3 3 3 4 3 2" xfId="47152" xr:uid="{00000000-0005-0000-0000-000078B70000}"/>
    <cellStyle name="20% - Accent1 5 3 3 3 4 4" xfId="47153" xr:uid="{00000000-0005-0000-0000-000079B70000}"/>
    <cellStyle name="20% - Accent1 5 3 3 3 5" xfId="47154" xr:uid="{00000000-0005-0000-0000-00007AB70000}"/>
    <cellStyle name="20% - Accent1 5 3 3 3 5 2" xfId="47155" xr:uid="{00000000-0005-0000-0000-00007BB70000}"/>
    <cellStyle name="20% - Accent1 5 3 3 3 5 2 2" xfId="47156" xr:uid="{00000000-0005-0000-0000-00007CB70000}"/>
    <cellStyle name="20% - Accent1 5 3 3 3 5 3" xfId="47157" xr:uid="{00000000-0005-0000-0000-00007DB70000}"/>
    <cellStyle name="20% - Accent1 5 3 3 3 6" xfId="47158" xr:uid="{00000000-0005-0000-0000-00007EB70000}"/>
    <cellStyle name="20% - Accent1 5 3 3 3 6 2" xfId="47159" xr:uid="{00000000-0005-0000-0000-00007FB70000}"/>
    <cellStyle name="20% - Accent1 5 3 3 3 6 2 2" xfId="47160" xr:uid="{00000000-0005-0000-0000-000080B70000}"/>
    <cellStyle name="20% - Accent1 5 3 3 3 6 3" xfId="47161" xr:uid="{00000000-0005-0000-0000-000081B70000}"/>
    <cellStyle name="20% - Accent1 5 3 3 3 7" xfId="47162" xr:uid="{00000000-0005-0000-0000-000082B70000}"/>
    <cellStyle name="20% - Accent1 5 3 3 3 7 2" xfId="47163" xr:uid="{00000000-0005-0000-0000-000083B70000}"/>
    <cellStyle name="20% - Accent1 5 3 3 3 8" xfId="47164" xr:uid="{00000000-0005-0000-0000-000084B70000}"/>
    <cellStyle name="20% - Accent1 5 3 3 3 8 2" xfId="47165" xr:uid="{00000000-0005-0000-0000-000085B70000}"/>
    <cellStyle name="20% - Accent1 5 3 3 3 9" xfId="47166" xr:uid="{00000000-0005-0000-0000-000086B70000}"/>
    <cellStyle name="20% - Accent1 5 3 3 4" xfId="47167" xr:uid="{00000000-0005-0000-0000-000087B70000}"/>
    <cellStyle name="20% - Accent1 5 3 3 4 2" xfId="47168" xr:uid="{00000000-0005-0000-0000-000088B70000}"/>
    <cellStyle name="20% - Accent1 5 3 3 4 2 2" xfId="47169" xr:uid="{00000000-0005-0000-0000-000089B70000}"/>
    <cellStyle name="20% - Accent1 5 3 3 4 2 2 2" xfId="47170" xr:uid="{00000000-0005-0000-0000-00008AB70000}"/>
    <cellStyle name="20% - Accent1 5 3 3 4 2 3" xfId="47171" xr:uid="{00000000-0005-0000-0000-00008BB70000}"/>
    <cellStyle name="20% - Accent1 5 3 3 4 3" xfId="47172" xr:uid="{00000000-0005-0000-0000-00008CB70000}"/>
    <cellStyle name="20% - Accent1 5 3 3 4 3 2" xfId="47173" xr:uid="{00000000-0005-0000-0000-00008DB70000}"/>
    <cellStyle name="20% - Accent1 5 3 3 4 4" xfId="47174" xr:uid="{00000000-0005-0000-0000-00008EB70000}"/>
    <cellStyle name="20% - Accent1 5 3 3 5" xfId="47175" xr:uid="{00000000-0005-0000-0000-00008FB70000}"/>
    <cellStyle name="20% - Accent1 5 3 3 5 2" xfId="47176" xr:uid="{00000000-0005-0000-0000-000090B70000}"/>
    <cellStyle name="20% - Accent1 5 3 3 5 2 2" xfId="47177" xr:uid="{00000000-0005-0000-0000-000091B70000}"/>
    <cellStyle name="20% - Accent1 5 3 3 5 2 2 2" xfId="47178" xr:uid="{00000000-0005-0000-0000-000092B70000}"/>
    <cellStyle name="20% - Accent1 5 3 3 5 2 3" xfId="47179" xr:uid="{00000000-0005-0000-0000-000093B70000}"/>
    <cellStyle name="20% - Accent1 5 3 3 5 3" xfId="47180" xr:uid="{00000000-0005-0000-0000-000094B70000}"/>
    <cellStyle name="20% - Accent1 5 3 3 5 3 2" xfId="47181" xr:uid="{00000000-0005-0000-0000-000095B70000}"/>
    <cellStyle name="20% - Accent1 5 3 3 5 4" xfId="47182" xr:uid="{00000000-0005-0000-0000-000096B70000}"/>
    <cellStyle name="20% - Accent1 5 3 3 6" xfId="47183" xr:uid="{00000000-0005-0000-0000-000097B70000}"/>
    <cellStyle name="20% - Accent1 5 3 3 6 2" xfId="47184" xr:uid="{00000000-0005-0000-0000-000098B70000}"/>
    <cellStyle name="20% - Accent1 5 3 3 6 2 2" xfId="47185" xr:uid="{00000000-0005-0000-0000-000099B70000}"/>
    <cellStyle name="20% - Accent1 5 3 3 6 2 2 2" xfId="47186" xr:uid="{00000000-0005-0000-0000-00009AB70000}"/>
    <cellStyle name="20% - Accent1 5 3 3 6 2 3" xfId="47187" xr:uid="{00000000-0005-0000-0000-00009BB70000}"/>
    <cellStyle name="20% - Accent1 5 3 3 6 3" xfId="47188" xr:uid="{00000000-0005-0000-0000-00009CB70000}"/>
    <cellStyle name="20% - Accent1 5 3 3 6 3 2" xfId="47189" xr:uid="{00000000-0005-0000-0000-00009DB70000}"/>
    <cellStyle name="20% - Accent1 5 3 3 6 4" xfId="47190" xr:uid="{00000000-0005-0000-0000-00009EB70000}"/>
    <cellStyle name="20% - Accent1 5 3 3 7" xfId="47191" xr:uid="{00000000-0005-0000-0000-00009FB70000}"/>
    <cellStyle name="20% - Accent1 5 3 3 7 2" xfId="47192" xr:uid="{00000000-0005-0000-0000-0000A0B70000}"/>
    <cellStyle name="20% - Accent1 5 3 3 7 2 2" xfId="47193" xr:uid="{00000000-0005-0000-0000-0000A1B70000}"/>
    <cellStyle name="20% - Accent1 5 3 3 7 3" xfId="47194" xr:uid="{00000000-0005-0000-0000-0000A2B70000}"/>
    <cellStyle name="20% - Accent1 5 3 3 8" xfId="47195" xr:uid="{00000000-0005-0000-0000-0000A3B70000}"/>
    <cellStyle name="20% - Accent1 5 3 3 8 2" xfId="47196" xr:uid="{00000000-0005-0000-0000-0000A4B70000}"/>
    <cellStyle name="20% - Accent1 5 3 3 8 2 2" xfId="47197" xr:uid="{00000000-0005-0000-0000-0000A5B70000}"/>
    <cellStyle name="20% - Accent1 5 3 3 8 3" xfId="47198" xr:uid="{00000000-0005-0000-0000-0000A6B70000}"/>
    <cellStyle name="20% - Accent1 5 3 3 9" xfId="47199" xr:uid="{00000000-0005-0000-0000-0000A7B70000}"/>
    <cellStyle name="20% - Accent1 5 3 3 9 2" xfId="47200" xr:uid="{00000000-0005-0000-0000-0000A8B70000}"/>
    <cellStyle name="20% - Accent1 5 3 4" xfId="47201" xr:uid="{00000000-0005-0000-0000-0000A9B70000}"/>
    <cellStyle name="20% - Accent1 5 3 4 10" xfId="47202" xr:uid="{00000000-0005-0000-0000-0000AAB70000}"/>
    <cellStyle name="20% - Accent1 5 3 4 10 2" xfId="47203" xr:uid="{00000000-0005-0000-0000-0000ABB70000}"/>
    <cellStyle name="20% - Accent1 5 3 4 11" xfId="47204" xr:uid="{00000000-0005-0000-0000-0000ACB70000}"/>
    <cellStyle name="20% - Accent1 5 3 4 2" xfId="47205" xr:uid="{00000000-0005-0000-0000-0000ADB70000}"/>
    <cellStyle name="20% - Accent1 5 3 4 2 2" xfId="47206" xr:uid="{00000000-0005-0000-0000-0000AEB70000}"/>
    <cellStyle name="20% - Accent1 5 3 4 2 2 2" xfId="47207" xr:uid="{00000000-0005-0000-0000-0000AFB70000}"/>
    <cellStyle name="20% - Accent1 5 3 4 2 2 2 2" xfId="47208" xr:uid="{00000000-0005-0000-0000-0000B0B70000}"/>
    <cellStyle name="20% - Accent1 5 3 4 2 2 2 2 2" xfId="47209" xr:uid="{00000000-0005-0000-0000-0000B1B70000}"/>
    <cellStyle name="20% - Accent1 5 3 4 2 2 2 3" xfId="47210" xr:uid="{00000000-0005-0000-0000-0000B2B70000}"/>
    <cellStyle name="20% - Accent1 5 3 4 2 2 3" xfId="47211" xr:uid="{00000000-0005-0000-0000-0000B3B70000}"/>
    <cellStyle name="20% - Accent1 5 3 4 2 2 3 2" xfId="47212" xr:uid="{00000000-0005-0000-0000-0000B4B70000}"/>
    <cellStyle name="20% - Accent1 5 3 4 2 2 4" xfId="47213" xr:uid="{00000000-0005-0000-0000-0000B5B70000}"/>
    <cellStyle name="20% - Accent1 5 3 4 2 3" xfId="47214" xr:uid="{00000000-0005-0000-0000-0000B6B70000}"/>
    <cellStyle name="20% - Accent1 5 3 4 2 3 2" xfId="47215" xr:uid="{00000000-0005-0000-0000-0000B7B70000}"/>
    <cellStyle name="20% - Accent1 5 3 4 2 3 2 2" xfId="47216" xr:uid="{00000000-0005-0000-0000-0000B8B70000}"/>
    <cellStyle name="20% - Accent1 5 3 4 2 3 2 2 2" xfId="47217" xr:uid="{00000000-0005-0000-0000-0000B9B70000}"/>
    <cellStyle name="20% - Accent1 5 3 4 2 3 2 3" xfId="47218" xr:uid="{00000000-0005-0000-0000-0000BAB70000}"/>
    <cellStyle name="20% - Accent1 5 3 4 2 3 3" xfId="47219" xr:uid="{00000000-0005-0000-0000-0000BBB70000}"/>
    <cellStyle name="20% - Accent1 5 3 4 2 3 3 2" xfId="47220" xr:uid="{00000000-0005-0000-0000-0000BCB70000}"/>
    <cellStyle name="20% - Accent1 5 3 4 2 3 4" xfId="47221" xr:uid="{00000000-0005-0000-0000-0000BDB70000}"/>
    <cellStyle name="20% - Accent1 5 3 4 2 4" xfId="47222" xr:uid="{00000000-0005-0000-0000-0000BEB70000}"/>
    <cellStyle name="20% - Accent1 5 3 4 2 4 2" xfId="47223" xr:uid="{00000000-0005-0000-0000-0000BFB70000}"/>
    <cellStyle name="20% - Accent1 5 3 4 2 4 2 2" xfId="47224" xr:uid="{00000000-0005-0000-0000-0000C0B70000}"/>
    <cellStyle name="20% - Accent1 5 3 4 2 4 2 2 2" xfId="47225" xr:uid="{00000000-0005-0000-0000-0000C1B70000}"/>
    <cellStyle name="20% - Accent1 5 3 4 2 4 2 3" xfId="47226" xr:uid="{00000000-0005-0000-0000-0000C2B70000}"/>
    <cellStyle name="20% - Accent1 5 3 4 2 4 3" xfId="47227" xr:uid="{00000000-0005-0000-0000-0000C3B70000}"/>
    <cellStyle name="20% - Accent1 5 3 4 2 4 3 2" xfId="47228" xr:uid="{00000000-0005-0000-0000-0000C4B70000}"/>
    <cellStyle name="20% - Accent1 5 3 4 2 4 4" xfId="47229" xr:uid="{00000000-0005-0000-0000-0000C5B70000}"/>
    <cellStyle name="20% - Accent1 5 3 4 2 5" xfId="47230" xr:uid="{00000000-0005-0000-0000-0000C6B70000}"/>
    <cellStyle name="20% - Accent1 5 3 4 2 5 2" xfId="47231" xr:uid="{00000000-0005-0000-0000-0000C7B70000}"/>
    <cellStyle name="20% - Accent1 5 3 4 2 5 2 2" xfId="47232" xr:uid="{00000000-0005-0000-0000-0000C8B70000}"/>
    <cellStyle name="20% - Accent1 5 3 4 2 5 3" xfId="47233" xr:uid="{00000000-0005-0000-0000-0000C9B70000}"/>
    <cellStyle name="20% - Accent1 5 3 4 2 6" xfId="47234" xr:uid="{00000000-0005-0000-0000-0000CAB70000}"/>
    <cellStyle name="20% - Accent1 5 3 4 2 6 2" xfId="47235" xr:uid="{00000000-0005-0000-0000-0000CBB70000}"/>
    <cellStyle name="20% - Accent1 5 3 4 2 6 2 2" xfId="47236" xr:uid="{00000000-0005-0000-0000-0000CCB70000}"/>
    <cellStyle name="20% - Accent1 5 3 4 2 6 3" xfId="47237" xr:uid="{00000000-0005-0000-0000-0000CDB70000}"/>
    <cellStyle name="20% - Accent1 5 3 4 2 7" xfId="47238" xr:uid="{00000000-0005-0000-0000-0000CEB70000}"/>
    <cellStyle name="20% - Accent1 5 3 4 2 7 2" xfId="47239" xr:uid="{00000000-0005-0000-0000-0000CFB70000}"/>
    <cellStyle name="20% - Accent1 5 3 4 2 8" xfId="47240" xr:uid="{00000000-0005-0000-0000-0000D0B70000}"/>
    <cellStyle name="20% - Accent1 5 3 4 2 8 2" xfId="47241" xr:uid="{00000000-0005-0000-0000-0000D1B70000}"/>
    <cellStyle name="20% - Accent1 5 3 4 2 9" xfId="47242" xr:uid="{00000000-0005-0000-0000-0000D2B70000}"/>
    <cellStyle name="20% - Accent1 5 3 4 3" xfId="47243" xr:uid="{00000000-0005-0000-0000-0000D3B70000}"/>
    <cellStyle name="20% - Accent1 5 3 4 3 2" xfId="47244" xr:uid="{00000000-0005-0000-0000-0000D4B70000}"/>
    <cellStyle name="20% - Accent1 5 3 4 3 2 2" xfId="47245" xr:uid="{00000000-0005-0000-0000-0000D5B70000}"/>
    <cellStyle name="20% - Accent1 5 3 4 3 2 2 2" xfId="47246" xr:uid="{00000000-0005-0000-0000-0000D6B70000}"/>
    <cellStyle name="20% - Accent1 5 3 4 3 2 2 2 2" xfId="47247" xr:uid="{00000000-0005-0000-0000-0000D7B70000}"/>
    <cellStyle name="20% - Accent1 5 3 4 3 2 2 3" xfId="47248" xr:uid="{00000000-0005-0000-0000-0000D8B70000}"/>
    <cellStyle name="20% - Accent1 5 3 4 3 2 3" xfId="47249" xr:uid="{00000000-0005-0000-0000-0000D9B70000}"/>
    <cellStyle name="20% - Accent1 5 3 4 3 2 3 2" xfId="47250" xr:uid="{00000000-0005-0000-0000-0000DAB70000}"/>
    <cellStyle name="20% - Accent1 5 3 4 3 2 4" xfId="47251" xr:uid="{00000000-0005-0000-0000-0000DBB70000}"/>
    <cellStyle name="20% - Accent1 5 3 4 3 3" xfId="47252" xr:uid="{00000000-0005-0000-0000-0000DCB70000}"/>
    <cellStyle name="20% - Accent1 5 3 4 3 3 2" xfId="47253" xr:uid="{00000000-0005-0000-0000-0000DDB70000}"/>
    <cellStyle name="20% - Accent1 5 3 4 3 3 2 2" xfId="47254" xr:uid="{00000000-0005-0000-0000-0000DEB70000}"/>
    <cellStyle name="20% - Accent1 5 3 4 3 3 2 2 2" xfId="47255" xr:uid="{00000000-0005-0000-0000-0000DFB70000}"/>
    <cellStyle name="20% - Accent1 5 3 4 3 3 2 3" xfId="47256" xr:uid="{00000000-0005-0000-0000-0000E0B70000}"/>
    <cellStyle name="20% - Accent1 5 3 4 3 3 3" xfId="47257" xr:uid="{00000000-0005-0000-0000-0000E1B70000}"/>
    <cellStyle name="20% - Accent1 5 3 4 3 3 3 2" xfId="47258" xr:uid="{00000000-0005-0000-0000-0000E2B70000}"/>
    <cellStyle name="20% - Accent1 5 3 4 3 3 4" xfId="47259" xr:uid="{00000000-0005-0000-0000-0000E3B70000}"/>
    <cellStyle name="20% - Accent1 5 3 4 3 4" xfId="47260" xr:uid="{00000000-0005-0000-0000-0000E4B70000}"/>
    <cellStyle name="20% - Accent1 5 3 4 3 4 2" xfId="47261" xr:uid="{00000000-0005-0000-0000-0000E5B70000}"/>
    <cellStyle name="20% - Accent1 5 3 4 3 4 2 2" xfId="47262" xr:uid="{00000000-0005-0000-0000-0000E6B70000}"/>
    <cellStyle name="20% - Accent1 5 3 4 3 4 2 2 2" xfId="47263" xr:uid="{00000000-0005-0000-0000-0000E7B70000}"/>
    <cellStyle name="20% - Accent1 5 3 4 3 4 2 3" xfId="47264" xr:uid="{00000000-0005-0000-0000-0000E8B70000}"/>
    <cellStyle name="20% - Accent1 5 3 4 3 4 3" xfId="47265" xr:uid="{00000000-0005-0000-0000-0000E9B70000}"/>
    <cellStyle name="20% - Accent1 5 3 4 3 4 3 2" xfId="47266" xr:uid="{00000000-0005-0000-0000-0000EAB70000}"/>
    <cellStyle name="20% - Accent1 5 3 4 3 4 4" xfId="47267" xr:uid="{00000000-0005-0000-0000-0000EBB70000}"/>
    <cellStyle name="20% - Accent1 5 3 4 3 5" xfId="47268" xr:uid="{00000000-0005-0000-0000-0000ECB70000}"/>
    <cellStyle name="20% - Accent1 5 3 4 3 5 2" xfId="47269" xr:uid="{00000000-0005-0000-0000-0000EDB70000}"/>
    <cellStyle name="20% - Accent1 5 3 4 3 5 2 2" xfId="47270" xr:uid="{00000000-0005-0000-0000-0000EEB70000}"/>
    <cellStyle name="20% - Accent1 5 3 4 3 5 3" xfId="47271" xr:uid="{00000000-0005-0000-0000-0000EFB70000}"/>
    <cellStyle name="20% - Accent1 5 3 4 3 6" xfId="47272" xr:uid="{00000000-0005-0000-0000-0000F0B70000}"/>
    <cellStyle name="20% - Accent1 5 3 4 3 6 2" xfId="47273" xr:uid="{00000000-0005-0000-0000-0000F1B70000}"/>
    <cellStyle name="20% - Accent1 5 3 4 3 6 2 2" xfId="47274" xr:uid="{00000000-0005-0000-0000-0000F2B70000}"/>
    <cellStyle name="20% - Accent1 5 3 4 3 6 3" xfId="47275" xr:uid="{00000000-0005-0000-0000-0000F3B70000}"/>
    <cellStyle name="20% - Accent1 5 3 4 3 7" xfId="47276" xr:uid="{00000000-0005-0000-0000-0000F4B70000}"/>
    <cellStyle name="20% - Accent1 5 3 4 3 7 2" xfId="47277" xr:uid="{00000000-0005-0000-0000-0000F5B70000}"/>
    <cellStyle name="20% - Accent1 5 3 4 3 8" xfId="47278" xr:uid="{00000000-0005-0000-0000-0000F6B70000}"/>
    <cellStyle name="20% - Accent1 5 3 4 3 8 2" xfId="47279" xr:uid="{00000000-0005-0000-0000-0000F7B70000}"/>
    <cellStyle name="20% - Accent1 5 3 4 3 9" xfId="47280" xr:uid="{00000000-0005-0000-0000-0000F8B70000}"/>
    <cellStyle name="20% - Accent1 5 3 4 4" xfId="47281" xr:uid="{00000000-0005-0000-0000-0000F9B70000}"/>
    <cellStyle name="20% - Accent1 5 3 4 4 2" xfId="47282" xr:uid="{00000000-0005-0000-0000-0000FAB70000}"/>
    <cellStyle name="20% - Accent1 5 3 4 4 2 2" xfId="47283" xr:uid="{00000000-0005-0000-0000-0000FBB70000}"/>
    <cellStyle name="20% - Accent1 5 3 4 4 2 2 2" xfId="47284" xr:uid="{00000000-0005-0000-0000-0000FCB70000}"/>
    <cellStyle name="20% - Accent1 5 3 4 4 2 3" xfId="47285" xr:uid="{00000000-0005-0000-0000-0000FDB70000}"/>
    <cellStyle name="20% - Accent1 5 3 4 4 3" xfId="47286" xr:uid="{00000000-0005-0000-0000-0000FEB70000}"/>
    <cellStyle name="20% - Accent1 5 3 4 4 3 2" xfId="47287" xr:uid="{00000000-0005-0000-0000-0000FFB70000}"/>
    <cellStyle name="20% - Accent1 5 3 4 4 4" xfId="47288" xr:uid="{00000000-0005-0000-0000-000000B80000}"/>
    <cellStyle name="20% - Accent1 5 3 4 5" xfId="47289" xr:uid="{00000000-0005-0000-0000-000001B80000}"/>
    <cellStyle name="20% - Accent1 5 3 4 5 2" xfId="47290" xr:uid="{00000000-0005-0000-0000-000002B80000}"/>
    <cellStyle name="20% - Accent1 5 3 4 5 2 2" xfId="47291" xr:uid="{00000000-0005-0000-0000-000003B80000}"/>
    <cellStyle name="20% - Accent1 5 3 4 5 2 2 2" xfId="47292" xr:uid="{00000000-0005-0000-0000-000004B80000}"/>
    <cellStyle name="20% - Accent1 5 3 4 5 2 3" xfId="47293" xr:uid="{00000000-0005-0000-0000-000005B80000}"/>
    <cellStyle name="20% - Accent1 5 3 4 5 3" xfId="47294" xr:uid="{00000000-0005-0000-0000-000006B80000}"/>
    <cellStyle name="20% - Accent1 5 3 4 5 3 2" xfId="47295" xr:uid="{00000000-0005-0000-0000-000007B80000}"/>
    <cellStyle name="20% - Accent1 5 3 4 5 4" xfId="47296" xr:uid="{00000000-0005-0000-0000-000008B80000}"/>
    <cellStyle name="20% - Accent1 5 3 4 6" xfId="47297" xr:uid="{00000000-0005-0000-0000-000009B80000}"/>
    <cellStyle name="20% - Accent1 5 3 4 6 2" xfId="47298" xr:uid="{00000000-0005-0000-0000-00000AB80000}"/>
    <cellStyle name="20% - Accent1 5 3 4 6 2 2" xfId="47299" xr:uid="{00000000-0005-0000-0000-00000BB80000}"/>
    <cellStyle name="20% - Accent1 5 3 4 6 2 2 2" xfId="47300" xr:uid="{00000000-0005-0000-0000-00000CB80000}"/>
    <cellStyle name="20% - Accent1 5 3 4 6 2 3" xfId="47301" xr:uid="{00000000-0005-0000-0000-00000DB80000}"/>
    <cellStyle name="20% - Accent1 5 3 4 6 3" xfId="47302" xr:uid="{00000000-0005-0000-0000-00000EB80000}"/>
    <cellStyle name="20% - Accent1 5 3 4 6 3 2" xfId="47303" xr:uid="{00000000-0005-0000-0000-00000FB80000}"/>
    <cellStyle name="20% - Accent1 5 3 4 6 4" xfId="47304" xr:uid="{00000000-0005-0000-0000-000010B80000}"/>
    <cellStyle name="20% - Accent1 5 3 4 7" xfId="47305" xr:uid="{00000000-0005-0000-0000-000011B80000}"/>
    <cellStyle name="20% - Accent1 5 3 4 7 2" xfId="47306" xr:uid="{00000000-0005-0000-0000-000012B80000}"/>
    <cellStyle name="20% - Accent1 5 3 4 7 2 2" xfId="47307" xr:uid="{00000000-0005-0000-0000-000013B80000}"/>
    <cellStyle name="20% - Accent1 5 3 4 7 3" xfId="47308" xr:uid="{00000000-0005-0000-0000-000014B80000}"/>
    <cellStyle name="20% - Accent1 5 3 4 8" xfId="47309" xr:uid="{00000000-0005-0000-0000-000015B80000}"/>
    <cellStyle name="20% - Accent1 5 3 4 8 2" xfId="47310" xr:uid="{00000000-0005-0000-0000-000016B80000}"/>
    <cellStyle name="20% - Accent1 5 3 4 8 2 2" xfId="47311" xr:uid="{00000000-0005-0000-0000-000017B80000}"/>
    <cellStyle name="20% - Accent1 5 3 4 8 3" xfId="47312" xr:uid="{00000000-0005-0000-0000-000018B80000}"/>
    <cellStyle name="20% - Accent1 5 3 4 9" xfId="47313" xr:uid="{00000000-0005-0000-0000-000019B80000}"/>
    <cellStyle name="20% - Accent1 5 3 4 9 2" xfId="47314" xr:uid="{00000000-0005-0000-0000-00001AB80000}"/>
    <cellStyle name="20% - Accent1 5 3 5" xfId="47315" xr:uid="{00000000-0005-0000-0000-00001BB80000}"/>
    <cellStyle name="20% - Accent1 5 3 5 2" xfId="47316" xr:uid="{00000000-0005-0000-0000-00001CB80000}"/>
    <cellStyle name="20% - Accent1 5 3 5 2 2" xfId="47317" xr:uid="{00000000-0005-0000-0000-00001DB80000}"/>
    <cellStyle name="20% - Accent1 5 3 5 2 2 2" xfId="47318" xr:uid="{00000000-0005-0000-0000-00001EB80000}"/>
    <cellStyle name="20% - Accent1 5 3 5 2 2 2 2" xfId="47319" xr:uid="{00000000-0005-0000-0000-00001FB80000}"/>
    <cellStyle name="20% - Accent1 5 3 5 2 2 3" xfId="47320" xr:uid="{00000000-0005-0000-0000-000020B80000}"/>
    <cellStyle name="20% - Accent1 5 3 5 2 3" xfId="47321" xr:uid="{00000000-0005-0000-0000-000021B80000}"/>
    <cellStyle name="20% - Accent1 5 3 5 2 3 2" xfId="47322" xr:uid="{00000000-0005-0000-0000-000022B80000}"/>
    <cellStyle name="20% - Accent1 5 3 5 2 4" xfId="47323" xr:uid="{00000000-0005-0000-0000-000023B80000}"/>
    <cellStyle name="20% - Accent1 5 3 5 3" xfId="47324" xr:uid="{00000000-0005-0000-0000-000024B80000}"/>
    <cellStyle name="20% - Accent1 5 3 5 3 2" xfId="47325" xr:uid="{00000000-0005-0000-0000-000025B80000}"/>
    <cellStyle name="20% - Accent1 5 3 5 3 2 2" xfId="47326" xr:uid="{00000000-0005-0000-0000-000026B80000}"/>
    <cellStyle name="20% - Accent1 5 3 5 3 2 2 2" xfId="47327" xr:uid="{00000000-0005-0000-0000-000027B80000}"/>
    <cellStyle name="20% - Accent1 5 3 5 3 2 3" xfId="47328" xr:uid="{00000000-0005-0000-0000-000028B80000}"/>
    <cellStyle name="20% - Accent1 5 3 5 3 3" xfId="47329" xr:uid="{00000000-0005-0000-0000-000029B80000}"/>
    <cellStyle name="20% - Accent1 5 3 5 3 3 2" xfId="47330" xr:uid="{00000000-0005-0000-0000-00002AB80000}"/>
    <cellStyle name="20% - Accent1 5 3 5 3 4" xfId="47331" xr:uid="{00000000-0005-0000-0000-00002BB80000}"/>
    <cellStyle name="20% - Accent1 5 3 5 4" xfId="47332" xr:uid="{00000000-0005-0000-0000-00002CB80000}"/>
    <cellStyle name="20% - Accent1 5 3 5 4 2" xfId="47333" xr:uid="{00000000-0005-0000-0000-00002DB80000}"/>
    <cellStyle name="20% - Accent1 5 3 5 4 2 2" xfId="47334" xr:uid="{00000000-0005-0000-0000-00002EB80000}"/>
    <cellStyle name="20% - Accent1 5 3 5 4 2 2 2" xfId="47335" xr:uid="{00000000-0005-0000-0000-00002FB80000}"/>
    <cellStyle name="20% - Accent1 5 3 5 4 2 3" xfId="47336" xr:uid="{00000000-0005-0000-0000-000030B80000}"/>
    <cellStyle name="20% - Accent1 5 3 5 4 3" xfId="47337" xr:uid="{00000000-0005-0000-0000-000031B80000}"/>
    <cellStyle name="20% - Accent1 5 3 5 4 3 2" xfId="47338" xr:uid="{00000000-0005-0000-0000-000032B80000}"/>
    <cellStyle name="20% - Accent1 5 3 5 4 4" xfId="47339" xr:uid="{00000000-0005-0000-0000-000033B80000}"/>
    <cellStyle name="20% - Accent1 5 3 5 5" xfId="47340" xr:uid="{00000000-0005-0000-0000-000034B80000}"/>
    <cellStyle name="20% - Accent1 5 3 5 5 2" xfId="47341" xr:uid="{00000000-0005-0000-0000-000035B80000}"/>
    <cellStyle name="20% - Accent1 5 3 5 5 2 2" xfId="47342" xr:uid="{00000000-0005-0000-0000-000036B80000}"/>
    <cellStyle name="20% - Accent1 5 3 5 5 3" xfId="47343" xr:uid="{00000000-0005-0000-0000-000037B80000}"/>
    <cellStyle name="20% - Accent1 5 3 5 6" xfId="47344" xr:uid="{00000000-0005-0000-0000-000038B80000}"/>
    <cellStyle name="20% - Accent1 5 3 5 6 2" xfId="47345" xr:uid="{00000000-0005-0000-0000-000039B80000}"/>
    <cellStyle name="20% - Accent1 5 3 5 6 2 2" xfId="47346" xr:uid="{00000000-0005-0000-0000-00003AB80000}"/>
    <cellStyle name="20% - Accent1 5 3 5 6 3" xfId="47347" xr:uid="{00000000-0005-0000-0000-00003BB80000}"/>
    <cellStyle name="20% - Accent1 5 3 5 7" xfId="47348" xr:uid="{00000000-0005-0000-0000-00003CB80000}"/>
    <cellStyle name="20% - Accent1 5 3 5 7 2" xfId="47349" xr:uid="{00000000-0005-0000-0000-00003DB80000}"/>
    <cellStyle name="20% - Accent1 5 3 5 8" xfId="47350" xr:uid="{00000000-0005-0000-0000-00003EB80000}"/>
    <cellStyle name="20% - Accent1 5 3 5 8 2" xfId="47351" xr:uid="{00000000-0005-0000-0000-00003FB80000}"/>
    <cellStyle name="20% - Accent1 5 3 5 9" xfId="47352" xr:uid="{00000000-0005-0000-0000-000040B80000}"/>
    <cellStyle name="20% - Accent1 5 3 6" xfId="47353" xr:uid="{00000000-0005-0000-0000-000041B80000}"/>
    <cellStyle name="20% - Accent1 5 3 6 2" xfId="47354" xr:uid="{00000000-0005-0000-0000-000042B80000}"/>
    <cellStyle name="20% - Accent1 5 3 6 2 2" xfId="47355" xr:uid="{00000000-0005-0000-0000-000043B80000}"/>
    <cellStyle name="20% - Accent1 5 3 6 2 2 2" xfId="47356" xr:uid="{00000000-0005-0000-0000-000044B80000}"/>
    <cellStyle name="20% - Accent1 5 3 6 2 2 2 2" xfId="47357" xr:uid="{00000000-0005-0000-0000-000045B80000}"/>
    <cellStyle name="20% - Accent1 5 3 6 2 2 3" xfId="47358" xr:uid="{00000000-0005-0000-0000-000046B80000}"/>
    <cellStyle name="20% - Accent1 5 3 6 2 3" xfId="47359" xr:uid="{00000000-0005-0000-0000-000047B80000}"/>
    <cellStyle name="20% - Accent1 5 3 6 2 3 2" xfId="47360" xr:uid="{00000000-0005-0000-0000-000048B80000}"/>
    <cellStyle name="20% - Accent1 5 3 6 2 4" xfId="47361" xr:uid="{00000000-0005-0000-0000-000049B80000}"/>
    <cellStyle name="20% - Accent1 5 3 6 3" xfId="47362" xr:uid="{00000000-0005-0000-0000-00004AB80000}"/>
    <cellStyle name="20% - Accent1 5 3 6 3 2" xfId="47363" xr:uid="{00000000-0005-0000-0000-00004BB80000}"/>
    <cellStyle name="20% - Accent1 5 3 6 3 2 2" xfId="47364" xr:uid="{00000000-0005-0000-0000-00004CB80000}"/>
    <cellStyle name="20% - Accent1 5 3 6 3 2 2 2" xfId="47365" xr:uid="{00000000-0005-0000-0000-00004DB80000}"/>
    <cellStyle name="20% - Accent1 5 3 6 3 2 3" xfId="47366" xr:uid="{00000000-0005-0000-0000-00004EB80000}"/>
    <cellStyle name="20% - Accent1 5 3 6 3 3" xfId="47367" xr:uid="{00000000-0005-0000-0000-00004FB80000}"/>
    <cellStyle name="20% - Accent1 5 3 6 3 3 2" xfId="47368" xr:uid="{00000000-0005-0000-0000-000050B80000}"/>
    <cellStyle name="20% - Accent1 5 3 6 3 4" xfId="47369" xr:uid="{00000000-0005-0000-0000-000051B80000}"/>
    <cellStyle name="20% - Accent1 5 3 6 4" xfId="47370" xr:uid="{00000000-0005-0000-0000-000052B80000}"/>
    <cellStyle name="20% - Accent1 5 3 6 4 2" xfId="47371" xr:uid="{00000000-0005-0000-0000-000053B80000}"/>
    <cellStyle name="20% - Accent1 5 3 6 4 2 2" xfId="47372" xr:uid="{00000000-0005-0000-0000-000054B80000}"/>
    <cellStyle name="20% - Accent1 5 3 6 4 2 2 2" xfId="47373" xr:uid="{00000000-0005-0000-0000-000055B80000}"/>
    <cellStyle name="20% - Accent1 5 3 6 4 2 3" xfId="47374" xr:uid="{00000000-0005-0000-0000-000056B80000}"/>
    <cellStyle name="20% - Accent1 5 3 6 4 3" xfId="47375" xr:uid="{00000000-0005-0000-0000-000057B80000}"/>
    <cellStyle name="20% - Accent1 5 3 6 4 3 2" xfId="47376" xr:uid="{00000000-0005-0000-0000-000058B80000}"/>
    <cellStyle name="20% - Accent1 5 3 6 4 4" xfId="47377" xr:uid="{00000000-0005-0000-0000-000059B80000}"/>
    <cellStyle name="20% - Accent1 5 3 6 5" xfId="47378" xr:uid="{00000000-0005-0000-0000-00005AB80000}"/>
    <cellStyle name="20% - Accent1 5 3 6 5 2" xfId="47379" xr:uid="{00000000-0005-0000-0000-00005BB80000}"/>
    <cellStyle name="20% - Accent1 5 3 6 5 2 2" xfId="47380" xr:uid="{00000000-0005-0000-0000-00005CB80000}"/>
    <cellStyle name="20% - Accent1 5 3 6 5 3" xfId="47381" xr:uid="{00000000-0005-0000-0000-00005DB80000}"/>
    <cellStyle name="20% - Accent1 5 3 6 6" xfId="47382" xr:uid="{00000000-0005-0000-0000-00005EB80000}"/>
    <cellStyle name="20% - Accent1 5 3 6 6 2" xfId="47383" xr:uid="{00000000-0005-0000-0000-00005FB80000}"/>
    <cellStyle name="20% - Accent1 5 3 6 6 2 2" xfId="47384" xr:uid="{00000000-0005-0000-0000-000060B80000}"/>
    <cellStyle name="20% - Accent1 5 3 6 6 3" xfId="47385" xr:uid="{00000000-0005-0000-0000-000061B80000}"/>
    <cellStyle name="20% - Accent1 5 3 6 7" xfId="47386" xr:uid="{00000000-0005-0000-0000-000062B80000}"/>
    <cellStyle name="20% - Accent1 5 3 6 7 2" xfId="47387" xr:uid="{00000000-0005-0000-0000-000063B80000}"/>
    <cellStyle name="20% - Accent1 5 3 6 8" xfId="47388" xr:uid="{00000000-0005-0000-0000-000064B80000}"/>
    <cellStyle name="20% - Accent1 5 3 6 8 2" xfId="47389" xr:uid="{00000000-0005-0000-0000-000065B80000}"/>
    <cellStyle name="20% - Accent1 5 3 6 9" xfId="47390" xr:uid="{00000000-0005-0000-0000-000066B80000}"/>
    <cellStyle name="20% - Accent1 5 3 7" xfId="47391" xr:uid="{00000000-0005-0000-0000-000067B80000}"/>
    <cellStyle name="20% - Accent1 5 3 7 2" xfId="47392" xr:uid="{00000000-0005-0000-0000-000068B80000}"/>
    <cellStyle name="20% - Accent1 5 3 7 2 2" xfId="47393" xr:uid="{00000000-0005-0000-0000-000069B80000}"/>
    <cellStyle name="20% - Accent1 5 3 7 2 2 2" xfId="47394" xr:uid="{00000000-0005-0000-0000-00006AB80000}"/>
    <cellStyle name="20% - Accent1 5 3 7 2 3" xfId="47395" xr:uid="{00000000-0005-0000-0000-00006BB80000}"/>
    <cellStyle name="20% - Accent1 5 3 7 3" xfId="47396" xr:uid="{00000000-0005-0000-0000-00006CB80000}"/>
    <cellStyle name="20% - Accent1 5 3 7 3 2" xfId="47397" xr:uid="{00000000-0005-0000-0000-00006DB80000}"/>
    <cellStyle name="20% - Accent1 5 3 7 4" xfId="47398" xr:uid="{00000000-0005-0000-0000-00006EB80000}"/>
    <cellStyle name="20% - Accent1 5 3 8" xfId="47399" xr:uid="{00000000-0005-0000-0000-00006FB80000}"/>
    <cellStyle name="20% - Accent1 5 3 8 2" xfId="47400" xr:uid="{00000000-0005-0000-0000-000070B80000}"/>
    <cellStyle name="20% - Accent1 5 3 8 2 2" xfId="47401" xr:uid="{00000000-0005-0000-0000-000071B80000}"/>
    <cellStyle name="20% - Accent1 5 3 8 2 2 2" xfId="47402" xr:uid="{00000000-0005-0000-0000-000072B80000}"/>
    <cellStyle name="20% - Accent1 5 3 8 2 3" xfId="47403" xr:uid="{00000000-0005-0000-0000-000073B80000}"/>
    <cellStyle name="20% - Accent1 5 3 8 3" xfId="47404" xr:uid="{00000000-0005-0000-0000-000074B80000}"/>
    <cellStyle name="20% - Accent1 5 3 8 3 2" xfId="47405" xr:uid="{00000000-0005-0000-0000-000075B80000}"/>
    <cellStyle name="20% - Accent1 5 3 8 4" xfId="47406" xr:uid="{00000000-0005-0000-0000-000076B80000}"/>
    <cellStyle name="20% - Accent1 5 3 9" xfId="47407" xr:uid="{00000000-0005-0000-0000-000077B80000}"/>
    <cellStyle name="20% - Accent1 5 3 9 2" xfId="47408" xr:uid="{00000000-0005-0000-0000-000078B80000}"/>
    <cellStyle name="20% - Accent1 5 3 9 2 2" xfId="47409" xr:uid="{00000000-0005-0000-0000-000079B80000}"/>
    <cellStyle name="20% - Accent1 5 3 9 2 2 2" xfId="47410" xr:uid="{00000000-0005-0000-0000-00007AB80000}"/>
    <cellStyle name="20% - Accent1 5 3 9 2 3" xfId="47411" xr:uid="{00000000-0005-0000-0000-00007BB80000}"/>
    <cellStyle name="20% - Accent1 5 3 9 3" xfId="47412" xr:uid="{00000000-0005-0000-0000-00007CB80000}"/>
    <cellStyle name="20% - Accent1 5 3 9 3 2" xfId="47413" xr:uid="{00000000-0005-0000-0000-00007DB80000}"/>
    <cellStyle name="20% - Accent1 5 3 9 4" xfId="47414" xr:uid="{00000000-0005-0000-0000-00007EB80000}"/>
    <cellStyle name="20% - Accent1 5 4" xfId="47415" xr:uid="{00000000-0005-0000-0000-00007FB80000}"/>
    <cellStyle name="20% - Accent1 5 4 10" xfId="47416" xr:uid="{00000000-0005-0000-0000-000080B80000}"/>
    <cellStyle name="20% - Accent1 5 4 10 2" xfId="47417" xr:uid="{00000000-0005-0000-0000-000081B80000}"/>
    <cellStyle name="20% - Accent1 5 4 11" xfId="47418" xr:uid="{00000000-0005-0000-0000-000082B80000}"/>
    <cellStyle name="20% - Accent1 5 4 2" xfId="47419" xr:uid="{00000000-0005-0000-0000-000083B80000}"/>
    <cellStyle name="20% - Accent1 5 4 2 2" xfId="47420" xr:uid="{00000000-0005-0000-0000-000084B80000}"/>
    <cellStyle name="20% - Accent1 5 4 2 2 2" xfId="47421" xr:uid="{00000000-0005-0000-0000-000085B80000}"/>
    <cellStyle name="20% - Accent1 5 4 2 2 2 2" xfId="47422" xr:uid="{00000000-0005-0000-0000-000086B80000}"/>
    <cellStyle name="20% - Accent1 5 4 2 2 2 2 2" xfId="47423" xr:uid="{00000000-0005-0000-0000-000087B80000}"/>
    <cellStyle name="20% - Accent1 5 4 2 2 2 3" xfId="47424" xr:uid="{00000000-0005-0000-0000-000088B80000}"/>
    <cellStyle name="20% - Accent1 5 4 2 2 3" xfId="47425" xr:uid="{00000000-0005-0000-0000-000089B80000}"/>
    <cellStyle name="20% - Accent1 5 4 2 2 3 2" xfId="47426" xr:uid="{00000000-0005-0000-0000-00008AB80000}"/>
    <cellStyle name="20% - Accent1 5 4 2 2 4" xfId="47427" xr:uid="{00000000-0005-0000-0000-00008BB80000}"/>
    <cellStyle name="20% - Accent1 5 4 2 3" xfId="47428" xr:uid="{00000000-0005-0000-0000-00008CB80000}"/>
    <cellStyle name="20% - Accent1 5 4 2 3 2" xfId="47429" xr:uid="{00000000-0005-0000-0000-00008DB80000}"/>
    <cellStyle name="20% - Accent1 5 4 2 3 2 2" xfId="47430" xr:uid="{00000000-0005-0000-0000-00008EB80000}"/>
    <cellStyle name="20% - Accent1 5 4 2 3 2 2 2" xfId="47431" xr:uid="{00000000-0005-0000-0000-00008FB80000}"/>
    <cellStyle name="20% - Accent1 5 4 2 3 2 3" xfId="47432" xr:uid="{00000000-0005-0000-0000-000090B80000}"/>
    <cellStyle name="20% - Accent1 5 4 2 3 3" xfId="47433" xr:uid="{00000000-0005-0000-0000-000091B80000}"/>
    <cellStyle name="20% - Accent1 5 4 2 3 3 2" xfId="47434" xr:uid="{00000000-0005-0000-0000-000092B80000}"/>
    <cellStyle name="20% - Accent1 5 4 2 3 4" xfId="47435" xr:uid="{00000000-0005-0000-0000-000093B80000}"/>
    <cellStyle name="20% - Accent1 5 4 2 4" xfId="47436" xr:uid="{00000000-0005-0000-0000-000094B80000}"/>
    <cellStyle name="20% - Accent1 5 4 2 4 2" xfId="47437" xr:uid="{00000000-0005-0000-0000-000095B80000}"/>
    <cellStyle name="20% - Accent1 5 4 2 4 2 2" xfId="47438" xr:uid="{00000000-0005-0000-0000-000096B80000}"/>
    <cellStyle name="20% - Accent1 5 4 2 4 2 2 2" xfId="47439" xr:uid="{00000000-0005-0000-0000-000097B80000}"/>
    <cellStyle name="20% - Accent1 5 4 2 4 2 3" xfId="47440" xr:uid="{00000000-0005-0000-0000-000098B80000}"/>
    <cellStyle name="20% - Accent1 5 4 2 4 3" xfId="47441" xr:uid="{00000000-0005-0000-0000-000099B80000}"/>
    <cellStyle name="20% - Accent1 5 4 2 4 3 2" xfId="47442" xr:uid="{00000000-0005-0000-0000-00009AB80000}"/>
    <cellStyle name="20% - Accent1 5 4 2 4 4" xfId="47443" xr:uid="{00000000-0005-0000-0000-00009BB80000}"/>
    <cellStyle name="20% - Accent1 5 4 2 5" xfId="47444" xr:uid="{00000000-0005-0000-0000-00009CB80000}"/>
    <cellStyle name="20% - Accent1 5 4 2 5 2" xfId="47445" xr:uid="{00000000-0005-0000-0000-00009DB80000}"/>
    <cellStyle name="20% - Accent1 5 4 2 5 2 2" xfId="47446" xr:uid="{00000000-0005-0000-0000-00009EB80000}"/>
    <cellStyle name="20% - Accent1 5 4 2 5 3" xfId="47447" xr:uid="{00000000-0005-0000-0000-00009FB80000}"/>
    <cellStyle name="20% - Accent1 5 4 2 6" xfId="47448" xr:uid="{00000000-0005-0000-0000-0000A0B80000}"/>
    <cellStyle name="20% - Accent1 5 4 2 6 2" xfId="47449" xr:uid="{00000000-0005-0000-0000-0000A1B80000}"/>
    <cellStyle name="20% - Accent1 5 4 2 6 2 2" xfId="47450" xr:uid="{00000000-0005-0000-0000-0000A2B80000}"/>
    <cellStyle name="20% - Accent1 5 4 2 6 3" xfId="47451" xr:uid="{00000000-0005-0000-0000-0000A3B80000}"/>
    <cellStyle name="20% - Accent1 5 4 2 7" xfId="47452" xr:uid="{00000000-0005-0000-0000-0000A4B80000}"/>
    <cellStyle name="20% - Accent1 5 4 2 7 2" xfId="47453" xr:uid="{00000000-0005-0000-0000-0000A5B80000}"/>
    <cellStyle name="20% - Accent1 5 4 2 8" xfId="47454" xr:uid="{00000000-0005-0000-0000-0000A6B80000}"/>
    <cellStyle name="20% - Accent1 5 4 2 8 2" xfId="47455" xr:uid="{00000000-0005-0000-0000-0000A7B80000}"/>
    <cellStyle name="20% - Accent1 5 4 2 9" xfId="47456" xr:uid="{00000000-0005-0000-0000-0000A8B80000}"/>
    <cellStyle name="20% - Accent1 5 4 3" xfId="47457" xr:uid="{00000000-0005-0000-0000-0000A9B80000}"/>
    <cellStyle name="20% - Accent1 5 4 3 2" xfId="47458" xr:uid="{00000000-0005-0000-0000-0000AAB80000}"/>
    <cellStyle name="20% - Accent1 5 4 3 2 2" xfId="47459" xr:uid="{00000000-0005-0000-0000-0000ABB80000}"/>
    <cellStyle name="20% - Accent1 5 4 3 2 2 2" xfId="47460" xr:uid="{00000000-0005-0000-0000-0000ACB80000}"/>
    <cellStyle name="20% - Accent1 5 4 3 2 2 2 2" xfId="47461" xr:uid="{00000000-0005-0000-0000-0000ADB80000}"/>
    <cellStyle name="20% - Accent1 5 4 3 2 2 3" xfId="47462" xr:uid="{00000000-0005-0000-0000-0000AEB80000}"/>
    <cellStyle name="20% - Accent1 5 4 3 2 3" xfId="47463" xr:uid="{00000000-0005-0000-0000-0000AFB80000}"/>
    <cellStyle name="20% - Accent1 5 4 3 2 3 2" xfId="47464" xr:uid="{00000000-0005-0000-0000-0000B0B80000}"/>
    <cellStyle name="20% - Accent1 5 4 3 2 4" xfId="47465" xr:uid="{00000000-0005-0000-0000-0000B1B80000}"/>
    <cellStyle name="20% - Accent1 5 4 3 3" xfId="47466" xr:uid="{00000000-0005-0000-0000-0000B2B80000}"/>
    <cellStyle name="20% - Accent1 5 4 3 3 2" xfId="47467" xr:uid="{00000000-0005-0000-0000-0000B3B80000}"/>
    <cellStyle name="20% - Accent1 5 4 3 3 2 2" xfId="47468" xr:uid="{00000000-0005-0000-0000-0000B4B80000}"/>
    <cellStyle name="20% - Accent1 5 4 3 3 2 2 2" xfId="47469" xr:uid="{00000000-0005-0000-0000-0000B5B80000}"/>
    <cellStyle name="20% - Accent1 5 4 3 3 2 3" xfId="47470" xr:uid="{00000000-0005-0000-0000-0000B6B80000}"/>
    <cellStyle name="20% - Accent1 5 4 3 3 3" xfId="47471" xr:uid="{00000000-0005-0000-0000-0000B7B80000}"/>
    <cellStyle name="20% - Accent1 5 4 3 3 3 2" xfId="47472" xr:uid="{00000000-0005-0000-0000-0000B8B80000}"/>
    <cellStyle name="20% - Accent1 5 4 3 3 4" xfId="47473" xr:uid="{00000000-0005-0000-0000-0000B9B80000}"/>
    <cellStyle name="20% - Accent1 5 4 3 4" xfId="47474" xr:uid="{00000000-0005-0000-0000-0000BAB80000}"/>
    <cellStyle name="20% - Accent1 5 4 3 4 2" xfId="47475" xr:uid="{00000000-0005-0000-0000-0000BBB80000}"/>
    <cellStyle name="20% - Accent1 5 4 3 4 2 2" xfId="47476" xr:uid="{00000000-0005-0000-0000-0000BCB80000}"/>
    <cellStyle name="20% - Accent1 5 4 3 4 2 2 2" xfId="47477" xr:uid="{00000000-0005-0000-0000-0000BDB80000}"/>
    <cellStyle name="20% - Accent1 5 4 3 4 2 3" xfId="47478" xr:uid="{00000000-0005-0000-0000-0000BEB80000}"/>
    <cellStyle name="20% - Accent1 5 4 3 4 3" xfId="47479" xr:uid="{00000000-0005-0000-0000-0000BFB80000}"/>
    <cellStyle name="20% - Accent1 5 4 3 4 3 2" xfId="47480" xr:uid="{00000000-0005-0000-0000-0000C0B80000}"/>
    <cellStyle name="20% - Accent1 5 4 3 4 4" xfId="47481" xr:uid="{00000000-0005-0000-0000-0000C1B80000}"/>
    <cellStyle name="20% - Accent1 5 4 3 5" xfId="47482" xr:uid="{00000000-0005-0000-0000-0000C2B80000}"/>
    <cellStyle name="20% - Accent1 5 4 3 5 2" xfId="47483" xr:uid="{00000000-0005-0000-0000-0000C3B80000}"/>
    <cellStyle name="20% - Accent1 5 4 3 5 2 2" xfId="47484" xr:uid="{00000000-0005-0000-0000-0000C4B80000}"/>
    <cellStyle name="20% - Accent1 5 4 3 5 3" xfId="47485" xr:uid="{00000000-0005-0000-0000-0000C5B80000}"/>
    <cellStyle name="20% - Accent1 5 4 3 6" xfId="47486" xr:uid="{00000000-0005-0000-0000-0000C6B80000}"/>
    <cellStyle name="20% - Accent1 5 4 3 6 2" xfId="47487" xr:uid="{00000000-0005-0000-0000-0000C7B80000}"/>
    <cellStyle name="20% - Accent1 5 4 3 6 2 2" xfId="47488" xr:uid="{00000000-0005-0000-0000-0000C8B80000}"/>
    <cellStyle name="20% - Accent1 5 4 3 6 3" xfId="47489" xr:uid="{00000000-0005-0000-0000-0000C9B80000}"/>
    <cellStyle name="20% - Accent1 5 4 3 7" xfId="47490" xr:uid="{00000000-0005-0000-0000-0000CAB80000}"/>
    <cellStyle name="20% - Accent1 5 4 3 7 2" xfId="47491" xr:uid="{00000000-0005-0000-0000-0000CBB80000}"/>
    <cellStyle name="20% - Accent1 5 4 3 8" xfId="47492" xr:uid="{00000000-0005-0000-0000-0000CCB80000}"/>
    <cellStyle name="20% - Accent1 5 4 3 8 2" xfId="47493" xr:uid="{00000000-0005-0000-0000-0000CDB80000}"/>
    <cellStyle name="20% - Accent1 5 4 3 9" xfId="47494" xr:uid="{00000000-0005-0000-0000-0000CEB80000}"/>
    <cellStyle name="20% - Accent1 5 4 4" xfId="47495" xr:uid="{00000000-0005-0000-0000-0000CFB80000}"/>
    <cellStyle name="20% - Accent1 5 4 4 2" xfId="47496" xr:uid="{00000000-0005-0000-0000-0000D0B80000}"/>
    <cellStyle name="20% - Accent1 5 4 4 2 2" xfId="47497" xr:uid="{00000000-0005-0000-0000-0000D1B80000}"/>
    <cellStyle name="20% - Accent1 5 4 4 2 2 2" xfId="47498" xr:uid="{00000000-0005-0000-0000-0000D2B80000}"/>
    <cellStyle name="20% - Accent1 5 4 4 2 3" xfId="47499" xr:uid="{00000000-0005-0000-0000-0000D3B80000}"/>
    <cellStyle name="20% - Accent1 5 4 4 3" xfId="47500" xr:uid="{00000000-0005-0000-0000-0000D4B80000}"/>
    <cellStyle name="20% - Accent1 5 4 4 3 2" xfId="47501" xr:uid="{00000000-0005-0000-0000-0000D5B80000}"/>
    <cellStyle name="20% - Accent1 5 4 4 4" xfId="47502" xr:uid="{00000000-0005-0000-0000-0000D6B80000}"/>
    <cellStyle name="20% - Accent1 5 4 5" xfId="47503" xr:uid="{00000000-0005-0000-0000-0000D7B80000}"/>
    <cellStyle name="20% - Accent1 5 4 5 2" xfId="47504" xr:uid="{00000000-0005-0000-0000-0000D8B80000}"/>
    <cellStyle name="20% - Accent1 5 4 5 2 2" xfId="47505" xr:uid="{00000000-0005-0000-0000-0000D9B80000}"/>
    <cellStyle name="20% - Accent1 5 4 5 2 2 2" xfId="47506" xr:uid="{00000000-0005-0000-0000-0000DAB80000}"/>
    <cellStyle name="20% - Accent1 5 4 5 2 3" xfId="47507" xr:uid="{00000000-0005-0000-0000-0000DBB80000}"/>
    <cellStyle name="20% - Accent1 5 4 5 3" xfId="47508" xr:uid="{00000000-0005-0000-0000-0000DCB80000}"/>
    <cellStyle name="20% - Accent1 5 4 5 3 2" xfId="47509" xr:uid="{00000000-0005-0000-0000-0000DDB80000}"/>
    <cellStyle name="20% - Accent1 5 4 5 4" xfId="47510" xr:uid="{00000000-0005-0000-0000-0000DEB80000}"/>
    <cellStyle name="20% - Accent1 5 4 6" xfId="47511" xr:uid="{00000000-0005-0000-0000-0000DFB80000}"/>
    <cellStyle name="20% - Accent1 5 4 6 2" xfId="47512" xr:uid="{00000000-0005-0000-0000-0000E0B80000}"/>
    <cellStyle name="20% - Accent1 5 4 6 2 2" xfId="47513" xr:uid="{00000000-0005-0000-0000-0000E1B80000}"/>
    <cellStyle name="20% - Accent1 5 4 6 2 2 2" xfId="47514" xr:uid="{00000000-0005-0000-0000-0000E2B80000}"/>
    <cellStyle name="20% - Accent1 5 4 6 2 3" xfId="47515" xr:uid="{00000000-0005-0000-0000-0000E3B80000}"/>
    <cellStyle name="20% - Accent1 5 4 6 3" xfId="47516" xr:uid="{00000000-0005-0000-0000-0000E4B80000}"/>
    <cellStyle name="20% - Accent1 5 4 6 3 2" xfId="47517" xr:uid="{00000000-0005-0000-0000-0000E5B80000}"/>
    <cellStyle name="20% - Accent1 5 4 6 4" xfId="47518" xr:uid="{00000000-0005-0000-0000-0000E6B80000}"/>
    <cellStyle name="20% - Accent1 5 4 7" xfId="47519" xr:uid="{00000000-0005-0000-0000-0000E7B80000}"/>
    <cellStyle name="20% - Accent1 5 4 7 2" xfId="47520" xr:uid="{00000000-0005-0000-0000-0000E8B80000}"/>
    <cellStyle name="20% - Accent1 5 4 7 2 2" xfId="47521" xr:uid="{00000000-0005-0000-0000-0000E9B80000}"/>
    <cellStyle name="20% - Accent1 5 4 7 3" xfId="47522" xr:uid="{00000000-0005-0000-0000-0000EAB80000}"/>
    <cellStyle name="20% - Accent1 5 4 8" xfId="47523" xr:uid="{00000000-0005-0000-0000-0000EBB80000}"/>
    <cellStyle name="20% - Accent1 5 4 8 2" xfId="47524" xr:uid="{00000000-0005-0000-0000-0000ECB80000}"/>
    <cellStyle name="20% - Accent1 5 4 8 2 2" xfId="47525" xr:uid="{00000000-0005-0000-0000-0000EDB80000}"/>
    <cellStyle name="20% - Accent1 5 4 8 3" xfId="47526" xr:uid="{00000000-0005-0000-0000-0000EEB80000}"/>
    <cellStyle name="20% - Accent1 5 4 9" xfId="47527" xr:uid="{00000000-0005-0000-0000-0000EFB80000}"/>
    <cellStyle name="20% - Accent1 5 4 9 2" xfId="47528" xr:uid="{00000000-0005-0000-0000-0000F0B80000}"/>
    <cellStyle name="20% - Accent1 5 5" xfId="47529" xr:uid="{00000000-0005-0000-0000-0000F1B80000}"/>
    <cellStyle name="20% - Accent1 5 5 10" xfId="47530" xr:uid="{00000000-0005-0000-0000-0000F2B80000}"/>
    <cellStyle name="20% - Accent1 5 5 10 2" xfId="47531" xr:uid="{00000000-0005-0000-0000-0000F3B80000}"/>
    <cellStyle name="20% - Accent1 5 5 11" xfId="47532" xr:uid="{00000000-0005-0000-0000-0000F4B80000}"/>
    <cellStyle name="20% - Accent1 5 5 2" xfId="47533" xr:uid="{00000000-0005-0000-0000-0000F5B80000}"/>
    <cellStyle name="20% - Accent1 5 5 2 2" xfId="47534" xr:uid="{00000000-0005-0000-0000-0000F6B80000}"/>
    <cellStyle name="20% - Accent1 5 5 2 2 2" xfId="47535" xr:uid="{00000000-0005-0000-0000-0000F7B80000}"/>
    <cellStyle name="20% - Accent1 5 5 2 2 2 2" xfId="47536" xr:uid="{00000000-0005-0000-0000-0000F8B80000}"/>
    <cellStyle name="20% - Accent1 5 5 2 2 2 2 2" xfId="47537" xr:uid="{00000000-0005-0000-0000-0000F9B80000}"/>
    <cellStyle name="20% - Accent1 5 5 2 2 2 3" xfId="47538" xr:uid="{00000000-0005-0000-0000-0000FAB80000}"/>
    <cellStyle name="20% - Accent1 5 5 2 2 3" xfId="47539" xr:uid="{00000000-0005-0000-0000-0000FBB80000}"/>
    <cellStyle name="20% - Accent1 5 5 2 2 3 2" xfId="47540" xr:uid="{00000000-0005-0000-0000-0000FCB80000}"/>
    <cellStyle name="20% - Accent1 5 5 2 2 4" xfId="47541" xr:uid="{00000000-0005-0000-0000-0000FDB80000}"/>
    <cellStyle name="20% - Accent1 5 5 2 3" xfId="47542" xr:uid="{00000000-0005-0000-0000-0000FEB80000}"/>
    <cellStyle name="20% - Accent1 5 5 2 3 2" xfId="47543" xr:uid="{00000000-0005-0000-0000-0000FFB80000}"/>
    <cellStyle name="20% - Accent1 5 5 2 3 2 2" xfId="47544" xr:uid="{00000000-0005-0000-0000-000000B90000}"/>
    <cellStyle name="20% - Accent1 5 5 2 3 2 2 2" xfId="47545" xr:uid="{00000000-0005-0000-0000-000001B90000}"/>
    <cellStyle name="20% - Accent1 5 5 2 3 2 3" xfId="47546" xr:uid="{00000000-0005-0000-0000-000002B90000}"/>
    <cellStyle name="20% - Accent1 5 5 2 3 3" xfId="47547" xr:uid="{00000000-0005-0000-0000-000003B90000}"/>
    <cellStyle name="20% - Accent1 5 5 2 3 3 2" xfId="47548" xr:uid="{00000000-0005-0000-0000-000004B90000}"/>
    <cellStyle name="20% - Accent1 5 5 2 3 4" xfId="47549" xr:uid="{00000000-0005-0000-0000-000005B90000}"/>
    <cellStyle name="20% - Accent1 5 5 2 4" xfId="47550" xr:uid="{00000000-0005-0000-0000-000006B90000}"/>
    <cellStyle name="20% - Accent1 5 5 2 4 2" xfId="47551" xr:uid="{00000000-0005-0000-0000-000007B90000}"/>
    <cellStyle name="20% - Accent1 5 5 2 4 2 2" xfId="47552" xr:uid="{00000000-0005-0000-0000-000008B90000}"/>
    <cellStyle name="20% - Accent1 5 5 2 4 2 2 2" xfId="47553" xr:uid="{00000000-0005-0000-0000-000009B90000}"/>
    <cellStyle name="20% - Accent1 5 5 2 4 2 3" xfId="47554" xr:uid="{00000000-0005-0000-0000-00000AB90000}"/>
    <cellStyle name="20% - Accent1 5 5 2 4 3" xfId="47555" xr:uid="{00000000-0005-0000-0000-00000BB90000}"/>
    <cellStyle name="20% - Accent1 5 5 2 4 3 2" xfId="47556" xr:uid="{00000000-0005-0000-0000-00000CB90000}"/>
    <cellStyle name="20% - Accent1 5 5 2 4 4" xfId="47557" xr:uid="{00000000-0005-0000-0000-00000DB90000}"/>
    <cellStyle name="20% - Accent1 5 5 2 5" xfId="47558" xr:uid="{00000000-0005-0000-0000-00000EB90000}"/>
    <cellStyle name="20% - Accent1 5 5 2 5 2" xfId="47559" xr:uid="{00000000-0005-0000-0000-00000FB90000}"/>
    <cellStyle name="20% - Accent1 5 5 2 5 2 2" xfId="47560" xr:uid="{00000000-0005-0000-0000-000010B90000}"/>
    <cellStyle name="20% - Accent1 5 5 2 5 3" xfId="47561" xr:uid="{00000000-0005-0000-0000-000011B90000}"/>
    <cellStyle name="20% - Accent1 5 5 2 6" xfId="47562" xr:uid="{00000000-0005-0000-0000-000012B90000}"/>
    <cellStyle name="20% - Accent1 5 5 2 6 2" xfId="47563" xr:uid="{00000000-0005-0000-0000-000013B90000}"/>
    <cellStyle name="20% - Accent1 5 5 2 6 2 2" xfId="47564" xr:uid="{00000000-0005-0000-0000-000014B90000}"/>
    <cellStyle name="20% - Accent1 5 5 2 6 3" xfId="47565" xr:uid="{00000000-0005-0000-0000-000015B90000}"/>
    <cellStyle name="20% - Accent1 5 5 2 7" xfId="47566" xr:uid="{00000000-0005-0000-0000-000016B90000}"/>
    <cellStyle name="20% - Accent1 5 5 2 7 2" xfId="47567" xr:uid="{00000000-0005-0000-0000-000017B90000}"/>
    <cellStyle name="20% - Accent1 5 5 2 8" xfId="47568" xr:uid="{00000000-0005-0000-0000-000018B90000}"/>
    <cellStyle name="20% - Accent1 5 5 2 8 2" xfId="47569" xr:uid="{00000000-0005-0000-0000-000019B90000}"/>
    <cellStyle name="20% - Accent1 5 5 2 9" xfId="47570" xr:uid="{00000000-0005-0000-0000-00001AB90000}"/>
    <cellStyle name="20% - Accent1 5 5 3" xfId="47571" xr:uid="{00000000-0005-0000-0000-00001BB90000}"/>
    <cellStyle name="20% - Accent1 5 5 3 2" xfId="47572" xr:uid="{00000000-0005-0000-0000-00001CB90000}"/>
    <cellStyle name="20% - Accent1 5 5 3 2 2" xfId="47573" xr:uid="{00000000-0005-0000-0000-00001DB90000}"/>
    <cellStyle name="20% - Accent1 5 5 3 2 2 2" xfId="47574" xr:uid="{00000000-0005-0000-0000-00001EB90000}"/>
    <cellStyle name="20% - Accent1 5 5 3 2 2 2 2" xfId="47575" xr:uid="{00000000-0005-0000-0000-00001FB90000}"/>
    <cellStyle name="20% - Accent1 5 5 3 2 2 3" xfId="47576" xr:uid="{00000000-0005-0000-0000-000020B90000}"/>
    <cellStyle name="20% - Accent1 5 5 3 2 3" xfId="47577" xr:uid="{00000000-0005-0000-0000-000021B90000}"/>
    <cellStyle name="20% - Accent1 5 5 3 2 3 2" xfId="47578" xr:uid="{00000000-0005-0000-0000-000022B90000}"/>
    <cellStyle name="20% - Accent1 5 5 3 2 4" xfId="47579" xr:uid="{00000000-0005-0000-0000-000023B90000}"/>
    <cellStyle name="20% - Accent1 5 5 3 3" xfId="47580" xr:uid="{00000000-0005-0000-0000-000024B90000}"/>
    <cellStyle name="20% - Accent1 5 5 3 3 2" xfId="47581" xr:uid="{00000000-0005-0000-0000-000025B90000}"/>
    <cellStyle name="20% - Accent1 5 5 3 3 2 2" xfId="47582" xr:uid="{00000000-0005-0000-0000-000026B90000}"/>
    <cellStyle name="20% - Accent1 5 5 3 3 2 2 2" xfId="47583" xr:uid="{00000000-0005-0000-0000-000027B90000}"/>
    <cellStyle name="20% - Accent1 5 5 3 3 2 3" xfId="47584" xr:uid="{00000000-0005-0000-0000-000028B90000}"/>
    <cellStyle name="20% - Accent1 5 5 3 3 3" xfId="47585" xr:uid="{00000000-0005-0000-0000-000029B90000}"/>
    <cellStyle name="20% - Accent1 5 5 3 3 3 2" xfId="47586" xr:uid="{00000000-0005-0000-0000-00002AB90000}"/>
    <cellStyle name="20% - Accent1 5 5 3 3 4" xfId="47587" xr:uid="{00000000-0005-0000-0000-00002BB90000}"/>
    <cellStyle name="20% - Accent1 5 5 3 4" xfId="47588" xr:uid="{00000000-0005-0000-0000-00002CB90000}"/>
    <cellStyle name="20% - Accent1 5 5 3 4 2" xfId="47589" xr:uid="{00000000-0005-0000-0000-00002DB90000}"/>
    <cellStyle name="20% - Accent1 5 5 3 4 2 2" xfId="47590" xr:uid="{00000000-0005-0000-0000-00002EB90000}"/>
    <cellStyle name="20% - Accent1 5 5 3 4 2 2 2" xfId="47591" xr:uid="{00000000-0005-0000-0000-00002FB90000}"/>
    <cellStyle name="20% - Accent1 5 5 3 4 2 3" xfId="47592" xr:uid="{00000000-0005-0000-0000-000030B90000}"/>
    <cellStyle name="20% - Accent1 5 5 3 4 3" xfId="47593" xr:uid="{00000000-0005-0000-0000-000031B90000}"/>
    <cellStyle name="20% - Accent1 5 5 3 4 3 2" xfId="47594" xr:uid="{00000000-0005-0000-0000-000032B90000}"/>
    <cellStyle name="20% - Accent1 5 5 3 4 4" xfId="47595" xr:uid="{00000000-0005-0000-0000-000033B90000}"/>
    <cellStyle name="20% - Accent1 5 5 3 5" xfId="47596" xr:uid="{00000000-0005-0000-0000-000034B90000}"/>
    <cellStyle name="20% - Accent1 5 5 3 5 2" xfId="47597" xr:uid="{00000000-0005-0000-0000-000035B90000}"/>
    <cellStyle name="20% - Accent1 5 5 3 5 2 2" xfId="47598" xr:uid="{00000000-0005-0000-0000-000036B90000}"/>
    <cellStyle name="20% - Accent1 5 5 3 5 3" xfId="47599" xr:uid="{00000000-0005-0000-0000-000037B90000}"/>
    <cellStyle name="20% - Accent1 5 5 3 6" xfId="47600" xr:uid="{00000000-0005-0000-0000-000038B90000}"/>
    <cellStyle name="20% - Accent1 5 5 3 6 2" xfId="47601" xr:uid="{00000000-0005-0000-0000-000039B90000}"/>
    <cellStyle name="20% - Accent1 5 5 3 6 2 2" xfId="47602" xr:uid="{00000000-0005-0000-0000-00003AB90000}"/>
    <cellStyle name="20% - Accent1 5 5 3 6 3" xfId="47603" xr:uid="{00000000-0005-0000-0000-00003BB90000}"/>
    <cellStyle name="20% - Accent1 5 5 3 7" xfId="47604" xr:uid="{00000000-0005-0000-0000-00003CB90000}"/>
    <cellStyle name="20% - Accent1 5 5 3 7 2" xfId="47605" xr:uid="{00000000-0005-0000-0000-00003DB90000}"/>
    <cellStyle name="20% - Accent1 5 5 3 8" xfId="47606" xr:uid="{00000000-0005-0000-0000-00003EB90000}"/>
    <cellStyle name="20% - Accent1 5 5 3 8 2" xfId="47607" xr:uid="{00000000-0005-0000-0000-00003FB90000}"/>
    <cellStyle name="20% - Accent1 5 5 3 9" xfId="47608" xr:uid="{00000000-0005-0000-0000-000040B90000}"/>
    <cellStyle name="20% - Accent1 5 5 4" xfId="47609" xr:uid="{00000000-0005-0000-0000-000041B90000}"/>
    <cellStyle name="20% - Accent1 5 5 4 2" xfId="47610" xr:uid="{00000000-0005-0000-0000-000042B90000}"/>
    <cellStyle name="20% - Accent1 5 5 4 2 2" xfId="47611" xr:uid="{00000000-0005-0000-0000-000043B90000}"/>
    <cellStyle name="20% - Accent1 5 5 4 2 2 2" xfId="47612" xr:uid="{00000000-0005-0000-0000-000044B90000}"/>
    <cellStyle name="20% - Accent1 5 5 4 2 3" xfId="47613" xr:uid="{00000000-0005-0000-0000-000045B90000}"/>
    <cellStyle name="20% - Accent1 5 5 4 3" xfId="47614" xr:uid="{00000000-0005-0000-0000-000046B90000}"/>
    <cellStyle name="20% - Accent1 5 5 4 3 2" xfId="47615" xr:uid="{00000000-0005-0000-0000-000047B90000}"/>
    <cellStyle name="20% - Accent1 5 5 4 4" xfId="47616" xr:uid="{00000000-0005-0000-0000-000048B90000}"/>
    <cellStyle name="20% - Accent1 5 5 5" xfId="47617" xr:uid="{00000000-0005-0000-0000-000049B90000}"/>
    <cellStyle name="20% - Accent1 5 5 5 2" xfId="47618" xr:uid="{00000000-0005-0000-0000-00004AB90000}"/>
    <cellStyle name="20% - Accent1 5 5 5 2 2" xfId="47619" xr:uid="{00000000-0005-0000-0000-00004BB90000}"/>
    <cellStyle name="20% - Accent1 5 5 5 2 2 2" xfId="47620" xr:uid="{00000000-0005-0000-0000-00004CB90000}"/>
    <cellStyle name="20% - Accent1 5 5 5 2 3" xfId="47621" xr:uid="{00000000-0005-0000-0000-00004DB90000}"/>
    <cellStyle name="20% - Accent1 5 5 5 3" xfId="47622" xr:uid="{00000000-0005-0000-0000-00004EB90000}"/>
    <cellStyle name="20% - Accent1 5 5 5 3 2" xfId="47623" xr:uid="{00000000-0005-0000-0000-00004FB90000}"/>
    <cellStyle name="20% - Accent1 5 5 5 4" xfId="47624" xr:uid="{00000000-0005-0000-0000-000050B90000}"/>
    <cellStyle name="20% - Accent1 5 5 6" xfId="47625" xr:uid="{00000000-0005-0000-0000-000051B90000}"/>
    <cellStyle name="20% - Accent1 5 5 6 2" xfId="47626" xr:uid="{00000000-0005-0000-0000-000052B90000}"/>
    <cellStyle name="20% - Accent1 5 5 6 2 2" xfId="47627" xr:uid="{00000000-0005-0000-0000-000053B90000}"/>
    <cellStyle name="20% - Accent1 5 5 6 2 2 2" xfId="47628" xr:uid="{00000000-0005-0000-0000-000054B90000}"/>
    <cellStyle name="20% - Accent1 5 5 6 2 3" xfId="47629" xr:uid="{00000000-0005-0000-0000-000055B90000}"/>
    <cellStyle name="20% - Accent1 5 5 6 3" xfId="47630" xr:uid="{00000000-0005-0000-0000-000056B90000}"/>
    <cellStyle name="20% - Accent1 5 5 6 3 2" xfId="47631" xr:uid="{00000000-0005-0000-0000-000057B90000}"/>
    <cellStyle name="20% - Accent1 5 5 6 4" xfId="47632" xr:uid="{00000000-0005-0000-0000-000058B90000}"/>
    <cellStyle name="20% - Accent1 5 5 7" xfId="47633" xr:uid="{00000000-0005-0000-0000-000059B90000}"/>
    <cellStyle name="20% - Accent1 5 5 7 2" xfId="47634" xr:uid="{00000000-0005-0000-0000-00005AB90000}"/>
    <cellStyle name="20% - Accent1 5 5 7 2 2" xfId="47635" xr:uid="{00000000-0005-0000-0000-00005BB90000}"/>
    <cellStyle name="20% - Accent1 5 5 7 3" xfId="47636" xr:uid="{00000000-0005-0000-0000-00005CB90000}"/>
    <cellStyle name="20% - Accent1 5 5 8" xfId="47637" xr:uid="{00000000-0005-0000-0000-00005DB90000}"/>
    <cellStyle name="20% - Accent1 5 5 8 2" xfId="47638" xr:uid="{00000000-0005-0000-0000-00005EB90000}"/>
    <cellStyle name="20% - Accent1 5 5 8 2 2" xfId="47639" xr:uid="{00000000-0005-0000-0000-00005FB90000}"/>
    <cellStyle name="20% - Accent1 5 5 8 3" xfId="47640" xr:uid="{00000000-0005-0000-0000-000060B90000}"/>
    <cellStyle name="20% - Accent1 5 5 9" xfId="47641" xr:uid="{00000000-0005-0000-0000-000061B90000}"/>
    <cellStyle name="20% - Accent1 5 5 9 2" xfId="47642" xr:uid="{00000000-0005-0000-0000-000062B90000}"/>
    <cellStyle name="20% - Accent1 5 6" xfId="47643" xr:uid="{00000000-0005-0000-0000-000063B90000}"/>
    <cellStyle name="20% - Accent1 5 6 10" xfId="47644" xr:uid="{00000000-0005-0000-0000-000064B90000}"/>
    <cellStyle name="20% - Accent1 5 6 10 2" xfId="47645" xr:uid="{00000000-0005-0000-0000-000065B90000}"/>
    <cellStyle name="20% - Accent1 5 6 11" xfId="47646" xr:uid="{00000000-0005-0000-0000-000066B90000}"/>
    <cellStyle name="20% - Accent1 5 6 2" xfId="47647" xr:uid="{00000000-0005-0000-0000-000067B90000}"/>
    <cellStyle name="20% - Accent1 5 6 2 2" xfId="47648" xr:uid="{00000000-0005-0000-0000-000068B90000}"/>
    <cellStyle name="20% - Accent1 5 6 2 2 2" xfId="47649" xr:uid="{00000000-0005-0000-0000-000069B90000}"/>
    <cellStyle name="20% - Accent1 5 6 2 2 2 2" xfId="47650" xr:uid="{00000000-0005-0000-0000-00006AB90000}"/>
    <cellStyle name="20% - Accent1 5 6 2 2 2 2 2" xfId="47651" xr:uid="{00000000-0005-0000-0000-00006BB90000}"/>
    <cellStyle name="20% - Accent1 5 6 2 2 2 3" xfId="47652" xr:uid="{00000000-0005-0000-0000-00006CB90000}"/>
    <cellStyle name="20% - Accent1 5 6 2 2 3" xfId="47653" xr:uid="{00000000-0005-0000-0000-00006DB90000}"/>
    <cellStyle name="20% - Accent1 5 6 2 2 3 2" xfId="47654" xr:uid="{00000000-0005-0000-0000-00006EB90000}"/>
    <cellStyle name="20% - Accent1 5 6 2 2 4" xfId="47655" xr:uid="{00000000-0005-0000-0000-00006FB90000}"/>
    <cellStyle name="20% - Accent1 5 6 2 3" xfId="47656" xr:uid="{00000000-0005-0000-0000-000070B90000}"/>
    <cellStyle name="20% - Accent1 5 6 2 3 2" xfId="47657" xr:uid="{00000000-0005-0000-0000-000071B90000}"/>
    <cellStyle name="20% - Accent1 5 6 2 3 2 2" xfId="47658" xr:uid="{00000000-0005-0000-0000-000072B90000}"/>
    <cellStyle name="20% - Accent1 5 6 2 3 2 2 2" xfId="47659" xr:uid="{00000000-0005-0000-0000-000073B90000}"/>
    <cellStyle name="20% - Accent1 5 6 2 3 2 3" xfId="47660" xr:uid="{00000000-0005-0000-0000-000074B90000}"/>
    <cellStyle name="20% - Accent1 5 6 2 3 3" xfId="47661" xr:uid="{00000000-0005-0000-0000-000075B90000}"/>
    <cellStyle name="20% - Accent1 5 6 2 3 3 2" xfId="47662" xr:uid="{00000000-0005-0000-0000-000076B90000}"/>
    <cellStyle name="20% - Accent1 5 6 2 3 4" xfId="47663" xr:uid="{00000000-0005-0000-0000-000077B90000}"/>
    <cellStyle name="20% - Accent1 5 6 2 4" xfId="47664" xr:uid="{00000000-0005-0000-0000-000078B90000}"/>
    <cellStyle name="20% - Accent1 5 6 2 4 2" xfId="47665" xr:uid="{00000000-0005-0000-0000-000079B90000}"/>
    <cellStyle name="20% - Accent1 5 6 2 4 2 2" xfId="47666" xr:uid="{00000000-0005-0000-0000-00007AB90000}"/>
    <cellStyle name="20% - Accent1 5 6 2 4 2 2 2" xfId="47667" xr:uid="{00000000-0005-0000-0000-00007BB90000}"/>
    <cellStyle name="20% - Accent1 5 6 2 4 2 3" xfId="47668" xr:uid="{00000000-0005-0000-0000-00007CB90000}"/>
    <cellStyle name="20% - Accent1 5 6 2 4 3" xfId="47669" xr:uid="{00000000-0005-0000-0000-00007DB90000}"/>
    <cellStyle name="20% - Accent1 5 6 2 4 3 2" xfId="47670" xr:uid="{00000000-0005-0000-0000-00007EB90000}"/>
    <cellStyle name="20% - Accent1 5 6 2 4 4" xfId="47671" xr:uid="{00000000-0005-0000-0000-00007FB90000}"/>
    <cellStyle name="20% - Accent1 5 6 2 5" xfId="47672" xr:uid="{00000000-0005-0000-0000-000080B90000}"/>
    <cellStyle name="20% - Accent1 5 6 2 5 2" xfId="47673" xr:uid="{00000000-0005-0000-0000-000081B90000}"/>
    <cellStyle name="20% - Accent1 5 6 2 5 2 2" xfId="47674" xr:uid="{00000000-0005-0000-0000-000082B90000}"/>
    <cellStyle name="20% - Accent1 5 6 2 5 3" xfId="47675" xr:uid="{00000000-0005-0000-0000-000083B90000}"/>
    <cellStyle name="20% - Accent1 5 6 2 6" xfId="47676" xr:uid="{00000000-0005-0000-0000-000084B90000}"/>
    <cellStyle name="20% - Accent1 5 6 2 6 2" xfId="47677" xr:uid="{00000000-0005-0000-0000-000085B90000}"/>
    <cellStyle name="20% - Accent1 5 6 2 6 2 2" xfId="47678" xr:uid="{00000000-0005-0000-0000-000086B90000}"/>
    <cellStyle name="20% - Accent1 5 6 2 6 3" xfId="47679" xr:uid="{00000000-0005-0000-0000-000087B90000}"/>
    <cellStyle name="20% - Accent1 5 6 2 7" xfId="47680" xr:uid="{00000000-0005-0000-0000-000088B90000}"/>
    <cellStyle name="20% - Accent1 5 6 2 7 2" xfId="47681" xr:uid="{00000000-0005-0000-0000-000089B90000}"/>
    <cellStyle name="20% - Accent1 5 6 2 8" xfId="47682" xr:uid="{00000000-0005-0000-0000-00008AB90000}"/>
    <cellStyle name="20% - Accent1 5 6 2 8 2" xfId="47683" xr:uid="{00000000-0005-0000-0000-00008BB90000}"/>
    <cellStyle name="20% - Accent1 5 6 2 9" xfId="47684" xr:uid="{00000000-0005-0000-0000-00008CB90000}"/>
    <cellStyle name="20% - Accent1 5 6 3" xfId="47685" xr:uid="{00000000-0005-0000-0000-00008DB90000}"/>
    <cellStyle name="20% - Accent1 5 6 3 2" xfId="47686" xr:uid="{00000000-0005-0000-0000-00008EB90000}"/>
    <cellStyle name="20% - Accent1 5 6 3 2 2" xfId="47687" xr:uid="{00000000-0005-0000-0000-00008FB90000}"/>
    <cellStyle name="20% - Accent1 5 6 3 2 2 2" xfId="47688" xr:uid="{00000000-0005-0000-0000-000090B90000}"/>
    <cellStyle name="20% - Accent1 5 6 3 2 2 2 2" xfId="47689" xr:uid="{00000000-0005-0000-0000-000091B90000}"/>
    <cellStyle name="20% - Accent1 5 6 3 2 2 3" xfId="47690" xr:uid="{00000000-0005-0000-0000-000092B90000}"/>
    <cellStyle name="20% - Accent1 5 6 3 2 3" xfId="47691" xr:uid="{00000000-0005-0000-0000-000093B90000}"/>
    <cellStyle name="20% - Accent1 5 6 3 2 3 2" xfId="47692" xr:uid="{00000000-0005-0000-0000-000094B90000}"/>
    <cellStyle name="20% - Accent1 5 6 3 2 4" xfId="47693" xr:uid="{00000000-0005-0000-0000-000095B90000}"/>
    <cellStyle name="20% - Accent1 5 6 3 3" xfId="47694" xr:uid="{00000000-0005-0000-0000-000096B90000}"/>
    <cellStyle name="20% - Accent1 5 6 3 3 2" xfId="47695" xr:uid="{00000000-0005-0000-0000-000097B90000}"/>
    <cellStyle name="20% - Accent1 5 6 3 3 2 2" xfId="47696" xr:uid="{00000000-0005-0000-0000-000098B90000}"/>
    <cellStyle name="20% - Accent1 5 6 3 3 2 2 2" xfId="47697" xr:uid="{00000000-0005-0000-0000-000099B90000}"/>
    <cellStyle name="20% - Accent1 5 6 3 3 2 3" xfId="47698" xr:uid="{00000000-0005-0000-0000-00009AB90000}"/>
    <cellStyle name="20% - Accent1 5 6 3 3 3" xfId="47699" xr:uid="{00000000-0005-0000-0000-00009BB90000}"/>
    <cellStyle name="20% - Accent1 5 6 3 3 3 2" xfId="47700" xr:uid="{00000000-0005-0000-0000-00009CB90000}"/>
    <cellStyle name="20% - Accent1 5 6 3 3 4" xfId="47701" xr:uid="{00000000-0005-0000-0000-00009DB90000}"/>
    <cellStyle name="20% - Accent1 5 6 3 4" xfId="47702" xr:uid="{00000000-0005-0000-0000-00009EB90000}"/>
    <cellStyle name="20% - Accent1 5 6 3 4 2" xfId="47703" xr:uid="{00000000-0005-0000-0000-00009FB90000}"/>
    <cellStyle name="20% - Accent1 5 6 3 4 2 2" xfId="47704" xr:uid="{00000000-0005-0000-0000-0000A0B90000}"/>
    <cellStyle name="20% - Accent1 5 6 3 4 2 2 2" xfId="47705" xr:uid="{00000000-0005-0000-0000-0000A1B90000}"/>
    <cellStyle name="20% - Accent1 5 6 3 4 2 3" xfId="47706" xr:uid="{00000000-0005-0000-0000-0000A2B90000}"/>
    <cellStyle name="20% - Accent1 5 6 3 4 3" xfId="47707" xr:uid="{00000000-0005-0000-0000-0000A3B90000}"/>
    <cellStyle name="20% - Accent1 5 6 3 4 3 2" xfId="47708" xr:uid="{00000000-0005-0000-0000-0000A4B90000}"/>
    <cellStyle name="20% - Accent1 5 6 3 4 4" xfId="47709" xr:uid="{00000000-0005-0000-0000-0000A5B90000}"/>
    <cellStyle name="20% - Accent1 5 6 3 5" xfId="47710" xr:uid="{00000000-0005-0000-0000-0000A6B90000}"/>
    <cellStyle name="20% - Accent1 5 6 3 5 2" xfId="47711" xr:uid="{00000000-0005-0000-0000-0000A7B90000}"/>
    <cellStyle name="20% - Accent1 5 6 3 5 2 2" xfId="47712" xr:uid="{00000000-0005-0000-0000-0000A8B90000}"/>
    <cellStyle name="20% - Accent1 5 6 3 5 3" xfId="47713" xr:uid="{00000000-0005-0000-0000-0000A9B90000}"/>
    <cellStyle name="20% - Accent1 5 6 3 6" xfId="47714" xr:uid="{00000000-0005-0000-0000-0000AAB90000}"/>
    <cellStyle name="20% - Accent1 5 6 3 6 2" xfId="47715" xr:uid="{00000000-0005-0000-0000-0000ABB90000}"/>
    <cellStyle name="20% - Accent1 5 6 3 6 2 2" xfId="47716" xr:uid="{00000000-0005-0000-0000-0000ACB90000}"/>
    <cellStyle name="20% - Accent1 5 6 3 6 3" xfId="47717" xr:uid="{00000000-0005-0000-0000-0000ADB90000}"/>
    <cellStyle name="20% - Accent1 5 6 3 7" xfId="47718" xr:uid="{00000000-0005-0000-0000-0000AEB90000}"/>
    <cellStyle name="20% - Accent1 5 6 3 7 2" xfId="47719" xr:uid="{00000000-0005-0000-0000-0000AFB90000}"/>
    <cellStyle name="20% - Accent1 5 6 3 8" xfId="47720" xr:uid="{00000000-0005-0000-0000-0000B0B90000}"/>
    <cellStyle name="20% - Accent1 5 6 3 8 2" xfId="47721" xr:uid="{00000000-0005-0000-0000-0000B1B90000}"/>
    <cellStyle name="20% - Accent1 5 6 3 9" xfId="47722" xr:uid="{00000000-0005-0000-0000-0000B2B90000}"/>
    <cellStyle name="20% - Accent1 5 6 4" xfId="47723" xr:uid="{00000000-0005-0000-0000-0000B3B90000}"/>
    <cellStyle name="20% - Accent1 5 6 4 2" xfId="47724" xr:uid="{00000000-0005-0000-0000-0000B4B90000}"/>
    <cellStyle name="20% - Accent1 5 6 4 2 2" xfId="47725" xr:uid="{00000000-0005-0000-0000-0000B5B90000}"/>
    <cellStyle name="20% - Accent1 5 6 4 2 2 2" xfId="47726" xr:uid="{00000000-0005-0000-0000-0000B6B90000}"/>
    <cellStyle name="20% - Accent1 5 6 4 2 3" xfId="47727" xr:uid="{00000000-0005-0000-0000-0000B7B90000}"/>
    <cellStyle name="20% - Accent1 5 6 4 3" xfId="47728" xr:uid="{00000000-0005-0000-0000-0000B8B90000}"/>
    <cellStyle name="20% - Accent1 5 6 4 3 2" xfId="47729" xr:uid="{00000000-0005-0000-0000-0000B9B90000}"/>
    <cellStyle name="20% - Accent1 5 6 4 4" xfId="47730" xr:uid="{00000000-0005-0000-0000-0000BAB90000}"/>
    <cellStyle name="20% - Accent1 5 6 5" xfId="47731" xr:uid="{00000000-0005-0000-0000-0000BBB90000}"/>
    <cellStyle name="20% - Accent1 5 6 5 2" xfId="47732" xr:uid="{00000000-0005-0000-0000-0000BCB90000}"/>
    <cellStyle name="20% - Accent1 5 6 5 2 2" xfId="47733" xr:uid="{00000000-0005-0000-0000-0000BDB90000}"/>
    <cellStyle name="20% - Accent1 5 6 5 2 2 2" xfId="47734" xr:uid="{00000000-0005-0000-0000-0000BEB90000}"/>
    <cellStyle name="20% - Accent1 5 6 5 2 3" xfId="47735" xr:uid="{00000000-0005-0000-0000-0000BFB90000}"/>
    <cellStyle name="20% - Accent1 5 6 5 3" xfId="47736" xr:uid="{00000000-0005-0000-0000-0000C0B90000}"/>
    <cellStyle name="20% - Accent1 5 6 5 3 2" xfId="47737" xr:uid="{00000000-0005-0000-0000-0000C1B90000}"/>
    <cellStyle name="20% - Accent1 5 6 5 4" xfId="47738" xr:uid="{00000000-0005-0000-0000-0000C2B90000}"/>
    <cellStyle name="20% - Accent1 5 6 6" xfId="47739" xr:uid="{00000000-0005-0000-0000-0000C3B90000}"/>
    <cellStyle name="20% - Accent1 5 6 6 2" xfId="47740" xr:uid="{00000000-0005-0000-0000-0000C4B90000}"/>
    <cellStyle name="20% - Accent1 5 6 6 2 2" xfId="47741" xr:uid="{00000000-0005-0000-0000-0000C5B90000}"/>
    <cellStyle name="20% - Accent1 5 6 6 2 2 2" xfId="47742" xr:uid="{00000000-0005-0000-0000-0000C6B90000}"/>
    <cellStyle name="20% - Accent1 5 6 6 2 3" xfId="47743" xr:uid="{00000000-0005-0000-0000-0000C7B90000}"/>
    <cellStyle name="20% - Accent1 5 6 6 3" xfId="47744" xr:uid="{00000000-0005-0000-0000-0000C8B90000}"/>
    <cellStyle name="20% - Accent1 5 6 6 3 2" xfId="47745" xr:uid="{00000000-0005-0000-0000-0000C9B90000}"/>
    <cellStyle name="20% - Accent1 5 6 6 4" xfId="47746" xr:uid="{00000000-0005-0000-0000-0000CAB90000}"/>
    <cellStyle name="20% - Accent1 5 6 7" xfId="47747" xr:uid="{00000000-0005-0000-0000-0000CBB90000}"/>
    <cellStyle name="20% - Accent1 5 6 7 2" xfId="47748" xr:uid="{00000000-0005-0000-0000-0000CCB90000}"/>
    <cellStyle name="20% - Accent1 5 6 7 2 2" xfId="47749" xr:uid="{00000000-0005-0000-0000-0000CDB90000}"/>
    <cellStyle name="20% - Accent1 5 6 7 3" xfId="47750" xr:uid="{00000000-0005-0000-0000-0000CEB90000}"/>
    <cellStyle name="20% - Accent1 5 6 8" xfId="47751" xr:uid="{00000000-0005-0000-0000-0000CFB90000}"/>
    <cellStyle name="20% - Accent1 5 6 8 2" xfId="47752" xr:uid="{00000000-0005-0000-0000-0000D0B90000}"/>
    <cellStyle name="20% - Accent1 5 6 8 2 2" xfId="47753" xr:uid="{00000000-0005-0000-0000-0000D1B90000}"/>
    <cellStyle name="20% - Accent1 5 6 8 3" xfId="47754" xr:uid="{00000000-0005-0000-0000-0000D2B90000}"/>
    <cellStyle name="20% - Accent1 5 6 9" xfId="47755" xr:uid="{00000000-0005-0000-0000-0000D3B90000}"/>
    <cellStyle name="20% - Accent1 5 6 9 2" xfId="47756" xr:uid="{00000000-0005-0000-0000-0000D4B90000}"/>
    <cellStyle name="20% - Accent1 5 7" xfId="47757" xr:uid="{00000000-0005-0000-0000-0000D5B90000}"/>
    <cellStyle name="20% - Accent1 5 7 2" xfId="47758" xr:uid="{00000000-0005-0000-0000-0000D6B90000}"/>
    <cellStyle name="20% - Accent1 5 7 2 2" xfId="47759" xr:uid="{00000000-0005-0000-0000-0000D7B90000}"/>
    <cellStyle name="20% - Accent1 5 7 2 2 2" xfId="47760" xr:uid="{00000000-0005-0000-0000-0000D8B90000}"/>
    <cellStyle name="20% - Accent1 5 7 2 2 2 2" xfId="47761" xr:uid="{00000000-0005-0000-0000-0000D9B90000}"/>
    <cellStyle name="20% - Accent1 5 7 2 2 3" xfId="47762" xr:uid="{00000000-0005-0000-0000-0000DAB90000}"/>
    <cellStyle name="20% - Accent1 5 7 2 3" xfId="47763" xr:uid="{00000000-0005-0000-0000-0000DBB90000}"/>
    <cellStyle name="20% - Accent1 5 7 2 3 2" xfId="47764" xr:uid="{00000000-0005-0000-0000-0000DCB90000}"/>
    <cellStyle name="20% - Accent1 5 7 2 4" xfId="47765" xr:uid="{00000000-0005-0000-0000-0000DDB90000}"/>
    <cellStyle name="20% - Accent1 5 7 3" xfId="47766" xr:uid="{00000000-0005-0000-0000-0000DEB90000}"/>
    <cellStyle name="20% - Accent1 5 7 3 2" xfId="47767" xr:uid="{00000000-0005-0000-0000-0000DFB90000}"/>
    <cellStyle name="20% - Accent1 5 7 3 2 2" xfId="47768" xr:uid="{00000000-0005-0000-0000-0000E0B90000}"/>
    <cellStyle name="20% - Accent1 5 7 3 2 2 2" xfId="47769" xr:uid="{00000000-0005-0000-0000-0000E1B90000}"/>
    <cellStyle name="20% - Accent1 5 7 3 2 3" xfId="47770" xr:uid="{00000000-0005-0000-0000-0000E2B90000}"/>
    <cellStyle name="20% - Accent1 5 7 3 3" xfId="47771" xr:uid="{00000000-0005-0000-0000-0000E3B90000}"/>
    <cellStyle name="20% - Accent1 5 7 3 3 2" xfId="47772" xr:uid="{00000000-0005-0000-0000-0000E4B90000}"/>
    <cellStyle name="20% - Accent1 5 7 3 4" xfId="47773" xr:uid="{00000000-0005-0000-0000-0000E5B90000}"/>
    <cellStyle name="20% - Accent1 5 7 4" xfId="47774" xr:uid="{00000000-0005-0000-0000-0000E6B90000}"/>
    <cellStyle name="20% - Accent1 5 7 4 2" xfId="47775" xr:uid="{00000000-0005-0000-0000-0000E7B90000}"/>
    <cellStyle name="20% - Accent1 5 7 4 2 2" xfId="47776" xr:uid="{00000000-0005-0000-0000-0000E8B90000}"/>
    <cellStyle name="20% - Accent1 5 7 4 2 2 2" xfId="47777" xr:uid="{00000000-0005-0000-0000-0000E9B90000}"/>
    <cellStyle name="20% - Accent1 5 7 4 2 3" xfId="47778" xr:uid="{00000000-0005-0000-0000-0000EAB90000}"/>
    <cellStyle name="20% - Accent1 5 7 4 3" xfId="47779" xr:uid="{00000000-0005-0000-0000-0000EBB90000}"/>
    <cellStyle name="20% - Accent1 5 7 4 3 2" xfId="47780" xr:uid="{00000000-0005-0000-0000-0000ECB90000}"/>
    <cellStyle name="20% - Accent1 5 7 4 4" xfId="47781" xr:uid="{00000000-0005-0000-0000-0000EDB90000}"/>
    <cellStyle name="20% - Accent1 5 7 5" xfId="47782" xr:uid="{00000000-0005-0000-0000-0000EEB90000}"/>
    <cellStyle name="20% - Accent1 5 7 5 2" xfId="47783" xr:uid="{00000000-0005-0000-0000-0000EFB90000}"/>
    <cellStyle name="20% - Accent1 5 7 5 2 2" xfId="47784" xr:uid="{00000000-0005-0000-0000-0000F0B90000}"/>
    <cellStyle name="20% - Accent1 5 7 5 3" xfId="47785" xr:uid="{00000000-0005-0000-0000-0000F1B90000}"/>
    <cellStyle name="20% - Accent1 5 7 6" xfId="47786" xr:uid="{00000000-0005-0000-0000-0000F2B90000}"/>
    <cellStyle name="20% - Accent1 5 7 6 2" xfId="47787" xr:uid="{00000000-0005-0000-0000-0000F3B90000}"/>
    <cellStyle name="20% - Accent1 5 7 6 2 2" xfId="47788" xr:uid="{00000000-0005-0000-0000-0000F4B90000}"/>
    <cellStyle name="20% - Accent1 5 7 6 3" xfId="47789" xr:uid="{00000000-0005-0000-0000-0000F5B90000}"/>
    <cellStyle name="20% - Accent1 5 7 7" xfId="47790" xr:uid="{00000000-0005-0000-0000-0000F6B90000}"/>
    <cellStyle name="20% - Accent1 5 7 7 2" xfId="47791" xr:uid="{00000000-0005-0000-0000-0000F7B90000}"/>
    <cellStyle name="20% - Accent1 5 7 8" xfId="47792" xr:uid="{00000000-0005-0000-0000-0000F8B90000}"/>
    <cellStyle name="20% - Accent1 5 7 8 2" xfId="47793" xr:uid="{00000000-0005-0000-0000-0000F9B90000}"/>
    <cellStyle name="20% - Accent1 5 7 9" xfId="47794" xr:uid="{00000000-0005-0000-0000-0000FAB90000}"/>
    <cellStyle name="20% - Accent1 5 8" xfId="47795" xr:uid="{00000000-0005-0000-0000-0000FBB90000}"/>
    <cellStyle name="20% - Accent1 5 8 2" xfId="47796" xr:uid="{00000000-0005-0000-0000-0000FCB90000}"/>
    <cellStyle name="20% - Accent1 5 8 2 2" xfId="47797" xr:uid="{00000000-0005-0000-0000-0000FDB90000}"/>
    <cellStyle name="20% - Accent1 5 8 2 2 2" xfId="47798" xr:uid="{00000000-0005-0000-0000-0000FEB90000}"/>
    <cellStyle name="20% - Accent1 5 8 2 2 2 2" xfId="47799" xr:uid="{00000000-0005-0000-0000-0000FFB90000}"/>
    <cellStyle name="20% - Accent1 5 8 2 2 3" xfId="47800" xr:uid="{00000000-0005-0000-0000-000000BA0000}"/>
    <cellStyle name="20% - Accent1 5 8 2 3" xfId="47801" xr:uid="{00000000-0005-0000-0000-000001BA0000}"/>
    <cellStyle name="20% - Accent1 5 8 2 3 2" xfId="47802" xr:uid="{00000000-0005-0000-0000-000002BA0000}"/>
    <cellStyle name="20% - Accent1 5 8 2 4" xfId="47803" xr:uid="{00000000-0005-0000-0000-000003BA0000}"/>
    <cellStyle name="20% - Accent1 5 8 3" xfId="47804" xr:uid="{00000000-0005-0000-0000-000004BA0000}"/>
    <cellStyle name="20% - Accent1 5 8 3 2" xfId="47805" xr:uid="{00000000-0005-0000-0000-000005BA0000}"/>
    <cellStyle name="20% - Accent1 5 8 3 2 2" xfId="47806" xr:uid="{00000000-0005-0000-0000-000006BA0000}"/>
    <cellStyle name="20% - Accent1 5 8 3 2 2 2" xfId="47807" xr:uid="{00000000-0005-0000-0000-000007BA0000}"/>
    <cellStyle name="20% - Accent1 5 8 3 2 3" xfId="47808" xr:uid="{00000000-0005-0000-0000-000008BA0000}"/>
    <cellStyle name="20% - Accent1 5 8 3 3" xfId="47809" xr:uid="{00000000-0005-0000-0000-000009BA0000}"/>
    <cellStyle name="20% - Accent1 5 8 3 3 2" xfId="47810" xr:uid="{00000000-0005-0000-0000-00000ABA0000}"/>
    <cellStyle name="20% - Accent1 5 8 3 4" xfId="47811" xr:uid="{00000000-0005-0000-0000-00000BBA0000}"/>
    <cellStyle name="20% - Accent1 5 8 4" xfId="47812" xr:uid="{00000000-0005-0000-0000-00000CBA0000}"/>
    <cellStyle name="20% - Accent1 5 8 4 2" xfId="47813" xr:uid="{00000000-0005-0000-0000-00000DBA0000}"/>
    <cellStyle name="20% - Accent1 5 8 4 2 2" xfId="47814" xr:uid="{00000000-0005-0000-0000-00000EBA0000}"/>
    <cellStyle name="20% - Accent1 5 8 4 2 2 2" xfId="47815" xr:uid="{00000000-0005-0000-0000-00000FBA0000}"/>
    <cellStyle name="20% - Accent1 5 8 4 2 3" xfId="47816" xr:uid="{00000000-0005-0000-0000-000010BA0000}"/>
    <cellStyle name="20% - Accent1 5 8 4 3" xfId="47817" xr:uid="{00000000-0005-0000-0000-000011BA0000}"/>
    <cellStyle name="20% - Accent1 5 8 4 3 2" xfId="47818" xr:uid="{00000000-0005-0000-0000-000012BA0000}"/>
    <cellStyle name="20% - Accent1 5 8 4 4" xfId="47819" xr:uid="{00000000-0005-0000-0000-000013BA0000}"/>
    <cellStyle name="20% - Accent1 5 8 5" xfId="47820" xr:uid="{00000000-0005-0000-0000-000014BA0000}"/>
    <cellStyle name="20% - Accent1 5 8 5 2" xfId="47821" xr:uid="{00000000-0005-0000-0000-000015BA0000}"/>
    <cellStyle name="20% - Accent1 5 8 5 2 2" xfId="47822" xr:uid="{00000000-0005-0000-0000-000016BA0000}"/>
    <cellStyle name="20% - Accent1 5 8 5 3" xfId="47823" xr:uid="{00000000-0005-0000-0000-000017BA0000}"/>
    <cellStyle name="20% - Accent1 5 8 6" xfId="47824" xr:uid="{00000000-0005-0000-0000-000018BA0000}"/>
    <cellStyle name="20% - Accent1 5 8 6 2" xfId="47825" xr:uid="{00000000-0005-0000-0000-000019BA0000}"/>
    <cellStyle name="20% - Accent1 5 8 6 2 2" xfId="47826" xr:uid="{00000000-0005-0000-0000-00001ABA0000}"/>
    <cellStyle name="20% - Accent1 5 8 6 3" xfId="47827" xr:uid="{00000000-0005-0000-0000-00001BBA0000}"/>
    <cellStyle name="20% - Accent1 5 8 7" xfId="47828" xr:uid="{00000000-0005-0000-0000-00001CBA0000}"/>
    <cellStyle name="20% - Accent1 5 8 7 2" xfId="47829" xr:uid="{00000000-0005-0000-0000-00001DBA0000}"/>
    <cellStyle name="20% - Accent1 5 8 8" xfId="47830" xr:uid="{00000000-0005-0000-0000-00001EBA0000}"/>
    <cellStyle name="20% - Accent1 5 8 8 2" xfId="47831" xr:uid="{00000000-0005-0000-0000-00001FBA0000}"/>
    <cellStyle name="20% - Accent1 5 8 9" xfId="47832" xr:uid="{00000000-0005-0000-0000-000020BA0000}"/>
    <cellStyle name="20% - Accent1 5 9" xfId="47833" xr:uid="{00000000-0005-0000-0000-000021BA0000}"/>
    <cellStyle name="20% - Accent1 5 9 2" xfId="47834" xr:uid="{00000000-0005-0000-0000-000022BA0000}"/>
    <cellStyle name="20% - Accent1 5 9 2 2" xfId="47835" xr:uid="{00000000-0005-0000-0000-000023BA0000}"/>
    <cellStyle name="20% - Accent1 5 9 2 2 2" xfId="47836" xr:uid="{00000000-0005-0000-0000-000024BA0000}"/>
    <cellStyle name="20% - Accent1 5 9 2 3" xfId="47837" xr:uid="{00000000-0005-0000-0000-000025BA0000}"/>
    <cellStyle name="20% - Accent1 5 9 3" xfId="47838" xr:uid="{00000000-0005-0000-0000-000026BA0000}"/>
    <cellStyle name="20% - Accent1 5 9 3 2" xfId="47839" xr:uid="{00000000-0005-0000-0000-000027BA0000}"/>
    <cellStyle name="20% - Accent1 5 9 4" xfId="47840" xr:uid="{00000000-0005-0000-0000-000028BA0000}"/>
    <cellStyle name="20% - Accent1 6" xfId="47841" xr:uid="{00000000-0005-0000-0000-000029BA0000}"/>
    <cellStyle name="20% - Accent1 6 10" xfId="47842" xr:uid="{00000000-0005-0000-0000-00002ABA0000}"/>
    <cellStyle name="20% - Accent1 6 10 2" xfId="47843" xr:uid="{00000000-0005-0000-0000-00002BBA0000}"/>
    <cellStyle name="20% - Accent1 6 10 2 2" xfId="47844" xr:uid="{00000000-0005-0000-0000-00002CBA0000}"/>
    <cellStyle name="20% - Accent1 6 10 2 2 2" xfId="47845" xr:uid="{00000000-0005-0000-0000-00002DBA0000}"/>
    <cellStyle name="20% - Accent1 6 10 2 3" xfId="47846" xr:uid="{00000000-0005-0000-0000-00002EBA0000}"/>
    <cellStyle name="20% - Accent1 6 10 3" xfId="47847" xr:uid="{00000000-0005-0000-0000-00002FBA0000}"/>
    <cellStyle name="20% - Accent1 6 10 3 2" xfId="47848" xr:uid="{00000000-0005-0000-0000-000030BA0000}"/>
    <cellStyle name="20% - Accent1 6 10 4" xfId="47849" xr:uid="{00000000-0005-0000-0000-000031BA0000}"/>
    <cellStyle name="20% - Accent1 6 11" xfId="47850" xr:uid="{00000000-0005-0000-0000-000032BA0000}"/>
    <cellStyle name="20% - Accent1 6 11 2" xfId="47851" xr:uid="{00000000-0005-0000-0000-000033BA0000}"/>
    <cellStyle name="20% - Accent1 6 11 2 2" xfId="47852" xr:uid="{00000000-0005-0000-0000-000034BA0000}"/>
    <cellStyle name="20% - Accent1 6 11 2 2 2" xfId="47853" xr:uid="{00000000-0005-0000-0000-000035BA0000}"/>
    <cellStyle name="20% - Accent1 6 11 2 3" xfId="47854" xr:uid="{00000000-0005-0000-0000-000036BA0000}"/>
    <cellStyle name="20% - Accent1 6 11 3" xfId="47855" xr:uid="{00000000-0005-0000-0000-000037BA0000}"/>
    <cellStyle name="20% - Accent1 6 11 3 2" xfId="47856" xr:uid="{00000000-0005-0000-0000-000038BA0000}"/>
    <cellStyle name="20% - Accent1 6 11 4" xfId="47857" xr:uid="{00000000-0005-0000-0000-000039BA0000}"/>
    <cellStyle name="20% - Accent1 6 12" xfId="47858" xr:uid="{00000000-0005-0000-0000-00003ABA0000}"/>
    <cellStyle name="20% - Accent1 6 12 2" xfId="47859" xr:uid="{00000000-0005-0000-0000-00003BBA0000}"/>
    <cellStyle name="20% - Accent1 6 12 2 2" xfId="47860" xr:uid="{00000000-0005-0000-0000-00003CBA0000}"/>
    <cellStyle name="20% - Accent1 6 12 3" xfId="47861" xr:uid="{00000000-0005-0000-0000-00003DBA0000}"/>
    <cellStyle name="20% - Accent1 6 13" xfId="47862" xr:uid="{00000000-0005-0000-0000-00003EBA0000}"/>
    <cellStyle name="20% - Accent1 6 13 2" xfId="47863" xr:uid="{00000000-0005-0000-0000-00003FBA0000}"/>
    <cellStyle name="20% - Accent1 6 13 2 2" xfId="47864" xr:uid="{00000000-0005-0000-0000-000040BA0000}"/>
    <cellStyle name="20% - Accent1 6 13 3" xfId="47865" xr:uid="{00000000-0005-0000-0000-000041BA0000}"/>
    <cellStyle name="20% - Accent1 6 14" xfId="47866" xr:uid="{00000000-0005-0000-0000-000042BA0000}"/>
    <cellStyle name="20% - Accent1 6 14 2" xfId="47867" xr:uid="{00000000-0005-0000-0000-000043BA0000}"/>
    <cellStyle name="20% - Accent1 6 15" xfId="47868" xr:uid="{00000000-0005-0000-0000-000044BA0000}"/>
    <cellStyle name="20% - Accent1 6 15 2" xfId="47869" xr:uid="{00000000-0005-0000-0000-000045BA0000}"/>
    <cellStyle name="20% - Accent1 6 16" xfId="47870" xr:uid="{00000000-0005-0000-0000-000046BA0000}"/>
    <cellStyle name="20% - Accent1 6 2" xfId="47871" xr:uid="{00000000-0005-0000-0000-000047BA0000}"/>
    <cellStyle name="20% - Accent1 6 2 10" xfId="47872" xr:uid="{00000000-0005-0000-0000-000048BA0000}"/>
    <cellStyle name="20% - Accent1 6 2 10 2" xfId="47873" xr:uid="{00000000-0005-0000-0000-000049BA0000}"/>
    <cellStyle name="20% - Accent1 6 2 10 2 2" xfId="47874" xr:uid="{00000000-0005-0000-0000-00004ABA0000}"/>
    <cellStyle name="20% - Accent1 6 2 10 2 2 2" xfId="47875" xr:uid="{00000000-0005-0000-0000-00004BBA0000}"/>
    <cellStyle name="20% - Accent1 6 2 10 2 3" xfId="47876" xr:uid="{00000000-0005-0000-0000-00004CBA0000}"/>
    <cellStyle name="20% - Accent1 6 2 10 3" xfId="47877" xr:uid="{00000000-0005-0000-0000-00004DBA0000}"/>
    <cellStyle name="20% - Accent1 6 2 10 3 2" xfId="47878" xr:uid="{00000000-0005-0000-0000-00004EBA0000}"/>
    <cellStyle name="20% - Accent1 6 2 10 4" xfId="47879" xr:uid="{00000000-0005-0000-0000-00004FBA0000}"/>
    <cellStyle name="20% - Accent1 6 2 11" xfId="47880" xr:uid="{00000000-0005-0000-0000-000050BA0000}"/>
    <cellStyle name="20% - Accent1 6 2 11 2" xfId="47881" xr:uid="{00000000-0005-0000-0000-000051BA0000}"/>
    <cellStyle name="20% - Accent1 6 2 11 2 2" xfId="47882" xr:uid="{00000000-0005-0000-0000-000052BA0000}"/>
    <cellStyle name="20% - Accent1 6 2 11 3" xfId="47883" xr:uid="{00000000-0005-0000-0000-000053BA0000}"/>
    <cellStyle name="20% - Accent1 6 2 12" xfId="47884" xr:uid="{00000000-0005-0000-0000-000054BA0000}"/>
    <cellStyle name="20% - Accent1 6 2 12 2" xfId="47885" xr:uid="{00000000-0005-0000-0000-000055BA0000}"/>
    <cellStyle name="20% - Accent1 6 2 12 2 2" xfId="47886" xr:uid="{00000000-0005-0000-0000-000056BA0000}"/>
    <cellStyle name="20% - Accent1 6 2 12 3" xfId="47887" xr:uid="{00000000-0005-0000-0000-000057BA0000}"/>
    <cellStyle name="20% - Accent1 6 2 13" xfId="47888" xr:uid="{00000000-0005-0000-0000-000058BA0000}"/>
    <cellStyle name="20% - Accent1 6 2 13 2" xfId="47889" xr:uid="{00000000-0005-0000-0000-000059BA0000}"/>
    <cellStyle name="20% - Accent1 6 2 14" xfId="47890" xr:uid="{00000000-0005-0000-0000-00005ABA0000}"/>
    <cellStyle name="20% - Accent1 6 2 14 2" xfId="47891" xr:uid="{00000000-0005-0000-0000-00005BBA0000}"/>
    <cellStyle name="20% - Accent1 6 2 15" xfId="47892" xr:uid="{00000000-0005-0000-0000-00005CBA0000}"/>
    <cellStyle name="20% - Accent1 6 2 2" xfId="47893" xr:uid="{00000000-0005-0000-0000-00005DBA0000}"/>
    <cellStyle name="20% - Accent1 6 2 2 10" xfId="47894" xr:uid="{00000000-0005-0000-0000-00005EBA0000}"/>
    <cellStyle name="20% - Accent1 6 2 2 10 2" xfId="47895" xr:uid="{00000000-0005-0000-0000-00005FBA0000}"/>
    <cellStyle name="20% - Accent1 6 2 2 10 2 2" xfId="47896" xr:uid="{00000000-0005-0000-0000-000060BA0000}"/>
    <cellStyle name="20% - Accent1 6 2 2 10 3" xfId="47897" xr:uid="{00000000-0005-0000-0000-000061BA0000}"/>
    <cellStyle name="20% - Accent1 6 2 2 11" xfId="47898" xr:uid="{00000000-0005-0000-0000-000062BA0000}"/>
    <cellStyle name="20% - Accent1 6 2 2 11 2" xfId="47899" xr:uid="{00000000-0005-0000-0000-000063BA0000}"/>
    <cellStyle name="20% - Accent1 6 2 2 11 2 2" xfId="47900" xr:uid="{00000000-0005-0000-0000-000064BA0000}"/>
    <cellStyle name="20% - Accent1 6 2 2 11 3" xfId="47901" xr:uid="{00000000-0005-0000-0000-000065BA0000}"/>
    <cellStyle name="20% - Accent1 6 2 2 12" xfId="47902" xr:uid="{00000000-0005-0000-0000-000066BA0000}"/>
    <cellStyle name="20% - Accent1 6 2 2 12 2" xfId="47903" xr:uid="{00000000-0005-0000-0000-000067BA0000}"/>
    <cellStyle name="20% - Accent1 6 2 2 13" xfId="47904" xr:uid="{00000000-0005-0000-0000-000068BA0000}"/>
    <cellStyle name="20% - Accent1 6 2 2 13 2" xfId="47905" xr:uid="{00000000-0005-0000-0000-000069BA0000}"/>
    <cellStyle name="20% - Accent1 6 2 2 14" xfId="47906" xr:uid="{00000000-0005-0000-0000-00006ABA0000}"/>
    <cellStyle name="20% - Accent1 6 2 2 2" xfId="47907" xr:uid="{00000000-0005-0000-0000-00006BBA0000}"/>
    <cellStyle name="20% - Accent1 6 2 2 2 10" xfId="47908" xr:uid="{00000000-0005-0000-0000-00006CBA0000}"/>
    <cellStyle name="20% - Accent1 6 2 2 2 10 2" xfId="47909" xr:uid="{00000000-0005-0000-0000-00006DBA0000}"/>
    <cellStyle name="20% - Accent1 6 2 2 2 11" xfId="47910" xr:uid="{00000000-0005-0000-0000-00006EBA0000}"/>
    <cellStyle name="20% - Accent1 6 2 2 2 2" xfId="47911" xr:uid="{00000000-0005-0000-0000-00006FBA0000}"/>
    <cellStyle name="20% - Accent1 6 2 2 2 2 2" xfId="47912" xr:uid="{00000000-0005-0000-0000-000070BA0000}"/>
    <cellStyle name="20% - Accent1 6 2 2 2 2 2 2" xfId="47913" xr:uid="{00000000-0005-0000-0000-000071BA0000}"/>
    <cellStyle name="20% - Accent1 6 2 2 2 2 2 2 2" xfId="47914" xr:uid="{00000000-0005-0000-0000-000072BA0000}"/>
    <cellStyle name="20% - Accent1 6 2 2 2 2 2 2 2 2" xfId="47915" xr:uid="{00000000-0005-0000-0000-000073BA0000}"/>
    <cellStyle name="20% - Accent1 6 2 2 2 2 2 2 3" xfId="47916" xr:uid="{00000000-0005-0000-0000-000074BA0000}"/>
    <cellStyle name="20% - Accent1 6 2 2 2 2 2 3" xfId="47917" xr:uid="{00000000-0005-0000-0000-000075BA0000}"/>
    <cellStyle name="20% - Accent1 6 2 2 2 2 2 3 2" xfId="47918" xr:uid="{00000000-0005-0000-0000-000076BA0000}"/>
    <cellStyle name="20% - Accent1 6 2 2 2 2 2 4" xfId="47919" xr:uid="{00000000-0005-0000-0000-000077BA0000}"/>
    <cellStyle name="20% - Accent1 6 2 2 2 2 3" xfId="47920" xr:uid="{00000000-0005-0000-0000-000078BA0000}"/>
    <cellStyle name="20% - Accent1 6 2 2 2 2 3 2" xfId="47921" xr:uid="{00000000-0005-0000-0000-000079BA0000}"/>
    <cellStyle name="20% - Accent1 6 2 2 2 2 3 2 2" xfId="47922" xr:uid="{00000000-0005-0000-0000-00007ABA0000}"/>
    <cellStyle name="20% - Accent1 6 2 2 2 2 3 2 2 2" xfId="47923" xr:uid="{00000000-0005-0000-0000-00007BBA0000}"/>
    <cellStyle name="20% - Accent1 6 2 2 2 2 3 2 3" xfId="47924" xr:uid="{00000000-0005-0000-0000-00007CBA0000}"/>
    <cellStyle name="20% - Accent1 6 2 2 2 2 3 3" xfId="47925" xr:uid="{00000000-0005-0000-0000-00007DBA0000}"/>
    <cellStyle name="20% - Accent1 6 2 2 2 2 3 3 2" xfId="47926" xr:uid="{00000000-0005-0000-0000-00007EBA0000}"/>
    <cellStyle name="20% - Accent1 6 2 2 2 2 3 4" xfId="47927" xr:uid="{00000000-0005-0000-0000-00007FBA0000}"/>
    <cellStyle name="20% - Accent1 6 2 2 2 2 4" xfId="47928" xr:uid="{00000000-0005-0000-0000-000080BA0000}"/>
    <cellStyle name="20% - Accent1 6 2 2 2 2 4 2" xfId="47929" xr:uid="{00000000-0005-0000-0000-000081BA0000}"/>
    <cellStyle name="20% - Accent1 6 2 2 2 2 4 2 2" xfId="47930" xr:uid="{00000000-0005-0000-0000-000082BA0000}"/>
    <cellStyle name="20% - Accent1 6 2 2 2 2 4 2 2 2" xfId="47931" xr:uid="{00000000-0005-0000-0000-000083BA0000}"/>
    <cellStyle name="20% - Accent1 6 2 2 2 2 4 2 3" xfId="47932" xr:uid="{00000000-0005-0000-0000-000084BA0000}"/>
    <cellStyle name="20% - Accent1 6 2 2 2 2 4 3" xfId="47933" xr:uid="{00000000-0005-0000-0000-000085BA0000}"/>
    <cellStyle name="20% - Accent1 6 2 2 2 2 4 3 2" xfId="47934" xr:uid="{00000000-0005-0000-0000-000086BA0000}"/>
    <cellStyle name="20% - Accent1 6 2 2 2 2 4 4" xfId="47935" xr:uid="{00000000-0005-0000-0000-000087BA0000}"/>
    <cellStyle name="20% - Accent1 6 2 2 2 2 5" xfId="47936" xr:uid="{00000000-0005-0000-0000-000088BA0000}"/>
    <cellStyle name="20% - Accent1 6 2 2 2 2 5 2" xfId="47937" xr:uid="{00000000-0005-0000-0000-000089BA0000}"/>
    <cellStyle name="20% - Accent1 6 2 2 2 2 5 2 2" xfId="47938" xr:uid="{00000000-0005-0000-0000-00008ABA0000}"/>
    <cellStyle name="20% - Accent1 6 2 2 2 2 5 3" xfId="47939" xr:uid="{00000000-0005-0000-0000-00008BBA0000}"/>
    <cellStyle name="20% - Accent1 6 2 2 2 2 6" xfId="47940" xr:uid="{00000000-0005-0000-0000-00008CBA0000}"/>
    <cellStyle name="20% - Accent1 6 2 2 2 2 6 2" xfId="47941" xr:uid="{00000000-0005-0000-0000-00008DBA0000}"/>
    <cellStyle name="20% - Accent1 6 2 2 2 2 6 2 2" xfId="47942" xr:uid="{00000000-0005-0000-0000-00008EBA0000}"/>
    <cellStyle name="20% - Accent1 6 2 2 2 2 6 3" xfId="47943" xr:uid="{00000000-0005-0000-0000-00008FBA0000}"/>
    <cellStyle name="20% - Accent1 6 2 2 2 2 7" xfId="47944" xr:uid="{00000000-0005-0000-0000-000090BA0000}"/>
    <cellStyle name="20% - Accent1 6 2 2 2 2 7 2" xfId="47945" xr:uid="{00000000-0005-0000-0000-000091BA0000}"/>
    <cellStyle name="20% - Accent1 6 2 2 2 2 8" xfId="47946" xr:uid="{00000000-0005-0000-0000-000092BA0000}"/>
    <cellStyle name="20% - Accent1 6 2 2 2 2 8 2" xfId="47947" xr:uid="{00000000-0005-0000-0000-000093BA0000}"/>
    <cellStyle name="20% - Accent1 6 2 2 2 2 9" xfId="47948" xr:uid="{00000000-0005-0000-0000-000094BA0000}"/>
    <cellStyle name="20% - Accent1 6 2 2 2 3" xfId="47949" xr:uid="{00000000-0005-0000-0000-000095BA0000}"/>
    <cellStyle name="20% - Accent1 6 2 2 2 3 2" xfId="47950" xr:uid="{00000000-0005-0000-0000-000096BA0000}"/>
    <cellStyle name="20% - Accent1 6 2 2 2 3 2 2" xfId="47951" xr:uid="{00000000-0005-0000-0000-000097BA0000}"/>
    <cellStyle name="20% - Accent1 6 2 2 2 3 2 2 2" xfId="47952" xr:uid="{00000000-0005-0000-0000-000098BA0000}"/>
    <cellStyle name="20% - Accent1 6 2 2 2 3 2 2 2 2" xfId="47953" xr:uid="{00000000-0005-0000-0000-000099BA0000}"/>
    <cellStyle name="20% - Accent1 6 2 2 2 3 2 2 3" xfId="47954" xr:uid="{00000000-0005-0000-0000-00009ABA0000}"/>
    <cellStyle name="20% - Accent1 6 2 2 2 3 2 3" xfId="47955" xr:uid="{00000000-0005-0000-0000-00009BBA0000}"/>
    <cellStyle name="20% - Accent1 6 2 2 2 3 2 3 2" xfId="47956" xr:uid="{00000000-0005-0000-0000-00009CBA0000}"/>
    <cellStyle name="20% - Accent1 6 2 2 2 3 2 4" xfId="47957" xr:uid="{00000000-0005-0000-0000-00009DBA0000}"/>
    <cellStyle name="20% - Accent1 6 2 2 2 3 3" xfId="47958" xr:uid="{00000000-0005-0000-0000-00009EBA0000}"/>
    <cellStyle name="20% - Accent1 6 2 2 2 3 3 2" xfId="47959" xr:uid="{00000000-0005-0000-0000-00009FBA0000}"/>
    <cellStyle name="20% - Accent1 6 2 2 2 3 3 2 2" xfId="47960" xr:uid="{00000000-0005-0000-0000-0000A0BA0000}"/>
    <cellStyle name="20% - Accent1 6 2 2 2 3 3 2 2 2" xfId="47961" xr:uid="{00000000-0005-0000-0000-0000A1BA0000}"/>
    <cellStyle name="20% - Accent1 6 2 2 2 3 3 2 3" xfId="47962" xr:uid="{00000000-0005-0000-0000-0000A2BA0000}"/>
    <cellStyle name="20% - Accent1 6 2 2 2 3 3 3" xfId="47963" xr:uid="{00000000-0005-0000-0000-0000A3BA0000}"/>
    <cellStyle name="20% - Accent1 6 2 2 2 3 3 3 2" xfId="47964" xr:uid="{00000000-0005-0000-0000-0000A4BA0000}"/>
    <cellStyle name="20% - Accent1 6 2 2 2 3 3 4" xfId="47965" xr:uid="{00000000-0005-0000-0000-0000A5BA0000}"/>
    <cellStyle name="20% - Accent1 6 2 2 2 3 4" xfId="47966" xr:uid="{00000000-0005-0000-0000-0000A6BA0000}"/>
    <cellStyle name="20% - Accent1 6 2 2 2 3 4 2" xfId="47967" xr:uid="{00000000-0005-0000-0000-0000A7BA0000}"/>
    <cellStyle name="20% - Accent1 6 2 2 2 3 4 2 2" xfId="47968" xr:uid="{00000000-0005-0000-0000-0000A8BA0000}"/>
    <cellStyle name="20% - Accent1 6 2 2 2 3 4 2 2 2" xfId="47969" xr:uid="{00000000-0005-0000-0000-0000A9BA0000}"/>
    <cellStyle name="20% - Accent1 6 2 2 2 3 4 2 3" xfId="47970" xr:uid="{00000000-0005-0000-0000-0000AABA0000}"/>
    <cellStyle name="20% - Accent1 6 2 2 2 3 4 3" xfId="47971" xr:uid="{00000000-0005-0000-0000-0000ABBA0000}"/>
    <cellStyle name="20% - Accent1 6 2 2 2 3 4 3 2" xfId="47972" xr:uid="{00000000-0005-0000-0000-0000ACBA0000}"/>
    <cellStyle name="20% - Accent1 6 2 2 2 3 4 4" xfId="47973" xr:uid="{00000000-0005-0000-0000-0000ADBA0000}"/>
    <cellStyle name="20% - Accent1 6 2 2 2 3 5" xfId="47974" xr:uid="{00000000-0005-0000-0000-0000AEBA0000}"/>
    <cellStyle name="20% - Accent1 6 2 2 2 3 5 2" xfId="47975" xr:uid="{00000000-0005-0000-0000-0000AFBA0000}"/>
    <cellStyle name="20% - Accent1 6 2 2 2 3 5 2 2" xfId="47976" xr:uid="{00000000-0005-0000-0000-0000B0BA0000}"/>
    <cellStyle name="20% - Accent1 6 2 2 2 3 5 3" xfId="47977" xr:uid="{00000000-0005-0000-0000-0000B1BA0000}"/>
    <cellStyle name="20% - Accent1 6 2 2 2 3 6" xfId="47978" xr:uid="{00000000-0005-0000-0000-0000B2BA0000}"/>
    <cellStyle name="20% - Accent1 6 2 2 2 3 6 2" xfId="47979" xr:uid="{00000000-0005-0000-0000-0000B3BA0000}"/>
    <cellStyle name="20% - Accent1 6 2 2 2 3 6 2 2" xfId="47980" xr:uid="{00000000-0005-0000-0000-0000B4BA0000}"/>
    <cellStyle name="20% - Accent1 6 2 2 2 3 6 3" xfId="47981" xr:uid="{00000000-0005-0000-0000-0000B5BA0000}"/>
    <cellStyle name="20% - Accent1 6 2 2 2 3 7" xfId="47982" xr:uid="{00000000-0005-0000-0000-0000B6BA0000}"/>
    <cellStyle name="20% - Accent1 6 2 2 2 3 7 2" xfId="47983" xr:uid="{00000000-0005-0000-0000-0000B7BA0000}"/>
    <cellStyle name="20% - Accent1 6 2 2 2 3 8" xfId="47984" xr:uid="{00000000-0005-0000-0000-0000B8BA0000}"/>
    <cellStyle name="20% - Accent1 6 2 2 2 3 8 2" xfId="47985" xr:uid="{00000000-0005-0000-0000-0000B9BA0000}"/>
    <cellStyle name="20% - Accent1 6 2 2 2 3 9" xfId="47986" xr:uid="{00000000-0005-0000-0000-0000BABA0000}"/>
    <cellStyle name="20% - Accent1 6 2 2 2 4" xfId="47987" xr:uid="{00000000-0005-0000-0000-0000BBBA0000}"/>
    <cellStyle name="20% - Accent1 6 2 2 2 4 2" xfId="47988" xr:uid="{00000000-0005-0000-0000-0000BCBA0000}"/>
    <cellStyle name="20% - Accent1 6 2 2 2 4 2 2" xfId="47989" xr:uid="{00000000-0005-0000-0000-0000BDBA0000}"/>
    <cellStyle name="20% - Accent1 6 2 2 2 4 2 2 2" xfId="47990" xr:uid="{00000000-0005-0000-0000-0000BEBA0000}"/>
    <cellStyle name="20% - Accent1 6 2 2 2 4 2 3" xfId="47991" xr:uid="{00000000-0005-0000-0000-0000BFBA0000}"/>
    <cellStyle name="20% - Accent1 6 2 2 2 4 3" xfId="47992" xr:uid="{00000000-0005-0000-0000-0000C0BA0000}"/>
    <cellStyle name="20% - Accent1 6 2 2 2 4 3 2" xfId="47993" xr:uid="{00000000-0005-0000-0000-0000C1BA0000}"/>
    <cellStyle name="20% - Accent1 6 2 2 2 4 4" xfId="47994" xr:uid="{00000000-0005-0000-0000-0000C2BA0000}"/>
    <cellStyle name="20% - Accent1 6 2 2 2 5" xfId="47995" xr:uid="{00000000-0005-0000-0000-0000C3BA0000}"/>
    <cellStyle name="20% - Accent1 6 2 2 2 5 2" xfId="47996" xr:uid="{00000000-0005-0000-0000-0000C4BA0000}"/>
    <cellStyle name="20% - Accent1 6 2 2 2 5 2 2" xfId="47997" xr:uid="{00000000-0005-0000-0000-0000C5BA0000}"/>
    <cellStyle name="20% - Accent1 6 2 2 2 5 2 2 2" xfId="47998" xr:uid="{00000000-0005-0000-0000-0000C6BA0000}"/>
    <cellStyle name="20% - Accent1 6 2 2 2 5 2 3" xfId="47999" xr:uid="{00000000-0005-0000-0000-0000C7BA0000}"/>
    <cellStyle name="20% - Accent1 6 2 2 2 5 3" xfId="48000" xr:uid="{00000000-0005-0000-0000-0000C8BA0000}"/>
    <cellStyle name="20% - Accent1 6 2 2 2 5 3 2" xfId="48001" xr:uid="{00000000-0005-0000-0000-0000C9BA0000}"/>
    <cellStyle name="20% - Accent1 6 2 2 2 5 4" xfId="48002" xr:uid="{00000000-0005-0000-0000-0000CABA0000}"/>
    <cellStyle name="20% - Accent1 6 2 2 2 6" xfId="48003" xr:uid="{00000000-0005-0000-0000-0000CBBA0000}"/>
    <cellStyle name="20% - Accent1 6 2 2 2 6 2" xfId="48004" xr:uid="{00000000-0005-0000-0000-0000CCBA0000}"/>
    <cellStyle name="20% - Accent1 6 2 2 2 6 2 2" xfId="48005" xr:uid="{00000000-0005-0000-0000-0000CDBA0000}"/>
    <cellStyle name="20% - Accent1 6 2 2 2 6 2 2 2" xfId="48006" xr:uid="{00000000-0005-0000-0000-0000CEBA0000}"/>
    <cellStyle name="20% - Accent1 6 2 2 2 6 2 3" xfId="48007" xr:uid="{00000000-0005-0000-0000-0000CFBA0000}"/>
    <cellStyle name="20% - Accent1 6 2 2 2 6 3" xfId="48008" xr:uid="{00000000-0005-0000-0000-0000D0BA0000}"/>
    <cellStyle name="20% - Accent1 6 2 2 2 6 3 2" xfId="48009" xr:uid="{00000000-0005-0000-0000-0000D1BA0000}"/>
    <cellStyle name="20% - Accent1 6 2 2 2 6 4" xfId="48010" xr:uid="{00000000-0005-0000-0000-0000D2BA0000}"/>
    <cellStyle name="20% - Accent1 6 2 2 2 7" xfId="48011" xr:uid="{00000000-0005-0000-0000-0000D3BA0000}"/>
    <cellStyle name="20% - Accent1 6 2 2 2 7 2" xfId="48012" xr:uid="{00000000-0005-0000-0000-0000D4BA0000}"/>
    <cellStyle name="20% - Accent1 6 2 2 2 7 2 2" xfId="48013" xr:uid="{00000000-0005-0000-0000-0000D5BA0000}"/>
    <cellStyle name="20% - Accent1 6 2 2 2 7 3" xfId="48014" xr:uid="{00000000-0005-0000-0000-0000D6BA0000}"/>
    <cellStyle name="20% - Accent1 6 2 2 2 8" xfId="48015" xr:uid="{00000000-0005-0000-0000-0000D7BA0000}"/>
    <cellStyle name="20% - Accent1 6 2 2 2 8 2" xfId="48016" xr:uid="{00000000-0005-0000-0000-0000D8BA0000}"/>
    <cellStyle name="20% - Accent1 6 2 2 2 8 2 2" xfId="48017" xr:uid="{00000000-0005-0000-0000-0000D9BA0000}"/>
    <cellStyle name="20% - Accent1 6 2 2 2 8 3" xfId="48018" xr:uid="{00000000-0005-0000-0000-0000DABA0000}"/>
    <cellStyle name="20% - Accent1 6 2 2 2 9" xfId="48019" xr:uid="{00000000-0005-0000-0000-0000DBBA0000}"/>
    <cellStyle name="20% - Accent1 6 2 2 2 9 2" xfId="48020" xr:uid="{00000000-0005-0000-0000-0000DCBA0000}"/>
    <cellStyle name="20% - Accent1 6 2 2 3" xfId="48021" xr:uid="{00000000-0005-0000-0000-0000DDBA0000}"/>
    <cellStyle name="20% - Accent1 6 2 2 3 10" xfId="48022" xr:uid="{00000000-0005-0000-0000-0000DEBA0000}"/>
    <cellStyle name="20% - Accent1 6 2 2 3 10 2" xfId="48023" xr:uid="{00000000-0005-0000-0000-0000DFBA0000}"/>
    <cellStyle name="20% - Accent1 6 2 2 3 11" xfId="48024" xr:uid="{00000000-0005-0000-0000-0000E0BA0000}"/>
    <cellStyle name="20% - Accent1 6 2 2 3 2" xfId="48025" xr:uid="{00000000-0005-0000-0000-0000E1BA0000}"/>
    <cellStyle name="20% - Accent1 6 2 2 3 2 2" xfId="48026" xr:uid="{00000000-0005-0000-0000-0000E2BA0000}"/>
    <cellStyle name="20% - Accent1 6 2 2 3 2 2 2" xfId="48027" xr:uid="{00000000-0005-0000-0000-0000E3BA0000}"/>
    <cellStyle name="20% - Accent1 6 2 2 3 2 2 2 2" xfId="48028" xr:uid="{00000000-0005-0000-0000-0000E4BA0000}"/>
    <cellStyle name="20% - Accent1 6 2 2 3 2 2 2 2 2" xfId="48029" xr:uid="{00000000-0005-0000-0000-0000E5BA0000}"/>
    <cellStyle name="20% - Accent1 6 2 2 3 2 2 2 3" xfId="48030" xr:uid="{00000000-0005-0000-0000-0000E6BA0000}"/>
    <cellStyle name="20% - Accent1 6 2 2 3 2 2 3" xfId="48031" xr:uid="{00000000-0005-0000-0000-0000E7BA0000}"/>
    <cellStyle name="20% - Accent1 6 2 2 3 2 2 3 2" xfId="48032" xr:uid="{00000000-0005-0000-0000-0000E8BA0000}"/>
    <cellStyle name="20% - Accent1 6 2 2 3 2 2 4" xfId="48033" xr:uid="{00000000-0005-0000-0000-0000E9BA0000}"/>
    <cellStyle name="20% - Accent1 6 2 2 3 2 3" xfId="48034" xr:uid="{00000000-0005-0000-0000-0000EABA0000}"/>
    <cellStyle name="20% - Accent1 6 2 2 3 2 3 2" xfId="48035" xr:uid="{00000000-0005-0000-0000-0000EBBA0000}"/>
    <cellStyle name="20% - Accent1 6 2 2 3 2 3 2 2" xfId="48036" xr:uid="{00000000-0005-0000-0000-0000ECBA0000}"/>
    <cellStyle name="20% - Accent1 6 2 2 3 2 3 2 2 2" xfId="48037" xr:uid="{00000000-0005-0000-0000-0000EDBA0000}"/>
    <cellStyle name="20% - Accent1 6 2 2 3 2 3 2 3" xfId="48038" xr:uid="{00000000-0005-0000-0000-0000EEBA0000}"/>
    <cellStyle name="20% - Accent1 6 2 2 3 2 3 3" xfId="48039" xr:uid="{00000000-0005-0000-0000-0000EFBA0000}"/>
    <cellStyle name="20% - Accent1 6 2 2 3 2 3 3 2" xfId="48040" xr:uid="{00000000-0005-0000-0000-0000F0BA0000}"/>
    <cellStyle name="20% - Accent1 6 2 2 3 2 3 4" xfId="48041" xr:uid="{00000000-0005-0000-0000-0000F1BA0000}"/>
    <cellStyle name="20% - Accent1 6 2 2 3 2 4" xfId="48042" xr:uid="{00000000-0005-0000-0000-0000F2BA0000}"/>
    <cellStyle name="20% - Accent1 6 2 2 3 2 4 2" xfId="48043" xr:uid="{00000000-0005-0000-0000-0000F3BA0000}"/>
    <cellStyle name="20% - Accent1 6 2 2 3 2 4 2 2" xfId="48044" xr:uid="{00000000-0005-0000-0000-0000F4BA0000}"/>
    <cellStyle name="20% - Accent1 6 2 2 3 2 4 2 2 2" xfId="48045" xr:uid="{00000000-0005-0000-0000-0000F5BA0000}"/>
    <cellStyle name="20% - Accent1 6 2 2 3 2 4 2 3" xfId="48046" xr:uid="{00000000-0005-0000-0000-0000F6BA0000}"/>
    <cellStyle name="20% - Accent1 6 2 2 3 2 4 3" xfId="48047" xr:uid="{00000000-0005-0000-0000-0000F7BA0000}"/>
    <cellStyle name="20% - Accent1 6 2 2 3 2 4 3 2" xfId="48048" xr:uid="{00000000-0005-0000-0000-0000F8BA0000}"/>
    <cellStyle name="20% - Accent1 6 2 2 3 2 4 4" xfId="48049" xr:uid="{00000000-0005-0000-0000-0000F9BA0000}"/>
    <cellStyle name="20% - Accent1 6 2 2 3 2 5" xfId="48050" xr:uid="{00000000-0005-0000-0000-0000FABA0000}"/>
    <cellStyle name="20% - Accent1 6 2 2 3 2 5 2" xfId="48051" xr:uid="{00000000-0005-0000-0000-0000FBBA0000}"/>
    <cellStyle name="20% - Accent1 6 2 2 3 2 5 2 2" xfId="48052" xr:uid="{00000000-0005-0000-0000-0000FCBA0000}"/>
    <cellStyle name="20% - Accent1 6 2 2 3 2 5 3" xfId="48053" xr:uid="{00000000-0005-0000-0000-0000FDBA0000}"/>
    <cellStyle name="20% - Accent1 6 2 2 3 2 6" xfId="48054" xr:uid="{00000000-0005-0000-0000-0000FEBA0000}"/>
    <cellStyle name="20% - Accent1 6 2 2 3 2 6 2" xfId="48055" xr:uid="{00000000-0005-0000-0000-0000FFBA0000}"/>
    <cellStyle name="20% - Accent1 6 2 2 3 2 6 2 2" xfId="48056" xr:uid="{00000000-0005-0000-0000-000000BB0000}"/>
    <cellStyle name="20% - Accent1 6 2 2 3 2 6 3" xfId="48057" xr:uid="{00000000-0005-0000-0000-000001BB0000}"/>
    <cellStyle name="20% - Accent1 6 2 2 3 2 7" xfId="48058" xr:uid="{00000000-0005-0000-0000-000002BB0000}"/>
    <cellStyle name="20% - Accent1 6 2 2 3 2 7 2" xfId="48059" xr:uid="{00000000-0005-0000-0000-000003BB0000}"/>
    <cellStyle name="20% - Accent1 6 2 2 3 2 8" xfId="48060" xr:uid="{00000000-0005-0000-0000-000004BB0000}"/>
    <cellStyle name="20% - Accent1 6 2 2 3 2 8 2" xfId="48061" xr:uid="{00000000-0005-0000-0000-000005BB0000}"/>
    <cellStyle name="20% - Accent1 6 2 2 3 2 9" xfId="48062" xr:uid="{00000000-0005-0000-0000-000006BB0000}"/>
    <cellStyle name="20% - Accent1 6 2 2 3 3" xfId="48063" xr:uid="{00000000-0005-0000-0000-000007BB0000}"/>
    <cellStyle name="20% - Accent1 6 2 2 3 3 2" xfId="48064" xr:uid="{00000000-0005-0000-0000-000008BB0000}"/>
    <cellStyle name="20% - Accent1 6 2 2 3 3 2 2" xfId="48065" xr:uid="{00000000-0005-0000-0000-000009BB0000}"/>
    <cellStyle name="20% - Accent1 6 2 2 3 3 2 2 2" xfId="48066" xr:uid="{00000000-0005-0000-0000-00000ABB0000}"/>
    <cellStyle name="20% - Accent1 6 2 2 3 3 2 2 2 2" xfId="48067" xr:uid="{00000000-0005-0000-0000-00000BBB0000}"/>
    <cellStyle name="20% - Accent1 6 2 2 3 3 2 2 3" xfId="48068" xr:uid="{00000000-0005-0000-0000-00000CBB0000}"/>
    <cellStyle name="20% - Accent1 6 2 2 3 3 2 3" xfId="48069" xr:uid="{00000000-0005-0000-0000-00000DBB0000}"/>
    <cellStyle name="20% - Accent1 6 2 2 3 3 2 3 2" xfId="48070" xr:uid="{00000000-0005-0000-0000-00000EBB0000}"/>
    <cellStyle name="20% - Accent1 6 2 2 3 3 2 4" xfId="48071" xr:uid="{00000000-0005-0000-0000-00000FBB0000}"/>
    <cellStyle name="20% - Accent1 6 2 2 3 3 3" xfId="48072" xr:uid="{00000000-0005-0000-0000-000010BB0000}"/>
    <cellStyle name="20% - Accent1 6 2 2 3 3 3 2" xfId="48073" xr:uid="{00000000-0005-0000-0000-000011BB0000}"/>
    <cellStyle name="20% - Accent1 6 2 2 3 3 3 2 2" xfId="48074" xr:uid="{00000000-0005-0000-0000-000012BB0000}"/>
    <cellStyle name="20% - Accent1 6 2 2 3 3 3 2 2 2" xfId="48075" xr:uid="{00000000-0005-0000-0000-000013BB0000}"/>
    <cellStyle name="20% - Accent1 6 2 2 3 3 3 2 3" xfId="48076" xr:uid="{00000000-0005-0000-0000-000014BB0000}"/>
    <cellStyle name="20% - Accent1 6 2 2 3 3 3 3" xfId="48077" xr:uid="{00000000-0005-0000-0000-000015BB0000}"/>
    <cellStyle name="20% - Accent1 6 2 2 3 3 3 3 2" xfId="48078" xr:uid="{00000000-0005-0000-0000-000016BB0000}"/>
    <cellStyle name="20% - Accent1 6 2 2 3 3 3 4" xfId="48079" xr:uid="{00000000-0005-0000-0000-000017BB0000}"/>
    <cellStyle name="20% - Accent1 6 2 2 3 3 4" xfId="48080" xr:uid="{00000000-0005-0000-0000-000018BB0000}"/>
    <cellStyle name="20% - Accent1 6 2 2 3 3 4 2" xfId="48081" xr:uid="{00000000-0005-0000-0000-000019BB0000}"/>
    <cellStyle name="20% - Accent1 6 2 2 3 3 4 2 2" xfId="48082" xr:uid="{00000000-0005-0000-0000-00001ABB0000}"/>
    <cellStyle name="20% - Accent1 6 2 2 3 3 4 2 2 2" xfId="48083" xr:uid="{00000000-0005-0000-0000-00001BBB0000}"/>
    <cellStyle name="20% - Accent1 6 2 2 3 3 4 2 3" xfId="48084" xr:uid="{00000000-0005-0000-0000-00001CBB0000}"/>
    <cellStyle name="20% - Accent1 6 2 2 3 3 4 3" xfId="48085" xr:uid="{00000000-0005-0000-0000-00001DBB0000}"/>
    <cellStyle name="20% - Accent1 6 2 2 3 3 4 3 2" xfId="48086" xr:uid="{00000000-0005-0000-0000-00001EBB0000}"/>
    <cellStyle name="20% - Accent1 6 2 2 3 3 4 4" xfId="48087" xr:uid="{00000000-0005-0000-0000-00001FBB0000}"/>
    <cellStyle name="20% - Accent1 6 2 2 3 3 5" xfId="48088" xr:uid="{00000000-0005-0000-0000-000020BB0000}"/>
    <cellStyle name="20% - Accent1 6 2 2 3 3 5 2" xfId="48089" xr:uid="{00000000-0005-0000-0000-000021BB0000}"/>
    <cellStyle name="20% - Accent1 6 2 2 3 3 5 2 2" xfId="48090" xr:uid="{00000000-0005-0000-0000-000022BB0000}"/>
    <cellStyle name="20% - Accent1 6 2 2 3 3 5 3" xfId="48091" xr:uid="{00000000-0005-0000-0000-000023BB0000}"/>
    <cellStyle name="20% - Accent1 6 2 2 3 3 6" xfId="48092" xr:uid="{00000000-0005-0000-0000-000024BB0000}"/>
    <cellStyle name="20% - Accent1 6 2 2 3 3 6 2" xfId="48093" xr:uid="{00000000-0005-0000-0000-000025BB0000}"/>
    <cellStyle name="20% - Accent1 6 2 2 3 3 6 2 2" xfId="48094" xr:uid="{00000000-0005-0000-0000-000026BB0000}"/>
    <cellStyle name="20% - Accent1 6 2 2 3 3 6 3" xfId="48095" xr:uid="{00000000-0005-0000-0000-000027BB0000}"/>
    <cellStyle name="20% - Accent1 6 2 2 3 3 7" xfId="48096" xr:uid="{00000000-0005-0000-0000-000028BB0000}"/>
    <cellStyle name="20% - Accent1 6 2 2 3 3 7 2" xfId="48097" xr:uid="{00000000-0005-0000-0000-000029BB0000}"/>
    <cellStyle name="20% - Accent1 6 2 2 3 3 8" xfId="48098" xr:uid="{00000000-0005-0000-0000-00002ABB0000}"/>
    <cellStyle name="20% - Accent1 6 2 2 3 3 8 2" xfId="48099" xr:uid="{00000000-0005-0000-0000-00002BBB0000}"/>
    <cellStyle name="20% - Accent1 6 2 2 3 3 9" xfId="48100" xr:uid="{00000000-0005-0000-0000-00002CBB0000}"/>
    <cellStyle name="20% - Accent1 6 2 2 3 4" xfId="48101" xr:uid="{00000000-0005-0000-0000-00002DBB0000}"/>
    <cellStyle name="20% - Accent1 6 2 2 3 4 2" xfId="48102" xr:uid="{00000000-0005-0000-0000-00002EBB0000}"/>
    <cellStyle name="20% - Accent1 6 2 2 3 4 2 2" xfId="48103" xr:uid="{00000000-0005-0000-0000-00002FBB0000}"/>
    <cellStyle name="20% - Accent1 6 2 2 3 4 2 2 2" xfId="48104" xr:uid="{00000000-0005-0000-0000-000030BB0000}"/>
    <cellStyle name="20% - Accent1 6 2 2 3 4 2 3" xfId="48105" xr:uid="{00000000-0005-0000-0000-000031BB0000}"/>
    <cellStyle name="20% - Accent1 6 2 2 3 4 3" xfId="48106" xr:uid="{00000000-0005-0000-0000-000032BB0000}"/>
    <cellStyle name="20% - Accent1 6 2 2 3 4 3 2" xfId="48107" xr:uid="{00000000-0005-0000-0000-000033BB0000}"/>
    <cellStyle name="20% - Accent1 6 2 2 3 4 4" xfId="48108" xr:uid="{00000000-0005-0000-0000-000034BB0000}"/>
    <cellStyle name="20% - Accent1 6 2 2 3 5" xfId="48109" xr:uid="{00000000-0005-0000-0000-000035BB0000}"/>
    <cellStyle name="20% - Accent1 6 2 2 3 5 2" xfId="48110" xr:uid="{00000000-0005-0000-0000-000036BB0000}"/>
    <cellStyle name="20% - Accent1 6 2 2 3 5 2 2" xfId="48111" xr:uid="{00000000-0005-0000-0000-000037BB0000}"/>
    <cellStyle name="20% - Accent1 6 2 2 3 5 2 2 2" xfId="48112" xr:uid="{00000000-0005-0000-0000-000038BB0000}"/>
    <cellStyle name="20% - Accent1 6 2 2 3 5 2 3" xfId="48113" xr:uid="{00000000-0005-0000-0000-000039BB0000}"/>
    <cellStyle name="20% - Accent1 6 2 2 3 5 3" xfId="48114" xr:uid="{00000000-0005-0000-0000-00003ABB0000}"/>
    <cellStyle name="20% - Accent1 6 2 2 3 5 3 2" xfId="48115" xr:uid="{00000000-0005-0000-0000-00003BBB0000}"/>
    <cellStyle name="20% - Accent1 6 2 2 3 5 4" xfId="48116" xr:uid="{00000000-0005-0000-0000-00003CBB0000}"/>
    <cellStyle name="20% - Accent1 6 2 2 3 6" xfId="48117" xr:uid="{00000000-0005-0000-0000-00003DBB0000}"/>
    <cellStyle name="20% - Accent1 6 2 2 3 6 2" xfId="48118" xr:uid="{00000000-0005-0000-0000-00003EBB0000}"/>
    <cellStyle name="20% - Accent1 6 2 2 3 6 2 2" xfId="48119" xr:uid="{00000000-0005-0000-0000-00003FBB0000}"/>
    <cellStyle name="20% - Accent1 6 2 2 3 6 2 2 2" xfId="48120" xr:uid="{00000000-0005-0000-0000-000040BB0000}"/>
    <cellStyle name="20% - Accent1 6 2 2 3 6 2 3" xfId="48121" xr:uid="{00000000-0005-0000-0000-000041BB0000}"/>
    <cellStyle name="20% - Accent1 6 2 2 3 6 3" xfId="48122" xr:uid="{00000000-0005-0000-0000-000042BB0000}"/>
    <cellStyle name="20% - Accent1 6 2 2 3 6 3 2" xfId="48123" xr:uid="{00000000-0005-0000-0000-000043BB0000}"/>
    <cellStyle name="20% - Accent1 6 2 2 3 6 4" xfId="48124" xr:uid="{00000000-0005-0000-0000-000044BB0000}"/>
    <cellStyle name="20% - Accent1 6 2 2 3 7" xfId="48125" xr:uid="{00000000-0005-0000-0000-000045BB0000}"/>
    <cellStyle name="20% - Accent1 6 2 2 3 7 2" xfId="48126" xr:uid="{00000000-0005-0000-0000-000046BB0000}"/>
    <cellStyle name="20% - Accent1 6 2 2 3 7 2 2" xfId="48127" xr:uid="{00000000-0005-0000-0000-000047BB0000}"/>
    <cellStyle name="20% - Accent1 6 2 2 3 7 3" xfId="48128" xr:uid="{00000000-0005-0000-0000-000048BB0000}"/>
    <cellStyle name="20% - Accent1 6 2 2 3 8" xfId="48129" xr:uid="{00000000-0005-0000-0000-000049BB0000}"/>
    <cellStyle name="20% - Accent1 6 2 2 3 8 2" xfId="48130" xr:uid="{00000000-0005-0000-0000-00004ABB0000}"/>
    <cellStyle name="20% - Accent1 6 2 2 3 8 2 2" xfId="48131" xr:uid="{00000000-0005-0000-0000-00004BBB0000}"/>
    <cellStyle name="20% - Accent1 6 2 2 3 8 3" xfId="48132" xr:uid="{00000000-0005-0000-0000-00004CBB0000}"/>
    <cellStyle name="20% - Accent1 6 2 2 3 9" xfId="48133" xr:uid="{00000000-0005-0000-0000-00004DBB0000}"/>
    <cellStyle name="20% - Accent1 6 2 2 3 9 2" xfId="48134" xr:uid="{00000000-0005-0000-0000-00004EBB0000}"/>
    <cellStyle name="20% - Accent1 6 2 2 4" xfId="48135" xr:uid="{00000000-0005-0000-0000-00004FBB0000}"/>
    <cellStyle name="20% - Accent1 6 2 2 4 10" xfId="48136" xr:uid="{00000000-0005-0000-0000-000050BB0000}"/>
    <cellStyle name="20% - Accent1 6 2 2 4 10 2" xfId="48137" xr:uid="{00000000-0005-0000-0000-000051BB0000}"/>
    <cellStyle name="20% - Accent1 6 2 2 4 11" xfId="48138" xr:uid="{00000000-0005-0000-0000-000052BB0000}"/>
    <cellStyle name="20% - Accent1 6 2 2 4 2" xfId="48139" xr:uid="{00000000-0005-0000-0000-000053BB0000}"/>
    <cellStyle name="20% - Accent1 6 2 2 4 2 2" xfId="48140" xr:uid="{00000000-0005-0000-0000-000054BB0000}"/>
    <cellStyle name="20% - Accent1 6 2 2 4 2 2 2" xfId="48141" xr:uid="{00000000-0005-0000-0000-000055BB0000}"/>
    <cellStyle name="20% - Accent1 6 2 2 4 2 2 2 2" xfId="48142" xr:uid="{00000000-0005-0000-0000-000056BB0000}"/>
    <cellStyle name="20% - Accent1 6 2 2 4 2 2 2 2 2" xfId="48143" xr:uid="{00000000-0005-0000-0000-000057BB0000}"/>
    <cellStyle name="20% - Accent1 6 2 2 4 2 2 2 3" xfId="48144" xr:uid="{00000000-0005-0000-0000-000058BB0000}"/>
    <cellStyle name="20% - Accent1 6 2 2 4 2 2 3" xfId="48145" xr:uid="{00000000-0005-0000-0000-000059BB0000}"/>
    <cellStyle name="20% - Accent1 6 2 2 4 2 2 3 2" xfId="48146" xr:uid="{00000000-0005-0000-0000-00005ABB0000}"/>
    <cellStyle name="20% - Accent1 6 2 2 4 2 2 4" xfId="48147" xr:uid="{00000000-0005-0000-0000-00005BBB0000}"/>
    <cellStyle name="20% - Accent1 6 2 2 4 2 3" xfId="48148" xr:uid="{00000000-0005-0000-0000-00005CBB0000}"/>
    <cellStyle name="20% - Accent1 6 2 2 4 2 3 2" xfId="48149" xr:uid="{00000000-0005-0000-0000-00005DBB0000}"/>
    <cellStyle name="20% - Accent1 6 2 2 4 2 3 2 2" xfId="48150" xr:uid="{00000000-0005-0000-0000-00005EBB0000}"/>
    <cellStyle name="20% - Accent1 6 2 2 4 2 3 2 2 2" xfId="48151" xr:uid="{00000000-0005-0000-0000-00005FBB0000}"/>
    <cellStyle name="20% - Accent1 6 2 2 4 2 3 2 3" xfId="48152" xr:uid="{00000000-0005-0000-0000-000060BB0000}"/>
    <cellStyle name="20% - Accent1 6 2 2 4 2 3 3" xfId="48153" xr:uid="{00000000-0005-0000-0000-000061BB0000}"/>
    <cellStyle name="20% - Accent1 6 2 2 4 2 3 3 2" xfId="48154" xr:uid="{00000000-0005-0000-0000-000062BB0000}"/>
    <cellStyle name="20% - Accent1 6 2 2 4 2 3 4" xfId="48155" xr:uid="{00000000-0005-0000-0000-000063BB0000}"/>
    <cellStyle name="20% - Accent1 6 2 2 4 2 4" xfId="48156" xr:uid="{00000000-0005-0000-0000-000064BB0000}"/>
    <cellStyle name="20% - Accent1 6 2 2 4 2 4 2" xfId="48157" xr:uid="{00000000-0005-0000-0000-000065BB0000}"/>
    <cellStyle name="20% - Accent1 6 2 2 4 2 4 2 2" xfId="48158" xr:uid="{00000000-0005-0000-0000-000066BB0000}"/>
    <cellStyle name="20% - Accent1 6 2 2 4 2 4 2 2 2" xfId="48159" xr:uid="{00000000-0005-0000-0000-000067BB0000}"/>
    <cellStyle name="20% - Accent1 6 2 2 4 2 4 2 3" xfId="48160" xr:uid="{00000000-0005-0000-0000-000068BB0000}"/>
    <cellStyle name="20% - Accent1 6 2 2 4 2 4 3" xfId="48161" xr:uid="{00000000-0005-0000-0000-000069BB0000}"/>
    <cellStyle name="20% - Accent1 6 2 2 4 2 4 3 2" xfId="48162" xr:uid="{00000000-0005-0000-0000-00006ABB0000}"/>
    <cellStyle name="20% - Accent1 6 2 2 4 2 4 4" xfId="48163" xr:uid="{00000000-0005-0000-0000-00006BBB0000}"/>
    <cellStyle name="20% - Accent1 6 2 2 4 2 5" xfId="48164" xr:uid="{00000000-0005-0000-0000-00006CBB0000}"/>
    <cellStyle name="20% - Accent1 6 2 2 4 2 5 2" xfId="48165" xr:uid="{00000000-0005-0000-0000-00006DBB0000}"/>
    <cellStyle name="20% - Accent1 6 2 2 4 2 5 2 2" xfId="48166" xr:uid="{00000000-0005-0000-0000-00006EBB0000}"/>
    <cellStyle name="20% - Accent1 6 2 2 4 2 5 3" xfId="48167" xr:uid="{00000000-0005-0000-0000-00006FBB0000}"/>
    <cellStyle name="20% - Accent1 6 2 2 4 2 6" xfId="48168" xr:uid="{00000000-0005-0000-0000-000070BB0000}"/>
    <cellStyle name="20% - Accent1 6 2 2 4 2 6 2" xfId="48169" xr:uid="{00000000-0005-0000-0000-000071BB0000}"/>
    <cellStyle name="20% - Accent1 6 2 2 4 2 6 2 2" xfId="48170" xr:uid="{00000000-0005-0000-0000-000072BB0000}"/>
    <cellStyle name="20% - Accent1 6 2 2 4 2 6 3" xfId="48171" xr:uid="{00000000-0005-0000-0000-000073BB0000}"/>
    <cellStyle name="20% - Accent1 6 2 2 4 2 7" xfId="48172" xr:uid="{00000000-0005-0000-0000-000074BB0000}"/>
    <cellStyle name="20% - Accent1 6 2 2 4 2 7 2" xfId="48173" xr:uid="{00000000-0005-0000-0000-000075BB0000}"/>
    <cellStyle name="20% - Accent1 6 2 2 4 2 8" xfId="48174" xr:uid="{00000000-0005-0000-0000-000076BB0000}"/>
    <cellStyle name="20% - Accent1 6 2 2 4 2 8 2" xfId="48175" xr:uid="{00000000-0005-0000-0000-000077BB0000}"/>
    <cellStyle name="20% - Accent1 6 2 2 4 2 9" xfId="48176" xr:uid="{00000000-0005-0000-0000-000078BB0000}"/>
    <cellStyle name="20% - Accent1 6 2 2 4 3" xfId="48177" xr:uid="{00000000-0005-0000-0000-000079BB0000}"/>
    <cellStyle name="20% - Accent1 6 2 2 4 3 2" xfId="48178" xr:uid="{00000000-0005-0000-0000-00007ABB0000}"/>
    <cellStyle name="20% - Accent1 6 2 2 4 3 2 2" xfId="48179" xr:uid="{00000000-0005-0000-0000-00007BBB0000}"/>
    <cellStyle name="20% - Accent1 6 2 2 4 3 2 2 2" xfId="48180" xr:uid="{00000000-0005-0000-0000-00007CBB0000}"/>
    <cellStyle name="20% - Accent1 6 2 2 4 3 2 2 2 2" xfId="48181" xr:uid="{00000000-0005-0000-0000-00007DBB0000}"/>
    <cellStyle name="20% - Accent1 6 2 2 4 3 2 2 3" xfId="48182" xr:uid="{00000000-0005-0000-0000-00007EBB0000}"/>
    <cellStyle name="20% - Accent1 6 2 2 4 3 2 3" xfId="48183" xr:uid="{00000000-0005-0000-0000-00007FBB0000}"/>
    <cellStyle name="20% - Accent1 6 2 2 4 3 2 3 2" xfId="48184" xr:uid="{00000000-0005-0000-0000-000080BB0000}"/>
    <cellStyle name="20% - Accent1 6 2 2 4 3 2 4" xfId="48185" xr:uid="{00000000-0005-0000-0000-000081BB0000}"/>
    <cellStyle name="20% - Accent1 6 2 2 4 3 3" xfId="48186" xr:uid="{00000000-0005-0000-0000-000082BB0000}"/>
    <cellStyle name="20% - Accent1 6 2 2 4 3 3 2" xfId="48187" xr:uid="{00000000-0005-0000-0000-000083BB0000}"/>
    <cellStyle name="20% - Accent1 6 2 2 4 3 3 2 2" xfId="48188" xr:uid="{00000000-0005-0000-0000-000084BB0000}"/>
    <cellStyle name="20% - Accent1 6 2 2 4 3 3 2 2 2" xfId="48189" xr:uid="{00000000-0005-0000-0000-000085BB0000}"/>
    <cellStyle name="20% - Accent1 6 2 2 4 3 3 2 3" xfId="48190" xr:uid="{00000000-0005-0000-0000-000086BB0000}"/>
    <cellStyle name="20% - Accent1 6 2 2 4 3 3 3" xfId="48191" xr:uid="{00000000-0005-0000-0000-000087BB0000}"/>
    <cellStyle name="20% - Accent1 6 2 2 4 3 3 3 2" xfId="48192" xr:uid="{00000000-0005-0000-0000-000088BB0000}"/>
    <cellStyle name="20% - Accent1 6 2 2 4 3 3 4" xfId="48193" xr:uid="{00000000-0005-0000-0000-000089BB0000}"/>
    <cellStyle name="20% - Accent1 6 2 2 4 3 4" xfId="48194" xr:uid="{00000000-0005-0000-0000-00008ABB0000}"/>
    <cellStyle name="20% - Accent1 6 2 2 4 3 4 2" xfId="48195" xr:uid="{00000000-0005-0000-0000-00008BBB0000}"/>
    <cellStyle name="20% - Accent1 6 2 2 4 3 4 2 2" xfId="48196" xr:uid="{00000000-0005-0000-0000-00008CBB0000}"/>
    <cellStyle name="20% - Accent1 6 2 2 4 3 4 2 2 2" xfId="48197" xr:uid="{00000000-0005-0000-0000-00008DBB0000}"/>
    <cellStyle name="20% - Accent1 6 2 2 4 3 4 2 3" xfId="48198" xr:uid="{00000000-0005-0000-0000-00008EBB0000}"/>
    <cellStyle name="20% - Accent1 6 2 2 4 3 4 3" xfId="48199" xr:uid="{00000000-0005-0000-0000-00008FBB0000}"/>
    <cellStyle name="20% - Accent1 6 2 2 4 3 4 3 2" xfId="48200" xr:uid="{00000000-0005-0000-0000-000090BB0000}"/>
    <cellStyle name="20% - Accent1 6 2 2 4 3 4 4" xfId="48201" xr:uid="{00000000-0005-0000-0000-000091BB0000}"/>
    <cellStyle name="20% - Accent1 6 2 2 4 3 5" xfId="48202" xr:uid="{00000000-0005-0000-0000-000092BB0000}"/>
    <cellStyle name="20% - Accent1 6 2 2 4 3 5 2" xfId="48203" xr:uid="{00000000-0005-0000-0000-000093BB0000}"/>
    <cellStyle name="20% - Accent1 6 2 2 4 3 5 2 2" xfId="48204" xr:uid="{00000000-0005-0000-0000-000094BB0000}"/>
    <cellStyle name="20% - Accent1 6 2 2 4 3 5 3" xfId="48205" xr:uid="{00000000-0005-0000-0000-000095BB0000}"/>
    <cellStyle name="20% - Accent1 6 2 2 4 3 6" xfId="48206" xr:uid="{00000000-0005-0000-0000-000096BB0000}"/>
    <cellStyle name="20% - Accent1 6 2 2 4 3 6 2" xfId="48207" xr:uid="{00000000-0005-0000-0000-000097BB0000}"/>
    <cellStyle name="20% - Accent1 6 2 2 4 3 6 2 2" xfId="48208" xr:uid="{00000000-0005-0000-0000-000098BB0000}"/>
    <cellStyle name="20% - Accent1 6 2 2 4 3 6 3" xfId="48209" xr:uid="{00000000-0005-0000-0000-000099BB0000}"/>
    <cellStyle name="20% - Accent1 6 2 2 4 3 7" xfId="48210" xr:uid="{00000000-0005-0000-0000-00009ABB0000}"/>
    <cellStyle name="20% - Accent1 6 2 2 4 3 7 2" xfId="48211" xr:uid="{00000000-0005-0000-0000-00009BBB0000}"/>
    <cellStyle name="20% - Accent1 6 2 2 4 3 8" xfId="48212" xr:uid="{00000000-0005-0000-0000-00009CBB0000}"/>
    <cellStyle name="20% - Accent1 6 2 2 4 3 8 2" xfId="48213" xr:uid="{00000000-0005-0000-0000-00009DBB0000}"/>
    <cellStyle name="20% - Accent1 6 2 2 4 3 9" xfId="48214" xr:uid="{00000000-0005-0000-0000-00009EBB0000}"/>
    <cellStyle name="20% - Accent1 6 2 2 4 4" xfId="48215" xr:uid="{00000000-0005-0000-0000-00009FBB0000}"/>
    <cellStyle name="20% - Accent1 6 2 2 4 4 2" xfId="48216" xr:uid="{00000000-0005-0000-0000-0000A0BB0000}"/>
    <cellStyle name="20% - Accent1 6 2 2 4 4 2 2" xfId="48217" xr:uid="{00000000-0005-0000-0000-0000A1BB0000}"/>
    <cellStyle name="20% - Accent1 6 2 2 4 4 2 2 2" xfId="48218" xr:uid="{00000000-0005-0000-0000-0000A2BB0000}"/>
    <cellStyle name="20% - Accent1 6 2 2 4 4 2 3" xfId="48219" xr:uid="{00000000-0005-0000-0000-0000A3BB0000}"/>
    <cellStyle name="20% - Accent1 6 2 2 4 4 3" xfId="48220" xr:uid="{00000000-0005-0000-0000-0000A4BB0000}"/>
    <cellStyle name="20% - Accent1 6 2 2 4 4 3 2" xfId="48221" xr:uid="{00000000-0005-0000-0000-0000A5BB0000}"/>
    <cellStyle name="20% - Accent1 6 2 2 4 4 4" xfId="48222" xr:uid="{00000000-0005-0000-0000-0000A6BB0000}"/>
    <cellStyle name="20% - Accent1 6 2 2 4 5" xfId="48223" xr:uid="{00000000-0005-0000-0000-0000A7BB0000}"/>
    <cellStyle name="20% - Accent1 6 2 2 4 5 2" xfId="48224" xr:uid="{00000000-0005-0000-0000-0000A8BB0000}"/>
    <cellStyle name="20% - Accent1 6 2 2 4 5 2 2" xfId="48225" xr:uid="{00000000-0005-0000-0000-0000A9BB0000}"/>
    <cellStyle name="20% - Accent1 6 2 2 4 5 2 2 2" xfId="48226" xr:uid="{00000000-0005-0000-0000-0000AABB0000}"/>
    <cellStyle name="20% - Accent1 6 2 2 4 5 2 3" xfId="48227" xr:uid="{00000000-0005-0000-0000-0000ABBB0000}"/>
    <cellStyle name="20% - Accent1 6 2 2 4 5 3" xfId="48228" xr:uid="{00000000-0005-0000-0000-0000ACBB0000}"/>
    <cellStyle name="20% - Accent1 6 2 2 4 5 3 2" xfId="48229" xr:uid="{00000000-0005-0000-0000-0000ADBB0000}"/>
    <cellStyle name="20% - Accent1 6 2 2 4 5 4" xfId="48230" xr:uid="{00000000-0005-0000-0000-0000AEBB0000}"/>
    <cellStyle name="20% - Accent1 6 2 2 4 6" xfId="48231" xr:uid="{00000000-0005-0000-0000-0000AFBB0000}"/>
    <cellStyle name="20% - Accent1 6 2 2 4 6 2" xfId="48232" xr:uid="{00000000-0005-0000-0000-0000B0BB0000}"/>
    <cellStyle name="20% - Accent1 6 2 2 4 6 2 2" xfId="48233" xr:uid="{00000000-0005-0000-0000-0000B1BB0000}"/>
    <cellStyle name="20% - Accent1 6 2 2 4 6 2 2 2" xfId="48234" xr:uid="{00000000-0005-0000-0000-0000B2BB0000}"/>
    <cellStyle name="20% - Accent1 6 2 2 4 6 2 3" xfId="48235" xr:uid="{00000000-0005-0000-0000-0000B3BB0000}"/>
    <cellStyle name="20% - Accent1 6 2 2 4 6 3" xfId="48236" xr:uid="{00000000-0005-0000-0000-0000B4BB0000}"/>
    <cellStyle name="20% - Accent1 6 2 2 4 6 3 2" xfId="48237" xr:uid="{00000000-0005-0000-0000-0000B5BB0000}"/>
    <cellStyle name="20% - Accent1 6 2 2 4 6 4" xfId="48238" xr:uid="{00000000-0005-0000-0000-0000B6BB0000}"/>
    <cellStyle name="20% - Accent1 6 2 2 4 7" xfId="48239" xr:uid="{00000000-0005-0000-0000-0000B7BB0000}"/>
    <cellStyle name="20% - Accent1 6 2 2 4 7 2" xfId="48240" xr:uid="{00000000-0005-0000-0000-0000B8BB0000}"/>
    <cellStyle name="20% - Accent1 6 2 2 4 7 2 2" xfId="48241" xr:uid="{00000000-0005-0000-0000-0000B9BB0000}"/>
    <cellStyle name="20% - Accent1 6 2 2 4 7 3" xfId="48242" xr:uid="{00000000-0005-0000-0000-0000BABB0000}"/>
    <cellStyle name="20% - Accent1 6 2 2 4 8" xfId="48243" xr:uid="{00000000-0005-0000-0000-0000BBBB0000}"/>
    <cellStyle name="20% - Accent1 6 2 2 4 8 2" xfId="48244" xr:uid="{00000000-0005-0000-0000-0000BCBB0000}"/>
    <cellStyle name="20% - Accent1 6 2 2 4 8 2 2" xfId="48245" xr:uid="{00000000-0005-0000-0000-0000BDBB0000}"/>
    <cellStyle name="20% - Accent1 6 2 2 4 8 3" xfId="48246" xr:uid="{00000000-0005-0000-0000-0000BEBB0000}"/>
    <cellStyle name="20% - Accent1 6 2 2 4 9" xfId="48247" xr:uid="{00000000-0005-0000-0000-0000BFBB0000}"/>
    <cellStyle name="20% - Accent1 6 2 2 4 9 2" xfId="48248" xr:uid="{00000000-0005-0000-0000-0000C0BB0000}"/>
    <cellStyle name="20% - Accent1 6 2 2 5" xfId="48249" xr:uid="{00000000-0005-0000-0000-0000C1BB0000}"/>
    <cellStyle name="20% - Accent1 6 2 2 5 2" xfId="48250" xr:uid="{00000000-0005-0000-0000-0000C2BB0000}"/>
    <cellStyle name="20% - Accent1 6 2 2 5 2 2" xfId="48251" xr:uid="{00000000-0005-0000-0000-0000C3BB0000}"/>
    <cellStyle name="20% - Accent1 6 2 2 5 2 2 2" xfId="48252" xr:uid="{00000000-0005-0000-0000-0000C4BB0000}"/>
    <cellStyle name="20% - Accent1 6 2 2 5 2 2 2 2" xfId="48253" xr:uid="{00000000-0005-0000-0000-0000C5BB0000}"/>
    <cellStyle name="20% - Accent1 6 2 2 5 2 2 3" xfId="48254" xr:uid="{00000000-0005-0000-0000-0000C6BB0000}"/>
    <cellStyle name="20% - Accent1 6 2 2 5 2 3" xfId="48255" xr:uid="{00000000-0005-0000-0000-0000C7BB0000}"/>
    <cellStyle name="20% - Accent1 6 2 2 5 2 3 2" xfId="48256" xr:uid="{00000000-0005-0000-0000-0000C8BB0000}"/>
    <cellStyle name="20% - Accent1 6 2 2 5 2 4" xfId="48257" xr:uid="{00000000-0005-0000-0000-0000C9BB0000}"/>
    <cellStyle name="20% - Accent1 6 2 2 5 3" xfId="48258" xr:uid="{00000000-0005-0000-0000-0000CABB0000}"/>
    <cellStyle name="20% - Accent1 6 2 2 5 3 2" xfId="48259" xr:uid="{00000000-0005-0000-0000-0000CBBB0000}"/>
    <cellStyle name="20% - Accent1 6 2 2 5 3 2 2" xfId="48260" xr:uid="{00000000-0005-0000-0000-0000CCBB0000}"/>
    <cellStyle name="20% - Accent1 6 2 2 5 3 2 2 2" xfId="48261" xr:uid="{00000000-0005-0000-0000-0000CDBB0000}"/>
    <cellStyle name="20% - Accent1 6 2 2 5 3 2 3" xfId="48262" xr:uid="{00000000-0005-0000-0000-0000CEBB0000}"/>
    <cellStyle name="20% - Accent1 6 2 2 5 3 3" xfId="48263" xr:uid="{00000000-0005-0000-0000-0000CFBB0000}"/>
    <cellStyle name="20% - Accent1 6 2 2 5 3 3 2" xfId="48264" xr:uid="{00000000-0005-0000-0000-0000D0BB0000}"/>
    <cellStyle name="20% - Accent1 6 2 2 5 3 4" xfId="48265" xr:uid="{00000000-0005-0000-0000-0000D1BB0000}"/>
    <cellStyle name="20% - Accent1 6 2 2 5 4" xfId="48266" xr:uid="{00000000-0005-0000-0000-0000D2BB0000}"/>
    <cellStyle name="20% - Accent1 6 2 2 5 4 2" xfId="48267" xr:uid="{00000000-0005-0000-0000-0000D3BB0000}"/>
    <cellStyle name="20% - Accent1 6 2 2 5 4 2 2" xfId="48268" xr:uid="{00000000-0005-0000-0000-0000D4BB0000}"/>
    <cellStyle name="20% - Accent1 6 2 2 5 4 2 2 2" xfId="48269" xr:uid="{00000000-0005-0000-0000-0000D5BB0000}"/>
    <cellStyle name="20% - Accent1 6 2 2 5 4 2 3" xfId="48270" xr:uid="{00000000-0005-0000-0000-0000D6BB0000}"/>
    <cellStyle name="20% - Accent1 6 2 2 5 4 3" xfId="48271" xr:uid="{00000000-0005-0000-0000-0000D7BB0000}"/>
    <cellStyle name="20% - Accent1 6 2 2 5 4 3 2" xfId="48272" xr:uid="{00000000-0005-0000-0000-0000D8BB0000}"/>
    <cellStyle name="20% - Accent1 6 2 2 5 4 4" xfId="48273" xr:uid="{00000000-0005-0000-0000-0000D9BB0000}"/>
    <cellStyle name="20% - Accent1 6 2 2 5 5" xfId="48274" xr:uid="{00000000-0005-0000-0000-0000DABB0000}"/>
    <cellStyle name="20% - Accent1 6 2 2 5 5 2" xfId="48275" xr:uid="{00000000-0005-0000-0000-0000DBBB0000}"/>
    <cellStyle name="20% - Accent1 6 2 2 5 5 2 2" xfId="48276" xr:uid="{00000000-0005-0000-0000-0000DCBB0000}"/>
    <cellStyle name="20% - Accent1 6 2 2 5 5 3" xfId="48277" xr:uid="{00000000-0005-0000-0000-0000DDBB0000}"/>
    <cellStyle name="20% - Accent1 6 2 2 5 6" xfId="48278" xr:uid="{00000000-0005-0000-0000-0000DEBB0000}"/>
    <cellStyle name="20% - Accent1 6 2 2 5 6 2" xfId="48279" xr:uid="{00000000-0005-0000-0000-0000DFBB0000}"/>
    <cellStyle name="20% - Accent1 6 2 2 5 6 2 2" xfId="48280" xr:uid="{00000000-0005-0000-0000-0000E0BB0000}"/>
    <cellStyle name="20% - Accent1 6 2 2 5 6 3" xfId="48281" xr:uid="{00000000-0005-0000-0000-0000E1BB0000}"/>
    <cellStyle name="20% - Accent1 6 2 2 5 7" xfId="48282" xr:uid="{00000000-0005-0000-0000-0000E2BB0000}"/>
    <cellStyle name="20% - Accent1 6 2 2 5 7 2" xfId="48283" xr:uid="{00000000-0005-0000-0000-0000E3BB0000}"/>
    <cellStyle name="20% - Accent1 6 2 2 5 8" xfId="48284" xr:uid="{00000000-0005-0000-0000-0000E4BB0000}"/>
    <cellStyle name="20% - Accent1 6 2 2 5 8 2" xfId="48285" xr:uid="{00000000-0005-0000-0000-0000E5BB0000}"/>
    <cellStyle name="20% - Accent1 6 2 2 5 9" xfId="48286" xr:uid="{00000000-0005-0000-0000-0000E6BB0000}"/>
    <cellStyle name="20% - Accent1 6 2 2 6" xfId="48287" xr:uid="{00000000-0005-0000-0000-0000E7BB0000}"/>
    <cellStyle name="20% - Accent1 6 2 2 6 2" xfId="48288" xr:uid="{00000000-0005-0000-0000-0000E8BB0000}"/>
    <cellStyle name="20% - Accent1 6 2 2 6 2 2" xfId="48289" xr:uid="{00000000-0005-0000-0000-0000E9BB0000}"/>
    <cellStyle name="20% - Accent1 6 2 2 6 2 2 2" xfId="48290" xr:uid="{00000000-0005-0000-0000-0000EABB0000}"/>
    <cellStyle name="20% - Accent1 6 2 2 6 2 2 2 2" xfId="48291" xr:uid="{00000000-0005-0000-0000-0000EBBB0000}"/>
    <cellStyle name="20% - Accent1 6 2 2 6 2 2 3" xfId="48292" xr:uid="{00000000-0005-0000-0000-0000ECBB0000}"/>
    <cellStyle name="20% - Accent1 6 2 2 6 2 3" xfId="48293" xr:uid="{00000000-0005-0000-0000-0000EDBB0000}"/>
    <cellStyle name="20% - Accent1 6 2 2 6 2 3 2" xfId="48294" xr:uid="{00000000-0005-0000-0000-0000EEBB0000}"/>
    <cellStyle name="20% - Accent1 6 2 2 6 2 4" xfId="48295" xr:uid="{00000000-0005-0000-0000-0000EFBB0000}"/>
    <cellStyle name="20% - Accent1 6 2 2 6 3" xfId="48296" xr:uid="{00000000-0005-0000-0000-0000F0BB0000}"/>
    <cellStyle name="20% - Accent1 6 2 2 6 3 2" xfId="48297" xr:uid="{00000000-0005-0000-0000-0000F1BB0000}"/>
    <cellStyle name="20% - Accent1 6 2 2 6 3 2 2" xfId="48298" xr:uid="{00000000-0005-0000-0000-0000F2BB0000}"/>
    <cellStyle name="20% - Accent1 6 2 2 6 3 2 2 2" xfId="48299" xr:uid="{00000000-0005-0000-0000-0000F3BB0000}"/>
    <cellStyle name="20% - Accent1 6 2 2 6 3 2 3" xfId="48300" xr:uid="{00000000-0005-0000-0000-0000F4BB0000}"/>
    <cellStyle name="20% - Accent1 6 2 2 6 3 3" xfId="48301" xr:uid="{00000000-0005-0000-0000-0000F5BB0000}"/>
    <cellStyle name="20% - Accent1 6 2 2 6 3 3 2" xfId="48302" xr:uid="{00000000-0005-0000-0000-0000F6BB0000}"/>
    <cellStyle name="20% - Accent1 6 2 2 6 3 4" xfId="48303" xr:uid="{00000000-0005-0000-0000-0000F7BB0000}"/>
    <cellStyle name="20% - Accent1 6 2 2 6 4" xfId="48304" xr:uid="{00000000-0005-0000-0000-0000F8BB0000}"/>
    <cellStyle name="20% - Accent1 6 2 2 6 4 2" xfId="48305" xr:uid="{00000000-0005-0000-0000-0000F9BB0000}"/>
    <cellStyle name="20% - Accent1 6 2 2 6 4 2 2" xfId="48306" xr:uid="{00000000-0005-0000-0000-0000FABB0000}"/>
    <cellStyle name="20% - Accent1 6 2 2 6 4 2 2 2" xfId="48307" xr:uid="{00000000-0005-0000-0000-0000FBBB0000}"/>
    <cellStyle name="20% - Accent1 6 2 2 6 4 2 3" xfId="48308" xr:uid="{00000000-0005-0000-0000-0000FCBB0000}"/>
    <cellStyle name="20% - Accent1 6 2 2 6 4 3" xfId="48309" xr:uid="{00000000-0005-0000-0000-0000FDBB0000}"/>
    <cellStyle name="20% - Accent1 6 2 2 6 4 3 2" xfId="48310" xr:uid="{00000000-0005-0000-0000-0000FEBB0000}"/>
    <cellStyle name="20% - Accent1 6 2 2 6 4 4" xfId="48311" xr:uid="{00000000-0005-0000-0000-0000FFBB0000}"/>
    <cellStyle name="20% - Accent1 6 2 2 6 5" xfId="48312" xr:uid="{00000000-0005-0000-0000-000000BC0000}"/>
    <cellStyle name="20% - Accent1 6 2 2 6 5 2" xfId="48313" xr:uid="{00000000-0005-0000-0000-000001BC0000}"/>
    <cellStyle name="20% - Accent1 6 2 2 6 5 2 2" xfId="48314" xr:uid="{00000000-0005-0000-0000-000002BC0000}"/>
    <cellStyle name="20% - Accent1 6 2 2 6 5 3" xfId="48315" xr:uid="{00000000-0005-0000-0000-000003BC0000}"/>
    <cellStyle name="20% - Accent1 6 2 2 6 6" xfId="48316" xr:uid="{00000000-0005-0000-0000-000004BC0000}"/>
    <cellStyle name="20% - Accent1 6 2 2 6 6 2" xfId="48317" xr:uid="{00000000-0005-0000-0000-000005BC0000}"/>
    <cellStyle name="20% - Accent1 6 2 2 6 6 2 2" xfId="48318" xr:uid="{00000000-0005-0000-0000-000006BC0000}"/>
    <cellStyle name="20% - Accent1 6 2 2 6 6 3" xfId="48319" xr:uid="{00000000-0005-0000-0000-000007BC0000}"/>
    <cellStyle name="20% - Accent1 6 2 2 6 7" xfId="48320" xr:uid="{00000000-0005-0000-0000-000008BC0000}"/>
    <cellStyle name="20% - Accent1 6 2 2 6 7 2" xfId="48321" xr:uid="{00000000-0005-0000-0000-000009BC0000}"/>
    <cellStyle name="20% - Accent1 6 2 2 6 8" xfId="48322" xr:uid="{00000000-0005-0000-0000-00000ABC0000}"/>
    <cellStyle name="20% - Accent1 6 2 2 6 8 2" xfId="48323" xr:uid="{00000000-0005-0000-0000-00000BBC0000}"/>
    <cellStyle name="20% - Accent1 6 2 2 6 9" xfId="48324" xr:uid="{00000000-0005-0000-0000-00000CBC0000}"/>
    <cellStyle name="20% - Accent1 6 2 2 7" xfId="48325" xr:uid="{00000000-0005-0000-0000-00000DBC0000}"/>
    <cellStyle name="20% - Accent1 6 2 2 7 2" xfId="48326" xr:uid="{00000000-0005-0000-0000-00000EBC0000}"/>
    <cellStyle name="20% - Accent1 6 2 2 7 2 2" xfId="48327" xr:uid="{00000000-0005-0000-0000-00000FBC0000}"/>
    <cellStyle name="20% - Accent1 6 2 2 7 2 2 2" xfId="48328" xr:uid="{00000000-0005-0000-0000-000010BC0000}"/>
    <cellStyle name="20% - Accent1 6 2 2 7 2 3" xfId="48329" xr:uid="{00000000-0005-0000-0000-000011BC0000}"/>
    <cellStyle name="20% - Accent1 6 2 2 7 3" xfId="48330" xr:uid="{00000000-0005-0000-0000-000012BC0000}"/>
    <cellStyle name="20% - Accent1 6 2 2 7 3 2" xfId="48331" xr:uid="{00000000-0005-0000-0000-000013BC0000}"/>
    <cellStyle name="20% - Accent1 6 2 2 7 4" xfId="48332" xr:uid="{00000000-0005-0000-0000-000014BC0000}"/>
    <cellStyle name="20% - Accent1 6 2 2 8" xfId="48333" xr:uid="{00000000-0005-0000-0000-000015BC0000}"/>
    <cellStyle name="20% - Accent1 6 2 2 8 2" xfId="48334" xr:uid="{00000000-0005-0000-0000-000016BC0000}"/>
    <cellStyle name="20% - Accent1 6 2 2 8 2 2" xfId="48335" xr:uid="{00000000-0005-0000-0000-000017BC0000}"/>
    <cellStyle name="20% - Accent1 6 2 2 8 2 2 2" xfId="48336" xr:uid="{00000000-0005-0000-0000-000018BC0000}"/>
    <cellStyle name="20% - Accent1 6 2 2 8 2 3" xfId="48337" xr:uid="{00000000-0005-0000-0000-000019BC0000}"/>
    <cellStyle name="20% - Accent1 6 2 2 8 3" xfId="48338" xr:uid="{00000000-0005-0000-0000-00001ABC0000}"/>
    <cellStyle name="20% - Accent1 6 2 2 8 3 2" xfId="48339" xr:uid="{00000000-0005-0000-0000-00001BBC0000}"/>
    <cellStyle name="20% - Accent1 6 2 2 8 4" xfId="48340" xr:uid="{00000000-0005-0000-0000-00001CBC0000}"/>
    <cellStyle name="20% - Accent1 6 2 2 9" xfId="48341" xr:uid="{00000000-0005-0000-0000-00001DBC0000}"/>
    <cellStyle name="20% - Accent1 6 2 2 9 2" xfId="48342" xr:uid="{00000000-0005-0000-0000-00001EBC0000}"/>
    <cellStyle name="20% - Accent1 6 2 2 9 2 2" xfId="48343" xr:uid="{00000000-0005-0000-0000-00001FBC0000}"/>
    <cellStyle name="20% - Accent1 6 2 2 9 2 2 2" xfId="48344" xr:uid="{00000000-0005-0000-0000-000020BC0000}"/>
    <cellStyle name="20% - Accent1 6 2 2 9 2 3" xfId="48345" xr:uid="{00000000-0005-0000-0000-000021BC0000}"/>
    <cellStyle name="20% - Accent1 6 2 2 9 3" xfId="48346" xr:uid="{00000000-0005-0000-0000-000022BC0000}"/>
    <cellStyle name="20% - Accent1 6 2 2 9 3 2" xfId="48347" xr:uid="{00000000-0005-0000-0000-000023BC0000}"/>
    <cellStyle name="20% - Accent1 6 2 2 9 4" xfId="48348" xr:uid="{00000000-0005-0000-0000-000024BC0000}"/>
    <cellStyle name="20% - Accent1 6 2 3" xfId="48349" xr:uid="{00000000-0005-0000-0000-000025BC0000}"/>
    <cellStyle name="20% - Accent1 6 2 3 10" xfId="48350" xr:uid="{00000000-0005-0000-0000-000026BC0000}"/>
    <cellStyle name="20% - Accent1 6 2 3 10 2" xfId="48351" xr:uid="{00000000-0005-0000-0000-000027BC0000}"/>
    <cellStyle name="20% - Accent1 6 2 3 11" xfId="48352" xr:uid="{00000000-0005-0000-0000-000028BC0000}"/>
    <cellStyle name="20% - Accent1 6 2 3 2" xfId="48353" xr:uid="{00000000-0005-0000-0000-000029BC0000}"/>
    <cellStyle name="20% - Accent1 6 2 3 2 2" xfId="48354" xr:uid="{00000000-0005-0000-0000-00002ABC0000}"/>
    <cellStyle name="20% - Accent1 6 2 3 2 2 2" xfId="48355" xr:uid="{00000000-0005-0000-0000-00002BBC0000}"/>
    <cellStyle name="20% - Accent1 6 2 3 2 2 2 2" xfId="48356" xr:uid="{00000000-0005-0000-0000-00002CBC0000}"/>
    <cellStyle name="20% - Accent1 6 2 3 2 2 2 2 2" xfId="48357" xr:uid="{00000000-0005-0000-0000-00002DBC0000}"/>
    <cellStyle name="20% - Accent1 6 2 3 2 2 2 3" xfId="48358" xr:uid="{00000000-0005-0000-0000-00002EBC0000}"/>
    <cellStyle name="20% - Accent1 6 2 3 2 2 3" xfId="48359" xr:uid="{00000000-0005-0000-0000-00002FBC0000}"/>
    <cellStyle name="20% - Accent1 6 2 3 2 2 3 2" xfId="48360" xr:uid="{00000000-0005-0000-0000-000030BC0000}"/>
    <cellStyle name="20% - Accent1 6 2 3 2 2 4" xfId="48361" xr:uid="{00000000-0005-0000-0000-000031BC0000}"/>
    <cellStyle name="20% - Accent1 6 2 3 2 3" xfId="48362" xr:uid="{00000000-0005-0000-0000-000032BC0000}"/>
    <cellStyle name="20% - Accent1 6 2 3 2 3 2" xfId="48363" xr:uid="{00000000-0005-0000-0000-000033BC0000}"/>
    <cellStyle name="20% - Accent1 6 2 3 2 3 2 2" xfId="48364" xr:uid="{00000000-0005-0000-0000-000034BC0000}"/>
    <cellStyle name="20% - Accent1 6 2 3 2 3 2 2 2" xfId="48365" xr:uid="{00000000-0005-0000-0000-000035BC0000}"/>
    <cellStyle name="20% - Accent1 6 2 3 2 3 2 3" xfId="48366" xr:uid="{00000000-0005-0000-0000-000036BC0000}"/>
    <cellStyle name="20% - Accent1 6 2 3 2 3 3" xfId="48367" xr:uid="{00000000-0005-0000-0000-000037BC0000}"/>
    <cellStyle name="20% - Accent1 6 2 3 2 3 3 2" xfId="48368" xr:uid="{00000000-0005-0000-0000-000038BC0000}"/>
    <cellStyle name="20% - Accent1 6 2 3 2 3 4" xfId="48369" xr:uid="{00000000-0005-0000-0000-000039BC0000}"/>
    <cellStyle name="20% - Accent1 6 2 3 2 4" xfId="48370" xr:uid="{00000000-0005-0000-0000-00003ABC0000}"/>
    <cellStyle name="20% - Accent1 6 2 3 2 4 2" xfId="48371" xr:uid="{00000000-0005-0000-0000-00003BBC0000}"/>
    <cellStyle name="20% - Accent1 6 2 3 2 4 2 2" xfId="48372" xr:uid="{00000000-0005-0000-0000-00003CBC0000}"/>
    <cellStyle name="20% - Accent1 6 2 3 2 4 2 2 2" xfId="48373" xr:uid="{00000000-0005-0000-0000-00003DBC0000}"/>
    <cellStyle name="20% - Accent1 6 2 3 2 4 2 3" xfId="48374" xr:uid="{00000000-0005-0000-0000-00003EBC0000}"/>
    <cellStyle name="20% - Accent1 6 2 3 2 4 3" xfId="48375" xr:uid="{00000000-0005-0000-0000-00003FBC0000}"/>
    <cellStyle name="20% - Accent1 6 2 3 2 4 3 2" xfId="48376" xr:uid="{00000000-0005-0000-0000-000040BC0000}"/>
    <cellStyle name="20% - Accent1 6 2 3 2 4 4" xfId="48377" xr:uid="{00000000-0005-0000-0000-000041BC0000}"/>
    <cellStyle name="20% - Accent1 6 2 3 2 5" xfId="48378" xr:uid="{00000000-0005-0000-0000-000042BC0000}"/>
    <cellStyle name="20% - Accent1 6 2 3 2 5 2" xfId="48379" xr:uid="{00000000-0005-0000-0000-000043BC0000}"/>
    <cellStyle name="20% - Accent1 6 2 3 2 5 2 2" xfId="48380" xr:uid="{00000000-0005-0000-0000-000044BC0000}"/>
    <cellStyle name="20% - Accent1 6 2 3 2 5 3" xfId="48381" xr:uid="{00000000-0005-0000-0000-000045BC0000}"/>
    <cellStyle name="20% - Accent1 6 2 3 2 6" xfId="48382" xr:uid="{00000000-0005-0000-0000-000046BC0000}"/>
    <cellStyle name="20% - Accent1 6 2 3 2 6 2" xfId="48383" xr:uid="{00000000-0005-0000-0000-000047BC0000}"/>
    <cellStyle name="20% - Accent1 6 2 3 2 6 2 2" xfId="48384" xr:uid="{00000000-0005-0000-0000-000048BC0000}"/>
    <cellStyle name="20% - Accent1 6 2 3 2 6 3" xfId="48385" xr:uid="{00000000-0005-0000-0000-000049BC0000}"/>
    <cellStyle name="20% - Accent1 6 2 3 2 7" xfId="48386" xr:uid="{00000000-0005-0000-0000-00004ABC0000}"/>
    <cellStyle name="20% - Accent1 6 2 3 2 7 2" xfId="48387" xr:uid="{00000000-0005-0000-0000-00004BBC0000}"/>
    <cellStyle name="20% - Accent1 6 2 3 2 8" xfId="48388" xr:uid="{00000000-0005-0000-0000-00004CBC0000}"/>
    <cellStyle name="20% - Accent1 6 2 3 2 8 2" xfId="48389" xr:uid="{00000000-0005-0000-0000-00004DBC0000}"/>
    <cellStyle name="20% - Accent1 6 2 3 2 9" xfId="48390" xr:uid="{00000000-0005-0000-0000-00004EBC0000}"/>
    <cellStyle name="20% - Accent1 6 2 3 3" xfId="48391" xr:uid="{00000000-0005-0000-0000-00004FBC0000}"/>
    <cellStyle name="20% - Accent1 6 2 3 3 2" xfId="48392" xr:uid="{00000000-0005-0000-0000-000050BC0000}"/>
    <cellStyle name="20% - Accent1 6 2 3 3 2 2" xfId="48393" xr:uid="{00000000-0005-0000-0000-000051BC0000}"/>
    <cellStyle name="20% - Accent1 6 2 3 3 2 2 2" xfId="48394" xr:uid="{00000000-0005-0000-0000-000052BC0000}"/>
    <cellStyle name="20% - Accent1 6 2 3 3 2 2 2 2" xfId="48395" xr:uid="{00000000-0005-0000-0000-000053BC0000}"/>
    <cellStyle name="20% - Accent1 6 2 3 3 2 2 3" xfId="48396" xr:uid="{00000000-0005-0000-0000-000054BC0000}"/>
    <cellStyle name="20% - Accent1 6 2 3 3 2 3" xfId="48397" xr:uid="{00000000-0005-0000-0000-000055BC0000}"/>
    <cellStyle name="20% - Accent1 6 2 3 3 2 3 2" xfId="48398" xr:uid="{00000000-0005-0000-0000-000056BC0000}"/>
    <cellStyle name="20% - Accent1 6 2 3 3 2 4" xfId="48399" xr:uid="{00000000-0005-0000-0000-000057BC0000}"/>
    <cellStyle name="20% - Accent1 6 2 3 3 3" xfId="48400" xr:uid="{00000000-0005-0000-0000-000058BC0000}"/>
    <cellStyle name="20% - Accent1 6 2 3 3 3 2" xfId="48401" xr:uid="{00000000-0005-0000-0000-000059BC0000}"/>
    <cellStyle name="20% - Accent1 6 2 3 3 3 2 2" xfId="48402" xr:uid="{00000000-0005-0000-0000-00005ABC0000}"/>
    <cellStyle name="20% - Accent1 6 2 3 3 3 2 2 2" xfId="48403" xr:uid="{00000000-0005-0000-0000-00005BBC0000}"/>
    <cellStyle name="20% - Accent1 6 2 3 3 3 2 3" xfId="48404" xr:uid="{00000000-0005-0000-0000-00005CBC0000}"/>
    <cellStyle name="20% - Accent1 6 2 3 3 3 3" xfId="48405" xr:uid="{00000000-0005-0000-0000-00005DBC0000}"/>
    <cellStyle name="20% - Accent1 6 2 3 3 3 3 2" xfId="48406" xr:uid="{00000000-0005-0000-0000-00005EBC0000}"/>
    <cellStyle name="20% - Accent1 6 2 3 3 3 4" xfId="48407" xr:uid="{00000000-0005-0000-0000-00005FBC0000}"/>
    <cellStyle name="20% - Accent1 6 2 3 3 4" xfId="48408" xr:uid="{00000000-0005-0000-0000-000060BC0000}"/>
    <cellStyle name="20% - Accent1 6 2 3 3 4 2" xfId="48409" xr:uid="{00000000-0005-0000-0000-000061BC0000}"/>
    <cellStyle name="20% - Accent1 6 2 3 3 4 2 2" xfId="48410" xr:uid="{00000000-0005-0000-0000-000062BC0000}"/>
    <cellStyle name="20% - Accent1 6 2 3 3 4 2 2 2" xfId="48411" xr:uid="{00000000-0005-0000-0000-000063BC0000}"/>
    <cellStyle name="20% - Accent1 6 2 3 3 4 2 3" xfId="48412" xr:uid="{00000000-0005-0000-0000-000064BC0000}"/>
    <cellStyle name="20% - Accent1 6 2 3 3 4 3" xfId="48413" xr:uid="{00000000-0005-0000-0000-000065BC0000}"/>
    <cellStyle name="20% - Accent1 6 2 3 3 4 3 2" xfId="48414" xr:uid="{00000000-0005-0000-0000-000066BC0000}"/>
    <cellStyle name="20% - Accent1 6 2 3 3 4 4" xfId="48415" xr:uid="{00000000-0005-0000-0000-000067BC0000}"/>
    <cellStyle name="20% - Accent1 6 2 3 3 5" xfId="48416" xr:uid="{00000000-0005-0000-0000-000068BC0000}"/>
    <cellStyle name="20% - Accent1 6 2 3 3 5 2" xfId="48417" xr:uid="{00000000-0005-0000-0000-000069BC0000}"/>
    <cellStyle name="20% - Accent1 6 2 3 3 5 2 2" xfId="48418" xr:uid="{00000000-0005-0000-0000-00006ABC0000}"/>
    <cellStyle name="20% - Accent1 6 2 3 3 5 3" xfId="48419" xr:uid="{00000000-0005-0000-0000-00006BBC0000}"/>
    <cellStyle name="20% - Accent1 6 2 3 3 6" xfId="48420" xr:uid="{00000000-0005-0000-0000-00006CBC0000}"/>
    <cellStyle name="20% - Accent1 6 2 3 3 6 2" xfId="48421" xr:uid="{00000000-0005-0000-0000-00006DBC0000}"/>
    <cellStyle name="20% - Accent1 6 2 3 3 6 2 2" xfId="48422" xr:uid="{00000000-0005-0000-0000-00006EBC0000}"/>
    <cellStyle name="20% - Accent1 6 2 3 3 6 3" xfId="48423" xr:uid="{00000000-0005-0000-0000-00006FBC0000}"/>
    <cellStyle name="20% - Accent1 6 2 3 3 7" xfId="48424" xr:uid="{00000000-0005-0000-0000-000070BC0000}"/>
    <cellStyle name="20% - Accent1 6 2 3 3 7 2" xfId="48425" xr:uid="{00000000-0005-0000-0000-000071BC0000}"/>
    <cellStyle name="20% - Accent1 6 2 3 3 8" xfId="48426" xr:uid="{00000000-0005-0000-0000-000072BC0000}"/>
    <cellStyle name="20% - Accent1 6 2 3 3 8 2" xfId="48427" xr:uid="{00000000-0005-0000-0000-000073BC0000}"/>
    <cellStyle name="20% - Accent1 6 2 3 3 9" xfId="48428" xr:uid="{00000000-0005-0000-0000-000074BC0000}"/>
    <cellStyle name="20% - Accent1 6 2 3 4" xfId="48429" xr:uid="{00000000-0005-0000-0000-000075BC0000}"/>
    <cellStyle name="20% - Accent1 6 2 3 4 2" xfId="48430" xr:uid="{00000000-0005-0000-0000-000076BC0000}"/>
    <cellStyle name="20% - Accent1 6 2 3 4 2 2" xfId="48431" xr:uid="{00000000-0005-0000-0000-000077BC0000}"/>
    <cellStyle name="20% - Accent1 6 2 3 4 2 2 2" xfId="48432" xr:uid="{00000000-0005-0000-0000-000078BC0000}"/>
    <cellStyle name="20% - Accent1 6 2 3 4 2 3" xfId="48433" xr:uid="{00000000-0005-0000-0000-000079BC0000}"/>
    <cellStyle name="20% - Accent1 6 2 3 4 3" xfId="48434" xr:uid="{00000000-0005-0000-0000-00007ABC0000}"/>
    <cellStyle name="20% - Accent1 6 2 3 4 3 2" xfId="48435" xr:uid="{00000000-0005-0000-0000-00007BBC0000}"/>
    <cellStyle name="20% - Accent1 6 2 3 4 4" xfId="48436" xr:uid="{00000000-0005-0000-0000-00007CBC0000}"/>
    <cellStyle name="20% - Accent1 6 2 3 5" xfId="48437" xr:uid="{00000000-0005-0000-0000-00007DBC0000}"/>
    <cellStyle name="20% - Accent1 6 2 3 5 2" xfId="48438" xr:uid="{00000000-0005-0000-0000-00007EBC0000}"/>
    <cellStyle name="20% - Accent1 6 2 3 5 2 2" xfId="48439" xr:uid="{00000000-0005-0000-0000-00007FBC0000}"/>
    <cellStyle name="20% - Accent1 6 2 3 5 2 2 2" xfId="48440" xr:uid="{00000000-0005-0000-0000-000080BC0000}"/>
    <cellStyle name="20% - Accent1 6 2 3 5 2 3" xfId="48441" xr:uid="{00000000-0005-0000-0000-000081BC0000}"/>
    <cellStyle name="20% - Accent1 6 2 3 5 3" xfId="48442" xr:uid="{00000000-0005-0000-0000-000082BC0000}"/>
    <cellStyle name="20% - Accent1 6 2 3 5 3 2" xfId="48443" xr:uid="{00000000-0005-0000-0000-000083BC0000}"/>
    <cellStyle name="20% - Accent1 6 2 3 5 4" xfId="48444" xr:uid="{00000000-0005-0000-0000-000084BC0000}"/>
    <cellStyle name="20% - Accent1 6 2 3 6" xfId="48445" xr:uid="{00000000-0005-0000-0000-000085BC0000}"/>
    <cellStyle name="20% - Accent1 6 2 3 6 2" xfId="48446" xr:uid="{00000000-0005-0000-0000-000086BC0000}"/>
    <cellStyle name="20% - Accent1 6 2 3 6 2 2" xfId="48447" xr:uid="{00000000-0005-0000-0000-000087BC0000}"/>
    <cellStyle name="20% - Accent1 6 2 3 6 2 2 2" xfId="48448" xr:uid="{00000000-0005-0000-0000-000088BC0000}"/>
    <cellStyle name="20% - Accent1 6 2 3 6 2 3" xfId="48449" xr:uid="{00000000-0005-0000-0000-000089BC0000}"/>
    <cellStyle name="20% - Accent1 6 2 3 6 3" xfId="48450" xr:uid="{00000000-0005-0000-0000-00008ABC0000}"/>
    <cellStyle name="20% - Accent1 6 2 3 6 3 2" xfId="48451" xr:uid="{00000000-0005-0000-0000-00008BBC0000}"/>
    <cellStyle name="20% - Accent1 6 2 3 6 4" xfId="48452" xr:uid="{00000000-0005-0000-0000-00008CBC0000}"/>
    <cellStyle name="20% - Accent1 6 2 3 7" xfId="48453" xr:uid="{00000000-0005-0000-0000-00008DBC0000}"/>
    <cellStyle name="20% - Accent1 6 2 3 7 2" xfId="48454" xr:uid="{00000000-0005-0000-0000-00008EBC0000}"/>
    <cellStyle name="20% - Accent1 6 2 3 7 2 2" xfId="48455" xr:uid="{00000000-0005-0000-0000-00008FBC0000}"/>
    <cellStyle name="20% - Accent1 6 2 3 7 3" xfId="48456" xr:uid="{00000000-0005-0000-0000-000090BC0000}"/>
    <cellStyle name="20% - Accent1 6 2 3 8" xfId="48457" xr:uid="{00000000-0005-0000-0000-000091BC0000}"/>
    <cellStyle name="20% - Accent1 6 2 3 8 2" xfId="48458" xr:uid="{00000000-0005-0000-0000-000092BC0000}"/>
    <cellStyle name="20% - Accent1 6 2 3 8 2 2" xfId="48459" xr:uid="{00000000-0005-0000-0000-000093BC0000}"/>
    <cellStyle name="20% - Accent1 6 2 3 8 3" xfId="48460" xr:uid="{00000000-0005-0000-0000-000094BC0000}"/>
    <cellStyle name="20% - Accent1 6 2 3 9" xfId="48461" xr:uid="{00000000-0005-0000-0000-000095BC0000}"/>
    <cellStyle name="20% - Accent1 6 2 3 9 2" xfId="48462" xr:uid="{00000000-0005-0000-0000-000096BC0000}"/>
    <cellStyle name="20% - Accent1 6 2 4" xfId="48463" xr:uid="{00000000-0005-0000-0000-000097BC0000}"/>
    <cellStyle name="20% - Accent1 6 2 4 10" xfId="48464" xr:uid="{00000000-0005-0000-0000-000098BC0000}"/>
    <cellStyle name="20% - Accent1 6 2 4 10 2" xfId="48465" xr:uid="{00000000-0005-0000-0000-000099BC0000}"/>
    <cellStyle name="20% - Accent1 6 2 4 11" xfId="48466" xr:uid="{00000000-0005-0000-0000-00009ABC0000}"/>
    <cellStyle name="20% - Accent1 6 2 4 2" xfId="48467" xr:uid="{00000000-0005-0000-0000-00009BBC0000}"/>
    <cellStyle name="20% - Accent1 6 2 4 2 2" xfId="48468" xr:uid="{00000000-0005-0000-0000-00009CBC0000}"/>
    <cellStyle name="20% - Accent1 6 2 4 2 2 2" xfId="48469" xr:uid="{00000000-0005-0000-0000-00009DBC0000}"/>
    <cellStyle name="20% - Accent1 6 2 4 2 2 2 2" xfId="48470" xr:uid="{00000000-0005-0000-0000-00009EBC0000}"/>
    <cellStyle name="20% - Accent1 6 2 4 2 2 2 2 2" xfId="48471" xr:uid="{00000000-0005-0000-0000-00009FBC0000}"/>
    <cellStyle name="20% - Accent1 6 2 4 2 2 2 3" xfId="48472" xr:uid="{00000000-0005-0000-0000-0000A0BC0000}"/>
    <cellStyle name="20% - Accent1 6 2 4 2 2 3" xfId="48473" xr:uid="{00000000-0005-0000-0000-0000A1BC0000}"/>
    <cellStyle name="20% - Accent1 6 2 4 2 2 3 2" xfId="48474" xr:uid="{00000000-0005-0000-0000-0000A2BC0000}"/>
    <cellStyle name="20% - Accent1 6 2 4 2 2 4" xfId="48475" xr:uid="{00000000-0005-0000-0000-0000A3BC0000}"/>
    <cellStyle name="20% - Accent1 6 2 4 2 3" xfId="48476" xr:uid="{00000000-0005-0000-0000-0000A4BC0000}"/>
    <cellStyle name="20% - Accent1 6 2 4 2 3 2" xfId="48477" xr:uid="{00000000-0005-0000-0000-0000A5BC0000}"/>
    <cellStyle name="20% - Accent1 6 2 4 2 3 2 2" xfId="48478" xr:uid="{00000000-0005-0000-0000-0000A6BC0000}"/>
    <cellStyle name="20% - Accent1 6 2 4 2 3 2 2 2" xfId="48479" xr:uid="{00000000-0005-0000-0000-0000A7BC0000}"/>
    <cellStyle name="20% - Accent1 6 2 4 2 3 2 3" xfId="48480" xr:uid="{00000000-0005-0000-0000-0000A8BC0000}"/>
    <cellStyle name="20% - Accent1 6 2 4 2 3 3" xfId="48481" xr:uid="{00000000-0005-0000-0000-0000A9BC0000}"/>
    <cellStyle name="20% - Accent1 6 2 4 2 3 3 2" xfId="48482" xr:uid="{00000000-0005-0000-0000-0000AABC0000}"/>
    <cellStyle name="20% - Accent1 6 2 4 2 3 4" xfId="48483" xr:uid="{00000000-0005-0000-0000-0000ABBC0000}"/>
    <cellStyle name="20% - Accent1 6 2 4 2 4" xfId="48484" xr:uid="{00000000-0005-0000-0000-0000ACBC0000}"/>
    <cellStyle name="20% - Accent1 6 2 4 2 4 2" xfId="48485" xr:uid="{00000000-0005-0000-0000-0000ADBC0000}"/>
    <cellStyle name="20% - Accent1 6 2 4 2 4 2 2" xfId="48486" xr:uid="{00000000-0005-0000-0000-0000AEBC0000}"/>
    <cellStyle name="20% - Accent1 6 2 4 2 4 2 2 2" xfId="48487" xr:uid="{00000000-0005-0000-0000-0000AFBC0000}"/>
    <cellStyle name="20% - Accent1 6 2 4 2 4 2 3" xfId="48488" xr:uid="{00000000-0005-0000-0000-0000B0BC0000}"/>
    <cellStyle name="20% - Accent1 6 2 4 2 4 3" xfId="48489" xr:uid="{00000000-0005-0000-0000-0000B1BC0000}"/>
    <cellStyle name="20% - Accent1 6 2 4 2 4 3 2" xfId="48490" xr:uid="{00000000-0005-0000-0000-0000B2BC0000}"/>
    <cellStyle name="20% - Accent1 6 2 4 2 4 4" xfId="48491" xr:uid="{00000000-0005-0000-0000-0000B3BC0000}"/>
    <cellStyle name="20% - Accent1 6 2 4 2 5" xfId="48492" xr:uid="{00000000-0005-0000-0000-0000B4BC0000}"/>
    <cellStyle name="20% - Accent1 6 2 4 2 5 2" xfId="48493" xr:uid="{00000000-0005-0000-0000-0000B5BC0000}"/>
    <cellStyle name="20% - Accent1 6 2 4 2 5 2 2" xfId="48494" xr:uid="{00000000-0005-0000-0000-0000B6BC0000}"/>
    <cellStyle name="20% - Accent1 6 2 4 2 5 3" xfId="48495" xr:uid="{00000000-0005-0000-0000-0000B7BC0000}"/>
    <cellStyle name="20% - Accent1 6 2 4 2 6" xfId="48496" xr:uid="{00000000-0005-0000-0000-0000B8BC0000}"/>
    <cellStyle name="20% - Accent1 6 2 4 2 6 2" xfId="48497" xr:uid="{00000000-0005-0000-0000-0000B9BC0000}"/>
    <cellStyle name="20% - Accent1 6 2 4 2 6 2 2" xfId="48498" xr:uid="{00000000-0005-0000-0000-0000BABC0000}"/>
    <cellStyle name="20% - Accent1 6 2 4 2 6 3" xfId="48499" xr:uid="{00000000-0005-0000-0000-0000BBBC0000}"/>
    <cellStyle name="20% - Accent1 6 2 4 2 7" xfId="48500" xr:uid="{00000000-0005-0000-0000-0000BCBC0000}"/>
    <cellStyle name="20% - Accent1 6 2 4 2 7 2" xfId="48501" xr:uid="{00000000-0005-0000-0000-0000BDBC0000}"/>
    <cellStyle name="20% - Accent1 6 2 4 2 8" xfId="48502" xr:uid="{00000000-0005-0000-0000-0000BEBC0000}"/>
    <cellStyle name="20% - Accent1 6 2 4 2 8 2" xfId="48503" xr:uid="{00000000-0005-0000-0000-0000BFBC0000}"/>
    <cellStyle name="20% - Accent1 6 2 4 2 9" xfId="48504" xr:uid="{00000000-0005-0000-0000-0000C0BC0000}"/>
    <cellStyle name="20% - Accent1 6 2 4 3" xfId="48505" xr:uid="{00000000-0005-0000-0000-0000C1BC0000}"/>
    <cellStyle name="20% - Accent1 6 2 4 3 2" xfId="48506" xr:uid="{00000000-0005-0000-0000-0000C2BC0000}"/>
    <cellStyle name="20% - Accent1 6 2 4 3 2 2" xfId="48507" xr:uid="{00000000-0005-0000-0000-0000C3BC0000}"/>
    <cellStyle name="20% - Accent1 6 2 4 3 2 2 2" xfId="48508" xr:uid="{00000000-0005-0000-0000-0000C4BC0000}"/>
    <cellStyle name="20% - Accent1 6 2 4 3 2 2 2 2" xfId="48509" xr:uid="{00000000-0005-0000-0000-0000C5BC0000}"/>
    <cellStyle name="20% - Accent1 6 2 4 3 2 2 3" xfId="48510" xr:uid="{00000000-0005-0000-0000-0000C6BC0000}"/>
    <cellStyle name="20% - Accent1 6 2 4 3 2 3" xfId="48511" xr:uid="{00000000-0005-0000-0000-0000C7BC0000}"/>
    <cellStyle name="20% - Accent1 6 2 4 3 2 3 2" xfId="48512" xr:uid="{00000000-0005-0000-0000-0000C8BC0000}"/>
    <cellStyle name="20% - Accent1 6 2 4 3 2 4" xfId="48513" xr:uid="{00000000-0005-0000-0000-0000C9BC0000}"/>
    <cellStyle name="20% - Accent1 6 2 4 3 3" xfId="48514" xr:uid="{00000000-0005-0000-0000-0000CABC0000}"/>
    <cellStyle name="20% - Accent1 6 2 4 3 3 2" xfId="48515" xr:uid="{00000000-0005-0000-0000-0000CBBC0000}"/>
    <cellStyle name="20% - Accent1 6 2 4 3 3 2 2" xfId="48516" xr:uid="{00000000-0005-0000-0000-0000CCBC0000}"/>
    <cellStyle name="20% - Accent1 6 2 4 3 3 2 2 2" xfId="48517" xr:uid="{00000000-0005-0000-0000-0000CDBC0000}"/>
    <cellStyle name="20% - Accent1 6 2 4 3 3 2 3" xfId="48518" xr:uid="{00000000-0005-0000-0000-0000CEBC0000}"/>
    <cellStyle name="20% - Accent1 6 2 4 3 3 3" xfId="48519" xr:uid="{00000000-0005-0000-0000-0000CFBC0000}"/>
    <cellStyle name="20% - Accent1 6 2 4 3 3 3 2" xfId="48520" xr:uid="{00000000-0005-0000-0000-0000D0BC0000}"/>
    <cellStyle name="20% - Accent1 6 2 4 3 3 4" xfId="48521" xr:uid="{00000000-0005-0000-0000-0000D1BC0000}"/>
    <cellStyle name="20% - Accent1 6 2 4 3 4" xfId="48522" xr:uid="{00000000-0005-0000-0000-0000D2BC0000}"/>
    <cellStyle name="20% - Accent1 6 2 4 3 4 2" xfId="48523" xr:uid="{00000000-0005-0000-0000-0000D3BC0000}"/>
    <cellStyle name="20% - Accent1 6 2 4 3 4 2 2" xfId="48524" xr:uid="{00000000-0005-0000-0000-0000D4BC0000}"/>
    <cellStyle name="20% - Accent1 6 2 4 3 4 2 2 2" xfId="48525" xr:uid="{00000000-0005-0000-0000-0000D5BC0000}"/>
    <cellStyle name="20% - Accent1 6 2 4 3 4 2 3" xfId="48526" xr:uid="{00000000-0005-0000-0000-0000D6BC0000}"/>
    <cellStyle name="20% - Accent1 6 2 4 3 4 3" xfId="48527" xr:uid="{00000000-0005-0000-0000-0000D7BC0000}"/>
    <cellStyle name="20% - Accent1 6 2 4 3 4 3 2" xfId="48528" xr:uid="{00000000-0005-0000-0000-0000D8BC0000}"/>
    <cellStyle name="20% - Accent1 6 2 4 3 4 4" xfId="48529" xr:uid="{00000000-0005-0000-0000-0000D9BC0000}"/>
    <cellStyle name="20% - Accent1 6 2 4 3 5" xfId="48530" xr:uid="{00000000-0005-0000-0000-0000DABC0000}"/>
    <cellStyle name="20% - Accent1 6 2 4 3 5 2" xfId="48531" xr:uid="{00000000-0005-0000-0000-0000DBBC0000}"/>
    <cellStyle name="20% - Accent1 6 2 4 3 5 2 2" xfId="48532" xr:uid="{00000000-0005-0000-0000-0000DCBC0000}"/>
    <cellStyle name="20% - Accent1 6 2 4 3 5 3" xfId="48533" xr:uid="{00000000-0005-0000-0000-0000DDBC0000}"/>
    <cellStyle name="20% - Accent1 6 2 4 3 6" xfId="48534" xr:uid="{00000000-0005-0000-0000-0000DEBC0000}"/>
    <cellStyle name="20% - Accent1 6 2 4 3 6 2" xfId="48535" xr:uid="{00000000-0005-0000-0000-0000DFBC0000}"/>
    <cellStyle name="20% - Accent1 6 2 4 3 6 2 2" xfId="48536" xr:uid="{00000000-0005-0000-0000-0000E0BC0000}"/>
    <cellStyle name="20% - Accent1 6 2 4 3 6 3" xfId="48537" xr:uid="{00000000-0005-0000-0000-0000E1BC0000}"/>
    <cellStyle name="20% - Accent1 6 2 4 3 7" xfId="48538" xr:uid="{00000000-0005-0000-0000-0000E2BC0000}"/>
    <cellStyle name="20% - Accent1 6 2 4 3 7 2" xfId="48539" xr:uid="{00000000-0005-0000-0000-0000E3BC0000}"/>
    <cellStyle name="20% - Accent1 6 2 4 3 8" xfId="48540" xr:uid="{00000000-0005-0000-0000-0000E4BC0000}"/>
    <cellStyle name="20% - Accent1 6 2 4 3 8 2" xfId="48541" xr:uid="{00000000-0005-0000-0000-0000E5BC0000}"/>
    <cellStyle name="20% - Accent1 6 2 4 3 9" xfId="48542" xr:uid="{00000000-0005-0000-0000-0000E6BC0000}"/>
    <cellStyle name="20% - Accent1 6 2 4 4" xfId="48543" xr:uid="{00000000-0005-0000-0000-0000E7BC0000}"/>
    <cellStyle name="20% - Accent1 6 2 4 4 2" xfId="48544" xr:uid="{00000000-0005-0000-0000-0000E8BC0000}"/>
    <cellStyle name="20% - Accent1 6 2 4 4 2 2" xfId="48545" xr:uid="{00000000-0005-0000-0000-0000E9BC0000}"/>
    <cellStyle name="20% - Accent1 6 2 4 4 2 2 2" xfId="48546" xr:uid="{00000000-0005-0000-0000-0000EABC0000}"/>
    <cellStyle name="20% - Accent1 6 2 4 4 2 3" xfId="48547" xr:uid="{00000000-0005-0000-0000-0000EBBC0000}"/>
    <cellStyle name="20% - Accent1 6 2 4 4 3" xfId="48548" xr:uid="{00000000-0005-0000-0000-0000ECBC0000}"/>
    <cellStyle name="20% - Accent1 6 2 4 4 3 2" xfId="48549" xr:uid="{00000000-0005-0000-0000-0000EDBC0000}"/>
    <cellStyle name="20% - Accent1 6 2 4 4 4" xfId="48550" xr:uid="{00000000-0005-0000-0000-0000EEBC0000}"/>
    <cellStyle name="20% - Accent1 6 2 4 5" xfId="48551" xr:uid="{00000000-0005-0000-0000-0000EFBC0000}"/>
    <cellStyle name="20% - Accent1 6 2 4 5 2" xfId="48552" xr:uid="{00000000-0005-0000-0000-0000F0BC0000}"/>
    <cellStyle name="20% - Accent1 6 2 4 5 2 2" xfId="48553" xr:uid="{00000000-0005-0000-0000-0000F1BC0000}"/>
    <cellStyle name="20% - Accent1 6 2 4 5 2 2 2" xfId="48554" xr:uid="{00000000-0005-0000-0000-0000F2BC0000}"/>
    <cellStyle name="20% - Accent1 6 2 4 5 2 3" xfId="48555" xr:uid="{00000000-0005-0000-0000-0000F3BC0000}"/>
    <cellStyle name="20% - Accent1 6 2 4 5 3" xfId="48556" xr:uid="{00000000-0005-0000-0000-0000F4BC0000}"/>
    <cellStyle name="20% - Accent1 6 2 4 5 3 2" xfId="48557" xr:uid="{00000000-0005-0000-0000-0000F5BC0000}"/>
    <cellStyle name="20% - Accent1 6 2 4 5 4" xfId="48558" xr:uid="{00000000-0005-0000-0000-0000F6BC0000}"/>
    <cellStyle name="20% - Accent1 6 2 4 6" xfId="48559" xr:uid="{00000000-0005-0000-0000-0000F7BC0000}"/>
    <cellStyle name="20% - Accent1 6 2 4 6 2" xfId="48560" xr:uid="{00000000-0005-0000-0000-0000F8BC0000}"/>
    <cellStyle name="20% - Accent1 6 2 4 6 2 2" xfId="48561" xr:uid="{00000000-0005-0000-0000-0000F9BC0000}"/>
    <cellStyle name="20% - Accent1 6 2 4 6 2 2 2" xfId="48562" xr:uid="{00000000-0005-0000-0000-0000FABC0000}"/>
    <cellStyle name="20% - Accent1 6 2 4 6 2 3" xfId="48563" xr:uid="{00000000-0005-0000-0000-0000FBBC0000}"/>
    <cellStyle name="20% - Accent1 6 2 4 6 3" xfId="48564" xr:uid="{00000000-0005-0000-0000-0000FCBC0000}"/>
    <cellStyle name="20% - Accent1 6 2 4 6 3 2" xfId="48565" xr:uid="{00000000-0005-0000-0000-0000FDBC0000}"/>
    <cellStyle name="20% - Accent1 6 2 4 6 4" xfId="48566" xr:uid="{00000000-0005-0000-0000-0000FEBC0000}"/>
    <cellStyle name="20% - Accent1 6 2 4 7" xfId="48567" xr:uid="{00000000-0005-0000-0000-0000FFBC0000}"/>
    <cellStyle name="20% - Accent1 6 2 4 7 2" xfId="48568" xr:uid="{00000000-0005-0000-0000-000000BD0000}"/>
    <cellStyle name="20% - Accent1 6 2 4 7 2 2" xfId="48569" xr:uid="{00000000-0005-0000-0000-000001BD0000}"/>
    <cellStyle name="20% - Accent1 6 2 4 7 3" xfId="48570" xr:uid="{00000000-0005-0000-0000-000002BD0000}"/>
    <cellStyle name="20% - Accent1 6 2 4 8" xfId="48571" xr:uid="{00000000-0005-0000-0000-000003BD0000}"/>
    <cellStyle name="20% - Accent1 6 2 4 8 2" xfId="48572" xr:uid="{00000000-0005-0000-0000-000004BD0000}"/>
    <cellStyle name="20% - Accent1 6 2 4 8 2 2" xfId="48573" xr:uid="{00000000-0005-0000-0000-000005BD0000}"/>
    <cellStyle name="20% - Accent1 6 2 4 8 3" xfId="48574" xr:uid="{00000000-0005-0000-0000-000006BD0000}"/>
    <cellStyle name="20% - Accent1 6 2 4 9" xfId="48575" xr:uid="{00000000-0005-0000-0000-000007BD0000}"/>
    <cellStyle name="20% - Accent1 6 2 4 9 2" xfId="48576" xr:uid="{00000000-0005-0000-0000-000008BD0000}"/>
    <cellStyle name="20% - Accent1 6 2 5" xfId="48577" xr:uid="{00000000-0005-0000-0000-000009BD0000}"/>
    <cellStyle name="20% - Accent1 6 2 5 10" xfId="48578" xr:uid="{00000000-0005-0000-0000-00000ABD0000}"/>
    <cellStyle name="20% - Accent1 6 2 5 10 2" xfId="48579" xr:uid="{00000000-0005-0000-0000-00000BBD0000}"/>
    <cellStyle name="20% - Accent1 6 2 5 11" xfId="48580" xr:uid="{00000000-0005-0000-0000-00000CBD0000}"/>
    <cellStyle name="20% - Accent1 6 2 5 2" xfId="48581" xr:uid="{00000000-0005-0000-0000-00000DBD0000}"/>
    <cellStyle name="20% - Accent1 6 2 5 2 2" xfId="48582" xr:uid="{00000000-0005-0000-0000-00000EBD0000}"/>
    <cellStyle name="20% - Accent1 6 2 5 2 2 2" xfId="48583" xr:uid="{00000000-0005-0000-0000-00000FBD0000}"/>
    <cellStyle name="20% - Accent1 6 2 5 2 2 2 2" xfId="48584" xr:uid="{00000000-0005-0000-0000-000010BD0000}"/>
    <cellStyle name="20% - Accent1 6 2 5 2 2 2 2 2" xfId="48585" xr:uid="{00000000-0005-0000-0000-000011BD0000}"/>
    <cellStyle name="20% - Accent1 6 2 5 2 2 2 3" xfId="48586" xr:uid="{00000000-0005-0000-0000-000012BD0000}"/>
    <cellStyle name="20% - Accent1 6 2 5 2 2 3" xfId="48587" xr:uid="{00000000-0005-0000-0000-000013BD0000}"/>
    <cellStyle name="20% - Accent1 6 2 5 2 2 3 2" xfId="48588" xr:uid="{00000000-0005-0000-0000-000014BD0000}"/>
    <cellStyle name="20% - Accent1 6 2 5 2 2 4" xfId="48589" xr:uid="{00000000-0005-0000-0000-000015BD0000}"/>
    <cellStyle name="20% - Accent1 6 2 5 2 3" xfId="48590" xr:uid="{00000000-0005-0000-0000-000016BD0000}"/>
    <cellStyle name="20% - Accent1 6 2 5 2 3 2" xfId="48591" xr:uid="{00000000-0005-0000-0000-000017BD0000}"/>
    <cellStyle name="20% - Accent1 6 2 5 2 3 2 2" xfId="48592" xr:uid="{00000000-0005-0000-0000-000018BD0000}"/>
    <cellStyle name="20% - Accent1 6 2 5 2 3 2 2 2" xfId="48593" xr:uid="{00000000-0005-0000-0000-000019BD0000}"/>
    <cellStyle name="20% - Accent1 6 2 5 2 3 2 3" xfId="48594" xr:uid="{00000000-0005-0000-0000-00001ABD0000}"/>
    <cellStyle name="20% - Accent1 6 2 5 2 3 3" xfId="48595" xr:uid="{00000000-0005-0000-0000-00001BBD0000}"/>
    <cellStyle name="20% - Accent1 6 2 5 2 3 3 2" xfId="48596" xr:uid="{00000000-0005-0000-0000-00001CBD0000}"/>
    <cellStyle name="20% - Accent1 6 2 5 2 3 4" xfId="48597" xr:uid="{00000000-0005-0000-0000-00001DBD0000}"/>
    <cellStyle name="20% - Accent1 6 2 5 2 4" xfId="48598" xr:uid="{00000000-0005-0000-0000-00001EBD0000}"/>
    <cellStyle name="20% - Accent1 6 2 5 2 4 2" xfId="48599" xr:uid="{00000000-0005-0000-0000-00001FBD0000}"/>
    <cellStyle name="20% - Accent1 6 2 5 2 4 2 2" xfId="48600" xr:uid="{00000000-0005-0000-0000-000020BD0000}"/>
    <cellStyle name="20% - Accent1 6 2 5 2 4 2 2 2" xfId="48601" xr:uid="{00000000-0005-0000-0000-000021BD0000}"/>
    <cellStyle name="20% - Accent1 6 2 5 2 4 2 3" xfId="48602" xr:uid="{00000000-0005-0000-0000-000022BD0000}"/>
    <cellStyle name="20% - Accent1 6 2 5 2 4 3" xfId="48603" xr:uid="{00000000-0005-0000-0000-000023BD0000}"/>
    <cellStyle name="20% - Accent1 6 2 5 2 4 3 2" xfId="48604" xr:uid="{00000000-0005-0000-0000-000024BD0000}"/>
    <cellStyle name="20% - Accent1 6 2 5 2 4 4" xfId="48605" xr:uid="{00000000-0005-0000-0000-000025BD0000}"/>
    <cellStyle name="20% - Accent1 6 2 5 2 5" xfId="48606" xr:uid="{00000000-0005-0000-0000-000026BD0000}"/>
    <cellStyle name="20% - Accent1 6 2 5 2 5 2" xfId="48607" xr:uid="{00000000-0005-0000-0000-000027BD0000}"/>
    <cellStyle name="20% - Accent1 6 2 5 2 5 2 2" xfId="48608" xr:uid="{00000000-0005-0000-0000-000028BD0000}"/>
    <cellStyle name="20% - Accent1 6 2 5 2 5 3" xfId="48609" xr:uid="{00000000-0005-0000-0000-000029BD0000}"/>
    <cellStyle name="20% - Accent1 6 2 5 2 6" xfId="48610" xr:uid="{00000000-0005-0000-0000-00002ABD0000}"/>
    <cellStyle name="20% - Accent1 6 2 5 2 6 2" xfId="48611" xr:uid="{00000000-0005-0000-0000-00002BBD0000}"/>
    <cellStyle name="20% - Accent1 6 2 5 2 6 2 2" xfId="48612" xr:uid="{00000000-0005-0000-0000-00002CBD0000}"/>
    <cellStyle name="20% - Accent1 6 2 5 2 6 3" xfId="48613" xr:uid="{00000000-0005-0000-0000-00002DBD0000}"/>
    <cellStyle name="20% - Accent1 6 2 5 2 7" xfId="48614" xr:uid="{00000000-0005-0000-0000-00002EBD0000}"/>
    <cellStyle name="20% - Accent1 6 2 5 2 7 2" xfId="48615" xr:uid="{00000000-0005-0000-0000-00002FBD0000}"/>
    <cellStyle name="20% - Accent1 6 2 5 2 8" xfId="48616" xr:uid="{00000000-0005-0000-0000-000030BD0000}"/>
    <cellStyle name="20% - Accent1 6 2 5 2 8 2" xfId="48617" xr:uid="{00000000-0005-0000-0000-000031BD0000}"/>
    <cellStyle name="20% - Accent1 6 2 5 2 9" xfId="48618" xr:uid="{00000000-0005-0000-0000-000032BD0000}"/>
    <cellStyle name="20% - Accent1 6 2 5 3" xfId="48619" xr:uid="{00000000-0005-0000-0000-000033BD0000}"/>
    <cellStyle name="20% - Accent1 6 2 5 3 2" xfId="48620" xr:uid="{00000000-0005-0000-0000-000034BD0000}"/>
    <cellStyle name="20% - Accent1 6 2 5 3 2 2" xfId="48621" xr:uid="{00000000-0005-0000-0000-000035BD0000}"/>
    <cellStyle name="20% - Accent1 6 2 5 3 2 2 2" xfId="48622" xr:uid="{00000000-0005-0000-0000-000036BD0000}"/>
    <cellStyle name="20% - Accent1 6 2 5 3 2 2 2 2" xfId="48623" xr:uid="{00000000-0005-0000-0000-000037BD0000}"/>
    <cellStyle name="20% - Accent1 6 2 5 3 2 2 3" xfId="48624" xr:uid="{00000000-0005-0000-0000-000038BD0000}"/>
    <cellStyle name="20% - Accent1 6 2 5 3 2 3" xfId="48625" xr:uid="{00000000-0005-0000-0000-000039BD0000}"/>
    <cellStyle name="20% - Accent1 6 2 5 3 2 3 2" xfId="48626" xr:uid="{00000000-0005-0000-0000-00003ABD0000}"/>
    <cellStyle name="20% - Accent1 6 2 5 3 2 4" xfId="48627" xr:uid="{00000000-0005-0000-0000-00003BBD0000}"/>
    <cellStyle name="20% - Accent1 6 2 5 3 3" xfId="48628" xr:uid="{00000000-0005-0000-0000-00003CBD0000}"/>
    <cellStyle name="20% - Accent1 6 2 5 3 3 2" xfId="48629" xr:uid="{00000000-0005-0000-0000-00003DBD0000}"/>
    <cellStyle name="20% - Accent1 6 2 5 3 3 2 2" xfId="48630" xr:uid="{00000000-0005-0000-0000-00003EBD0000}"/>
    <cellStyle name="20% - Accent1 6 2 5 3 3 2 2 2" xfId="48631" xr:uid="{00000000-0005-0000-0000-00003FBD0000}"/>
    <cellStyle name="20% - Accent1 6 2 5 3 3 2 3" xfId="48632" xr:uid="{00000000-0005-0000-0000-000040BD0000}"/>
    <cellStyle name="20% - Accent1 6 2 5 3 3 3" xfId="48633" xr:uid="{00000000-0005-0000-0000-000041BD0000}"/>
    <cellStyle name="20% - Accent1 6 2 5 3 3 3 2" xfId="48634" xr:uid="{00000000-0005-0000-0000-000042BD0000}"/>
    <cellStyle name="20% - Accent1 6 2 5 3 3 4" xfId="48635" xr:uid="{00000000-0005-0000-0000-000043BD0000}"/>
    <cellStyle name="20% - Accent1 6 2 5 3 4" xfId="48636" xr:uid="{00000000-0005-0000-0000-000044BD0000}"/>
    <cellStyle name="20% - Accent1 6 2 5 3 4 2" xfId="48637" xr:uid="{00000000-0005-0000-0000-000045BD0000}"/>
    <cellStyle name="20% - Accent1 6 2 5 3 4 2 2" xfId="48638" xr:uid="{00000000-0005-0000-0000-000046BD0000}"/>
    <cellStyle name="20% - Accent1 6 2 5 3 4 2 2 2" xfId="48639" xr:uid="{00000000-0005-0000-0000-000047BD0000}"/>
    <cellStyle name="20% - Accent1 6 2 5 3 4 2 3" xfId="48640" xr:uid="{00000000-0005-0000-0000-000048BD0000}"/>
    <cellStyle name="20% - Accent1 6 2 5 3 4 3" xfId="48641" xr:uid="{00000000-0005-0000-0000-000049BD0000}"/>
    <cellStyle name="20% - Accent1 6 2 5 3 4 3 2" xfId="48642" xr:uid="{00000000-0005-0000-0000-00004ABD0000}"/>
    <cellStyle name="20% - Accent1 6 2 5 3 4 4" xfId="48643" xr:uid="{00000000-0005-0000-0000-00004BBD0000}"/>
    <cellStyle name="20% - Accent1 6 2 5 3 5" xfId="48644" xr:uid="{00000000-0005-0000-0000-00004CBD0000}"/>
    <cellStyle name="20% - Accent1 6 2 5 3 5 2" xfId="48645" xr:uid="{00000000-0005-0000-0000-00004DBD0000}"/>
    <cellStyle name="20% - Accent1 6 2 5 3 5 2 2" xfId="48646" xr:uid="{00000000-0005-0000-0000-00004EBD0000}"/>
    <cellStyle name="20% - Accent1 6 2 5 3 5 3" xfId="48647" xr:uid="{00000000-0005-0000-0000-00004FBD0000}"/>
    <cellStyle name="20% - Accent1 6 2 5 3 6" xfId="48648" xr:uid="{00000000-0005-0000-0000-000050BD0000}"/>
    <cellStyle name="20% - Accent1 6 2 5 3 6 2" xfId="48649" xr:uid="{00000000-0005-0000-0000-000051BD0000}"/>
    <cellStyle name="20% - Accent1 6 2 5 3 6 2 2" xfId="48650" xr:uid="{00000000-0005-0000-0000-000052BD0000}"/>
    <cellStyle name="20% - Accent1 6 2 5 3 6 3" xfId="48651" xr:uid="{00000000-0005-0000-0000-000053BD0000}"/>
    <cellStyle name="20% - Accent1 6 2 5 3 7" xfId="48652" xr:uid="{00000000-0005-0000-0000-000054BD0000}"/>
    <cellStyle name="20% - Accent1 6 2 5 3 7 2" xfId="48653" xr:uid="{00000000-0005-0000-0000-000055BD0000}"/>
    <cellStyle name="20% - Accent1 6 2 5 3 8" xfId="48654" xr:uid="{00000000-0005-0000-0000-000056BD0000}"/>
    <cellStyle name="20% - Accent1 6 2 5 3 8 2" xfId="48655" xr:uid="{00000000-0005-0000-0000-000057BD0000}"/>
    <cellStyle name="20% - Accent1 6 2 5 3 9" xfId="48656" xr:uid="{00000000-0005-0000-0000-000058BD0000}"/>
    <cellStyle name="20% - Accent1 6 2 5 4" xfId="48657" xr:uid="{00000000-0005-0000-0000-000059BD0000}"/>
    <cellStyle name="20% - Accent1 6 2 5 4 2" xfId="48658" xr:uid="{00000000-0005-0000-0000-00005ABD0000}"/>
    <cellStyle name="20% - Accent1 6 2 5 4 2 2" xfId="48659" xr:uid="{00000000-0005-0000-0000-00005BBD0000}"/>
    <cellStyle name="20% - Accent1 6 2 5 4 2 2 2" xfId="48660" xr:uid="{00000000-0005-0000-0000-00005CBD0000}"/>
    <cellStyle name="20% - Accent1 6 2 5 4 2 3" xfId="48661" xr:uid="{00000000-0005-0000-0000-00005DBD0000}"/>
    <cellStyle name="20% - Accent1 6 2 5 4 3" xfId="48662" xr:uid="{00000000-0005-0000-0000-00005EBD0000}"/>
    <cellStyle name="20% - Accent1 6 2 5 4 3 2" xfId="48663" xr:uid="{00000000-0005-0000-0000-00005FBD0000}"/>
    <cellStyle name="20% - Accent1 6 2 5 4 4" xfId="48664" xr:uid="{00000000-0005-0000-0000-000060BD0000}"/>
    <cellStyle name="20% - Accent1 6 2 5 5" xfId="48665" xr:uid="{00000000-0005-0000-0000-000061BD0000}"/>
    <cellStyle name="20% - Accent1 6 2 5 5 2" xfId="48666" xr:uid="{00000000-0005-0000-0000-000062BD0000}"/>
    <cellStyle name="20% - Accent1 6 2 5 5 2 2" xfId="48667" xr:uid="{00000000-0005-0000-0000-000063BD0000}"/>
    <cellStyle name="20% - Accent1 6 2 5 5 2 2 2" xfId="48668" xr:uid="{00000000-0005-0000-0000-000064BD0000}"/>
    <cellStyle name="20% - Accent1 6 2 5 5 2 3" xfId="48669" xr:uid="{00000000-0005-0000-0000-000065BD0000}"/>
    <cellStyle name="20% - Accent1 6 2 5 5 3" xfId="48670" xr:uid="{00000000-0005-0000-0000-000066BD0000}"/>
    <cellStyle name="20% - Accent1 6 2 5 5 3 2" xfId="48671" xr:uid="{00000000-0005-0000-0000-000067BD0000}"/>
    <cellStyle name="20% - Accent1 6 2 5 5 4" xfId="48672" xr:uid="{00000000-0005-0000-0000-000068BD0000}"/>
    <cellStyle name="20% - Accent1 6 2 5 6" xfId="48673" xr:uid="{00000000-0005-0000-0000-000069BD0000}"/>
    <cellStyle name="20% - Accent1 6 2 5 6 2" xfId="48674" xr:uid="{00000000-0005-0000-0000-00006ABD0000}"/>
    <cellStyle name="20% - Accent1 6 2 5 6 2 2" xfId="48675" xr:uid="{00000000-0005-0000-0000-00006BBD0000}"/>
    <cellStyle name="20% - Accent1 6 2 5 6 2 2 2" xfId="48676" xr:uid="{00000000-0005-0000-0000-00006CBD0000}"/>
    <cellStyle name="20% - Accent1 6 2 5 6 2 3" xfId="48677" xr:uid="{00000000-0005-0000-0000-00006DBD0000}"/>
    <cellStyle name="20% - Accent1 6 2 5 6 3" xfId="48678" xr:uid="{00000000-0005-0000-0000-00006EBD0000}"/>
    <cellStyle name="20% - Accent1 6 2 5 6 3 2" xfId="48679" xr:uid="{00000000-0005-0000-0000-00006FBD0000}"/>
    <cellStyle name="20% - Accent1 6 2 5 6 4" xfId="48680" xr:uid="{00000000-0005-0000-0000-000070BD0000}"/>
    <cellStyle name="20% - Accent1 6 2 5 7" xfId="48681" xr:uid="{00000000-0005-0000-0000-000071BD0000}"/>
    <cellStyle name="20% - Accent1 6 2 5 7 2" xfId="48682" xr:uid="{00000000-0005-0000-0000-000072BD0000}"/>
    <cellStyle name="20% - Accent1 6 2 5 7 2 2" xfId="48683" xr:uid="{00000000-0005-0000-0000-000073BD0000}"/>
    <cellStyle name="20% - Accent1 6 2 5 7 3" xfId="48684" xr:uid="{00000000-0005-0000-0000-000074BD0000}"/>
    <cellStyle name="20% - Accent1 6 2 5 8" xfId="48685" xr:uid="{00000000-0005-0000-0000-000075BD0000}"/>
    <cellStyle name="20% - Accent1 6 2 5 8 2" xfId="48686" xr:uid="{00000000-0005-0000-0000-000076BD0000}"/>
    <cellStyle name="20% - Accent1 6 2 5 8 2 2" xfId="48687" xr:uid="{00000000-0005-0000-0000-000077BD0000}"/>
    <cellStyle name="20% - Accent1 6 2 5 8 3" xfId="48688" xr:uid="{00000000-0005-0000-0000-000078BD0000}"/>
    <cellStyle name="20% - Accent1 6 2 5 9" xfId="48689" xr:uid="{00000000-0005-0000-0000-000079BD0000}"/>
    <cellStyle name="20% - Accent1 6 2 5 9 2" xfId="48690" xr:uid="{00000000-0005-0000-0000-00007ABD0000}"/>
    <cellStyle name="20% - Accent1 6 2 6" xfId="48691" xr:uid="{00000000-0005-0000-0000-00007BBD0000}"/>
    <cellStyle name="20% - Accent1 6 2 6 2" xfId="48692" xr:uid="{00000000-0005-0000-0000-00007CBD0000}"/>
    <cellStyle name="20% - Accent1 6 2 6 2 2" xfId="48693" xr:uid="{00000000-0005-0000-0000-00007DBD0000}"/>
    <cellStyle name="20% - Accent1 6 2 6 2 2 2" xfId="48694" xr:uid="{00000000-0005-0000-0000-00007EBD0000}"/>
    <cellStyle name="20% - Accent1 6 2 6 2 2 2 2" xfId="48695" xr:uid="{00000000-0005-0000-0000-00007FBD0000}"/>
    <cellStyle name="20% - Accent1 6 2 6 2 2 3" xfId="48696" xr:uid="{00000000-0005-0000-0000-000080BD0000}"/>
    <cellStyle name="20% - Accent1 6 2 6 2 3" xfId="48697" xr:uid="{00000000-0005-0000-0000-000081BD0000}"/>
    <cellStyle name="20% - Accent1 6 2 6 2 3 2" xfId="48698" xr:uid="{00000000-0005-0000-0000-000082BD0000}"/>
    <cellStyle name="20% - Accent1 6 2 6 2 4" xfId="48699" xr:uid="{00000000-0005-0000-0000-000083BD0000}"/>
    <cellStyle name="20% - Accent1 6 2 6 3" xfId="48700" xr:uid="{00000000-0005-0000-0000-000084BD0000}"/>
    <cellStyle name="20% - Accent1 6 2 6 3 2" xfId="48701" xr:uid="{00000000-0005-0000-0000-000085BD0000}"/>
    <cellStyle name="20% - Accent1 6 2 6 3 2 2" xfId="48702" xr:uid="{00000000-0005-0000-0000-000086BD0000}"/>
    <cellStyle name="20% - Accent1 6 2 6 3 2 2 2" xfId="48703" xr:uid="{00000000-0005-0000-0000-000087BD0000}"/>
    <cellStyle name="20% - Accent1 6 2 6 3 2 3" xfId="48704" xr:uid="{00000000-0005-0000-0000-000088BD0000}"/>
    <cellStyle name="20% - Accent1 6 2 6 3 3" xfId="48705" xr:uid="{00000000-0005-0000-0000-000089BD0000}"/>
    <cellStyle name="20% - Accent1 6 2 6 3 3 2" xfId="48706" xr:uid="{00000000-0005-0000-0000-00008ABD0000}"/>
    <cellStyle name="20% - Accent1 6 2 6 3 4" xfId="48707" xr:uid="{00000000-0005-0000-0000-00008BBD0000}"/>
    <cellStyle name="20% - Accent1 6 2 6 4" xfId="48708" xr:uid="{00000000-0005-0000-0000-00008CBD0000}"/>
    <cellStyle name="20% - Accent1 6 2 6 4 2" xfId="48709" xr:uid="{00000000-0005-0000-0000-00008DBD0000}"/>
    <cellStyle name="20% - Accent1 6 2 6 4 2 2" xfId="48710" xr:uid="{00000000-0005-0000-0000-00008EBD0000}"/>
    <cellStyle name="20% - Accent1 6 2 6 4 2 2 2" xfId="48711" xr:uid="{00000000-0005-0000-0000-00008FBD0000}"/>
    <cellStyle name="20% - Accent1 6 2 6 4 2 3" xfId="48712" xr:uid="{00000000-0005-0000-0000-000090BD0000}"/>
    <cellStyle name="20% - Accent1 6 2 6 4 3" xfId="48713" xr:uid="{00000000-0005-0000-0000-000091BD0000}"/>
    <cellStyle name="20% - Accent1 6 2 6 4 3 2" xfId="48714" xr:uid="{00000000-0005-0000-0000-000092BD0000}"/>
    <cellStyle name="20% - Accent1 6 2 6 4 4" xfId="48715" xr:uid="{00000000-0005-0000-0000-000093BD0000}"/>
    <cellStyle name="20% - Accent1 6 2 6 5" xfId="48716" xr:uid="{00000000-0005-0000-0000-000094BD0000}"/>
    <cellStyle name="20% - Accent1 6 2 6 5 2" xfId="48717" xr:uid="{00000000-0005-0000-0000-000095BD0000}"/>
    <cellStyle name="20% - Accent1 6 2 6 5 2 2" xfId="48718" xr:uid="{00000000-0005-0000-0000-000096BD0000}"/>
    <cellStyle name="20% - Accent1 6 2 6 5 3" xfId="48719" xr:uid="{00000000-0005-0000-0000-000097BD0000}"/>
    <cellStyle name="20% - Accent1 6 2 6 6" xfId="48720" xr:uid="{00000000-0005-0000-0000-000098BD0000}"/>
    <cellStyle name="20% - Accent1 6 2 6 6 2" xfId="48721" xr:uid="{00000000-0005-0000-0000-000099BD0000}"/>
    <cellStyle name="20% - Accent1 6 2 6 6 2 2" xfId="48722" xr:uid="{00000000-0005-0000-0000-00009ABD0000}"/>
    <cellStyle name="20% - Accent1 6 2 6 6 3" xfId="48723" xr:uid="{00000000-0005-0000-0000-00009BBD0000}"/>
    <cellStyle name="20% - Accent1 6 2 6 7" xfId="48724" xr:uid="{00000000-0005-0000-0000-00009CBD0000}"/>
    <cellStyle name="20% - Accent1 6 2 6 7 2" xfId="48725" xr:uid="{00000000-0005-0000-0000-00009DBD0000}"/>
    <cellStyle name="20% - Accent1 6 2 6 8" xfId="48726" xr:uid="{00000000-0005-0000-0000-00009EBD0000}"/>
    <cellStyle name="20% - Accent1 6 2 6 8 2" xfId="48727" xr:uid="{00000000-0005-0000-0000-00009FBD0000}"/>
    <cellStyle name="20% - Accent1 6 2 6 9" xfId="48728" xr:uid="{00000000-0005-0000-0000-0000A0BD0000}"/>
    <cellStyle name="20% - Accent1 6 2 7" xfId="48729" xr:uid="{00000000-0005-0000-0000-0000A1BD0000}"/>
    <cellStyle name="20% - Accent1 6 2 7 2" xfId="48730" xr:uid="{00000000-0005-0000-0000-0000A2BD0000}"/>
    <cellStyle name="20% - Accent1 6 2 7 2 2" xfId="48731" xr:uid="{00000000-0005-0000-0000-0000A3BD0000}"/>
    <cellStyle name="20% - Accent1 6 2 7 2 2 2" xfId="48732" xr:uid="{00000000-0005-0000-0000-0000A4BD0000}"/>
    <cellStyle name="20% - Accent1 6 2 7 2 2 2 2" xfId="48733" xr:uid="{00000000-0005-0000-0000-0000A5BD0000}"/>
    <cellStyle name="20% - Accent1 6 2 7 2 2 3" xfId="48734" xr:uid="{00000000-0005-0000-0000-0000A6BD0000}"/>
    <cellStyle name="20% - Accent1 6 2 7 2 3" xfId="48735" xr:uid="{00000000-0005-0000-0000-0000A7BD0000}"/>
    <cellStyle name="20% - Accent1 6 2 7 2 3 2" xfId="48736" xr:uid="{00000000-0005-0000-0000-0000A8BD0000}"/>
    <cellStyle name="20% - Accent1 6 2 7 2 4" xfId="48737" xr:uid="{00000000-0005-0000-0000-0000A9BD0000}"/>
    <cellStyle name="20% - Accent1 6 2 7 3" xfId="48738" xr:uid="{00000000-0005-0000-0000-0000AABD0000}"/>
    <cellStyle name="20% - Accent1 6 2 7 3 2" xfId="48739" xr:uid="{00000000-0005-0000-0000-0000ABBD0000}"/>
    <cellStyle name="20% - Accent1 6 2 7 3 2 2" xfId="48740" xr:uid="{00000000-0005-0000-0000-0000ACBD0000}"/>
    <cellStyle name="20% - Accent1 6 2 7 3 2 2 2" xfId="48741" xr:uid="{00000000-0005-0000-0000-0000ADBD0000}"/>
    <cellStyle name="20% - Accent1 6 2 7 3 2 3" xfId="48742" xr:uid="{00000000-0005-0000-0000-0000AEBD0000}"/>
    <cellStyle name="20% - Accent1 6 2 7 3 3" xfId="48743" xr:uid="{00000000-0005-0000-0000-0000AFBD0000}"/>
    <cellStyle name="20% - Accent1 6 2 7 3 3 2" xfId="48744" xr:uid="{00000000-0005-0000-0000-0000B0BD0000}"/>
    <cellStyle name="20% - Accent1 6 2 7 3 4" xfId="48745" xr:uid="{00000000-0005-0000-0000-0000B1BD0000}"/>
    <cellStyle name="20% - Accent1 6 2 7 4" xfId="48746" xr:uid="{00000000-0005-0000-0000-0000B2BD0000}"/>
    <cellStyle name="20% - Accent1 6 2 7 4 2" xfId="48747" xr:uid="{00000000-0005-0000-0000-0000B3BD0000}"/>
    <cellStyle name="20% - Accent1 6 2 7 4 2 2" xfId="48748" xr:uid="{00000000-0005-0000-0000-0000B4BD0000}"/>
    <cellStyle name="20% - Accent1 6 2 7 4 2 2 2" xfId="48749" xr:uid="{00000000-0005-0000-0000-0000B5BD0000}"/>
    <cellStyle name="20% - Accent1 6 2 7 4 2 3" xfId="48750" xr:uid="{00000000-0005-0000-0000-0000B6BD0000}"/>
    <cellStyle name="20% - Accent1 6 2 7 4 3" xfId="48751" xr:uid="{00000000-0005-0000-0000-0000B7BD0000}"/>
    <cellStyle name="20% - Accent1 6 2 7 4 3 2" xfId="48752" xr:uid="{00000000-0005-0000-0000-0000B8BD0000}"/>
    <cellStyle name="20% - Accent1 6 2 7 4 4" xfId="48753" xr:uid="{00000000-0005-0000-0000-0000B9BD0000}"/>
    <cellStyle name="20% - Accent1 6 2 7 5" xfId="48754" xr:uid="{00000000-0005-0000-0000-0000BABD0000}"/>
    <cellStyle name="20% - Accent1 6 2 7 5 2" xfId="48755" xr:uid="{00000000-0005-0000-0000-0000BBBD0000}"/>
    <cellStyle name="20% - Accent1 6 2 7 5 2 2" xfId="48756" xr:uid="{00000000-0005-0000-0000-0000BCBD0000}"/>
    <cellStyle name="20% - Accent1 6 2 7 5 3" xfId="48757" xr:uid="{00000000-0005-0000-0000-0000BDBD0000}"/>
    <cellStyle name="20% - Accent1 6 2 7 6" xfId="48758" xr:uid="{00000000-0005-0000-0000-0000BEBD0000}"/>
    <cellStyle name="20% - Accent1 6 2 7 6 2" xfId="48759" xr:uid="{00000000-0005-0000-0000-0000BFBD0000}"/>
    <cellStyle name="20% - Accent1 6 2 7 6 2 2" xfId="48760" xr:uid="{00000000-0005-0000-0000-0000C0BD0000}"/>
    <cellStyle name="20% - Accent1 6 2 7 6 3" xfId="48761" xr:uid="{00000000-0005-0000-0000-0000C1BD0000}"/>
    <cellStyle name="20% - Accent1 6 2 7 7" xfId="48762" xr:uid="{00000000-0005-0000-0000-0000C2BD0000}"/>
    <cellStyle name="20% - Accent1 6 2 7 7 2" xfId="48763" xr:uid="{00000000-0005-0000-0000-0000C3BD0000}"/>
    <cellStyle name="20% - Accent1 6 2 7 8" xfId="48764" xr:uid="{00000000-0005-0000-0000-0000C4BD0000}"/>
    <cellStyle name="20% - Accent1 6 2 7 8 2" xfId="48765" xr:uid="{00000000-0005-0000-0000-0000C5BD0000}"/>
    <cellStyle name="20% - Accent1 6 2 7 9" xfId="48766" xr:uid="{00000000-0005-0000-0000-0000C6BD0000}"/>
    <cellStyle name="20% - Accent1 6 2 8" xfId="48767" xr:uid="{00000000-0005-0000-0000-0000C7BD0000}"/>
    <cellStyle name="20% - Accent1 6 2 8 2" xfId="48768" xr:uid="{00000000-0005-0000-0000-0000C8BD0000}"/>
    <cellStyle name="20% - Accent1 6 2 8 2 2" xfId="48769" xr:uid="{00000000-0005-0000-0000-0000C9BD0000}"/>
    <cellStyle name="20% - Accent1 6 2 8 2 2 2" xfId="48770" xr:uid="{00000000-0005-0000-0000-0000CABD0000}"/>
    <cellStyle name="20% - Accent1 6 2 8 2 3" xfId="48771" xr:uid="{00000000-0005-0000-0000-0000CBBD0000}"/>
    <cellStyle name="20% - Accent1 6 2 8 3" xfId="48772" xr:uid="{00000000-0005-0000-0000-0000CCBD0000}"/>
    <cellStyle name="20% - Accent1 6 2 8 3 2" xfId="48773" xr:uid="{00000000-0005-0000-0000-0000CDBD0000}"/>
    <cellStyle name="20% - Accent1 6 2 8 4" xfId="48774" xr:uid="{00000000-0005-0000-0000-0000CEBD0000}"/>
    <cellStyle name="20% - Accent1 6 2 9" xfId="48775" xr:uid="{00000000-0005-0000-0000-0000CFBD0000}"/>
    <cellStyle name="20% - Accent1 6 2 9 2" xfId="48776" xr:uid="{00000000-0005-0000-0000-0000D0BD0000}"/>
    <cellStyle name="20% - Accent1 6 2 9 2 2" xfId="48777" xr:uid="{00000000-0005-0000-0000-0000D1BD0000}"/>
    <cellStyle name="20% - Accent1 6 2 9 2 2 2" xfId="48778" xr:uid="{00000000-0005-0000-0000-0000D2BD0000}"/>
    <cellStyle name="20% - Accent1 6 2 9 2 3" xfId="48779" xr:uid="{00000000-0005-0000-0000-0000D3BD0000}"/>
    <cellStyle name="20% - Accent1 6 2 9 3" xfId="48780" xr:uid="{00000000-0005-0000-0000-0000D4BD0000}"/>
    <cellStyle name="20% - Accent1 6 2 9 3 2" xfId="48781" xr:uid="{00000000-0005-0000-0000-0000D5BD0000}"/>
    <cellStyle name="20% - Accent1 6 2 9 4" xfId="48782" xr:uid="{00000000-0005-0000-0000-0000D6BD0000}"/>
    <cellStyle name="20% - Accent1 6 3" xfId="48783" xr:uid="{00000000-0005-0000-0000-0000D7BD0000}"/>
    <cellStyle name="20% - Accent1 6 3 10" xfId="48784" xr:uid="{00000000-0005-0000-0000-0000D8BD0000}"/>
    <cellStyle name="20% - Accent1 6 3 10 2" xfId="48785" xr:uid="{00000000-0005-0000-0000-0000D9BD0000}"/>
    <cellStyle name="20% - Accent1 6 3 10 2 2" xfId="48786" xr:uid="{00000000-0005-0000-0000-0000DABD0000}"/>
    <cellStyle name="20% - Accent1 6 3 10 3" xfId="48787" xr:uid="{00000000-0005-0000-0000-0000DBBD0000}"/>
    <cellStyle name="20% - Accent1 6 3 11" xfId="48788" xr:uid="{00000000-0005-0000-0000-0000DCBD0000}"/>
    <cellStyle name="20% - Accent1 6 3 11 2" xfId="48789" xr:uid="{00000000-0005-0000-0000-0000DDBD0000}"/>
    <cellStyle name="20% - Accent1 6 3 11 2 2" xfId="48790" xr:uid="{00000000-0005-0000-0000-0000DEBD0000}"/>
    <cellStyle name="20% - Accent1 6 3 11 3" xfId="48791" xr:uid="{00000000-0005-0000-0000-0000DFBD0000}"/>
    <cellStyle name="20% - Accent1 6 3 12" xfId="48792" xr:uid="{00000000-0005-0000-0000-0000E0BD0000}"/>
    <cellStyle name="20% - Accent1 6 3 12 2" xfId="48793" xr:uid="{00000000-0005-0000-0000-0000E1BD0000}"/>
    <cellStyle name="20% - Accent1 6 3 13" xfId="48794" xr:uid="{00000000-0005-0000-0000-0000E2BD0000}"/>
    <cellStyle name="20% - Accent1 6 3 13 2" xfId="48795" xr:uid="{00000000-0005-0000-0000-0000E3BD0000}"/>
    <cellStyle name="20% - Accent1 6 3 14" xfId="48796" xr:uid="{00000000-0005-0000-0000-0000E4BD0000}"/>
    <cellStyle name="20% - Accent1 6 3 2" xfId="48797" xr:uid="{00000000-0005-0000-0000-0000E5BD0000}"/>
    <cellStyle name="20% - Accent1 6 3 2 10" xfId="48798" xr:uid="{00000000-0005-0000-0000-0000E6BD0000}"/>
    <cellStyle name="20% - Accent1 6 3 2 10 2" xfId="48799" xr:uid="{00000000-0005-0000-0000-0000E7BD0000}"/>
    <cellStyle name="20% - Accent1 6 3 2 11" xfId="48800" xr:uid="{00000000-0005-0000-0000-0000E8BD0000}"/>
    <cellStyle name="20% - Accent1 6 3 2 2" xfId="48801" xr:uid="{00000000-0005-0000-0000-0000E9BD0000}"/>
    <cellStyle name="20% - Accent1 6 3 2 2 2" xfId="48802" xr:uid="{00000000-0005-0000-0000-0000EABD0000}"/>
    <cellStyle name="20% - Accent1 6 3 2 2 2 2" xfId="48803" xr:uid="{00000000-0005-0000-0000-0000EBBD0000}"/>
    <cellStyle name="20% - Accent1 6 3 2 2 2 2 2" xfId="48804" xr:uid="{00000000-0005-0000-0000-0000ECBD0000}"/>
    <cellStyle name="20% - Accent1 6 3 2 2 2 2 2 2" xfId="48805" xr:uid="{00000000-0005-0000-0000-0000EDBD0000}"/>
    <cellStyle name="20% - Accent1 6 3 2 2 2 2 3" xfId="48806" xr:uid="{00000000-0005-0000-0000-0000EEBD0000}"/>
    <cellStyle name="20% - Accent1 6 3 2 2 2 3" xfId="48807" xr:uid="{00000000-0005-0000-0000-0000EFBD0000}"/>
    <cellStyle name="20% - Accent1 6 3 2 2 2 3 2" xfId="48808" xr:uid="{00000000-0005-0000-0000-0000F0BD0000}"/>
    <cellStyle name="20% - Accent1 6 3 2 2 2 4" xfId="48809" xr:uid="{00000000-0005-0000-0000-0000F1BD0000}"/>
    <cellStyle name="20% - Accent1 6 3 2 2 3" xfId="48810" xr:uid="{00000000-0005-0000-0000-0000F2BD0000}"/>
    <cellStyle name="20% - Accent1 6 3 2 2 3 2" xfId="48811" xr:uid="{00000000-0005-0000-0000-0000F3BD0000}"/>
    <cellStyle name="20% - Accent1 6 3 2 2 3 2 2" xfId="48812" xr:uid="{00000000-0005-0000-0000-0000F4BD0000}"/>
    <cellStyle name="20% - Accent1 6 3 2 2 3 2 2 2" xfId="48813" xr:uid="{00000000-0005-0000-0000-0000F5BD0000}"/>
    <cellStyle name="20% - Accent1 6 3 2 2 3 2 3" xfId="48814" xr:uid="{00000000-0005-0000-0000-0000F6BD0000}"/>
    <cellStyle name="20% - Accent1 6 3 2 2 3 3" xfId="48815" xr:uid="{00000000-0005-0000-0000-0000F7BD0000}"/>
    <cellStyle name="20% - Accent1 6 3 2 2 3 3 2" xfId="48816" xr:uid="{00000000-0005-0000-0000-0000F8BD0000}"/>
    <cellStyle name="20% - Accent1 6 3 2 2 3 4" xfId="48817" xr:uid="{00000000-0005-0000-0000-0000F9BD0000}"/>
    <cellStyle name="20% - Accent1 6 3 2 2 4" xfId="48818" xr:uid="{00000000-0005-0000-0000-0000FABD0000}"/>
    <cellStyle name="20% - Accent1 6 3 2 2 4 2" xfId="48819" xr:uid="{00000000-0005-0000-0000-0000FBBD0000}"/>
    <cellStyle name="20% - Accent1 6 3 2 2 4 2 2" xfId="48820" xr:uid="{00000000-0005-0000-0000-0000FCBD0000}"/>
    <cellStyle name="20% - Accent1 6 3 2 2 4 2 2 2" xfId="48821" xr:uid="{00000000-0005-0000-0000-0000FDBD0000}"/>
    <cellStyle name="20% - Accent1 6 3 2 2 4 2 3" xfId="48822" xr:uid="{00000000-0005-0000-0000-0000FEBD0000}"/>
    <cellStyle name="20% - Accent1 6 3 2 2 4 3" xfId="48823" xr:uid="{00000000-0005-0000-0000-0000FFBD0000}"/>
    <cellStyle name="20% - Accent1 6 3 2 2 4 3 2" xfId="48824" xr:uid="{00000000-0005-0000-0000-000000BE0000}"/>
    <cellStyle name="20% - Accent1 6 3 2 2 4 4" xfId="48825" xr:uid="{00000000-0005-0000-0000-000001BE0000}"/>
    <cellStyle name="20% - Accent1 6 3 2 2 5" xfId="48826" xr:uid="{00000000-0005-0000-0000-000002BE0000}"/>
    <cellStyle name="20% - Accent1 6 3 2 2 5 2" xfId="48827" xr:uid="{00000000-0005-0000-0000-000003BE0000}"/>
    <cellStyle name="20% - Accent1 6 3 2 2 5 2 2" xfId="48828" xr:uid="{00000000-0005-0000-0000-000004BE0000}"/>
    <cellStyle name="20% - Accent1 6 3 2 2 5 3" xfId="48829" xr:uid="{00000000-0005-0000-0000-000005BE0000}"/>
    <cellStyle name="20% - Accent1 6 3 2 2 6" xfId="48830" xr:uid="{00000000-0005-0000-0000-000006BE0000}"/>
    <cellStyle name="20% - Accent1 6 3 2 2 6 2" xfId="48831" xr:uid="{00000000-0005-0000-0000-000007BE0000}"/>
    <cellStyle name="20% - Accent1 6 3 2 2 6 2 2" xfId="48832" xr:uid="{00000000-0005-0000-0000-000008BE0000}"/>
    <cellStyle name="20% - Accent1 6 3 2 2 6 3" xfId="48833" xr:uid="{00000000-0005-0000-0000-000009BE0000}"/>
    <cellStyle name="20% - Accent1 6 3 2 2 7" xfId="48834" xr:uid="{00000000-0005-0000-0000-00000ABE0000}"/>
    <cellStyle name="20% - Accent1 6 3 2 2 7 2" xfId="48835" xr:uid="{00000000-0005-0000-0000-00000BBE0000}"/>
    <cellStyle name="20% - Accent1 6 3 2 2 8" xfId="48836" xr:uid="{00000000-0005-0000-0000-00000CBE0000}"/>
    <cellStyle name="20% - Accent1 6 3 2 2 8 2" xfId="48837" xr:uid="{00000000-0005-0000-0000-00000DBE0000}"/>
    <cellStyle name="20% - Accent1 6 3 2 2 9" xfId="48838" xr:uid="{00000000-0005-0000-0000-00000EBE0000}"/>
    <cellStyle name="20% - Accent1 6 3 2 3" xfId="48839" xr:uid="{00000000-0005-0000-0000-00000FBE0000}"/>
    <cellStyle name="20% - Accent1 6 3 2 3 2" xfId="48840" xr:uid="{00000000-0005-0000-0000-000010BE0000}"/>
    <cellStyle name="20% - Accent1 6 3 2 3 2 2" xfId="48841" xr:uid="{00000000-0005-0000-0000-000011BE0000}"/>
    <cellStyle name="20% - Accent1 6 3 2 3 2 2 2" xfId="48842" xr:uid="{00000000-0005-0000-0000-000012BE0000}"/>
    <cellStyle name="20% - Accent1 6 3 2 3 2 2 2 2" xfId="48843" xr:uid="{00000000-0005-0000-0000-000013BE0000}"/>
    <cellStyle name="20% - Accent1 6 3 2 3 2 2 3" xfId="48844" xr:uid="{00000000-0005-0000-0000-000014BE0000}"/>
    <cellStyle name="20% - Accent1 6 3 2 3 2 3" xfId="48845" xr:uid="{00000000-0005-0000-0000-000015BE0000}"/>
    <cellStyle name="20% - Accent1 6 3 2 3 2 3 2" xfId="48846" xr:uid="{00000000-0005-0000-0000-000016BE0000}"/>
    <cellStyle name="20% - Accent1 6 3 2 3 2 4" xfId="48847" xr:uid="{00000000-0005-0000-0000-000017BE0000}"/>
    <cellStyle name="20% - Accent1 6 3 2 3 3" xfId="48848" xr:uid="{00000000-0005-0000-0000-000018BE0000}"/>
    <cellStyle name="20% - Accent1 6 3 2 3 3 2" xfId="48849" xr:uid="{00000000-0005-0000-0000-000019BE0000}"/>
    <cellStyle name="20% - Accent1 6 3 2 3 3 2 2" xfId="48850" xr:uid="{00000000-0005-0000-0000-00001ABE0000}"/>
    <cellStyle name="20% - Accent1 6 3 2 3 3 2 2 2" xfId="48851" xr:uid="{00000000-0005-0000-0000-00001BBE0000}"/>
    <cellStyle name="20% - Accent1 6 3 2 3 3 2 3" xfId="48852" xr:uid="{00000000-0005-0000-0000-00001CBE0000}"/>
    <cellStyle name="20% - Accent1 6 3 2 3 3 3" xfId="48853" xr:uid="{00000000-0005-0000-0000-00001DBE0000}"/>
    <cellStyle name="20% - Accent1 6 3 2 3 3 3 2" xfId="48854" xr:uid="{00000000-0005-0000-0000-00001EBE0000}"/>
    <cellStyle name="20% - Accent1 6 3 2 3 3 4" xfId="48855" xr:uid="{00000000-0005-0000-0000-00001FBE0000}"/>
    <cellStyle name="20% - Accent1 6 3 2 3 4" xfId="48856" xr:uid="{00000000-0005-0000-0000-000020BE0000}"/>
    <cellStyle name="20% - Accent1 6 3 2 3 4 2" xfId="48857" xr:uid="{00000000-0005-0000-0000-000021BE0000}"/>
    <cellStyle name="20% - Accent1 6 3 2 3 4 2 2" xfId="48858" xr:uid="{00000000-0005-0000-0000-000022BE0000}"/>
    <cellStyle name="20% - Accent1 6 3 2 3 4 2 2 2" xfId="48859" xr:uid="{00000000-0005-0000-0000-000023BE0000}"/>
    <cellStyle name="20% - Accent1 6 3 2 3 4 2 3" xfId="48860" xr:uid="{00000000-0005-0000-0000-000024BE0000}"/>
    <cellStyle name="20% - Accent1 6 3 2 3 4 3" xfId="48861" xr:uid="{00000000-0005-0000-0000-000025BE0000}"/>
    <cellStyle name="20% - Accent1 6 3 2 3 4 3 2" xfId="48862" xr:uid="{00000000-0005-0000-0000-000026BE0000}"/>
    <cellStyle name="20% - Accent1 6 3 2 3 4 4" xfId="48863" xr:uid="{00000000-0005-0000-0000-000027BE0000}"/>
    <cellStyle name="20% - Accent1 6 3 2 3 5" xfId="48864" xr:uid="{00000000-0005-0000-0000-000028BE0000}"/>
    <cellStyle name="20% - Accent1 6 3 2 3 5 2" xfId="48865" xr:uid="{00000000-0005-0000-0000-000029BE0000}"/>
    <cellStyle name="20% - Accent1 6 3 2 3 5 2 2" xfId="48866" xr:uid="{00000000-0005-0000-0000-00002ABE0000}"/>
    <cellStyle name="20% - Accent1 6 3 2 3 5 3" xfId="48867" xr:uid="{00000000-0005-0000-0000-00002BBE0000}"/>
    <cellStyle name="20% - Accent1 6 3 2 3 6" xfId="48868" xr:uid="{00000000-0005-0000-0000-00002CBE0000}"/>
    <cellStyle name="20% - Accent1 6 3 2 3 6 2" xfId="48869" xr:uid="{00000000-0005-0000-0000-00002DBE0000}"/>
    <cellStyle name="20% - Accent1 6 3 2 3 6 2 2" xfId="48870" xr:uid="{00000000-0005-0000-0000-00002EBE0000}"/>
    <cellStyle name="20% - Accent1 6 3 2 3 6 3" xfId="48871" xr:uid="{00000000-0005-0000-0000-00002FBE0000}"/>
    <cellStyle name="20% - Accent1 6 3 2 3 7" xfId="48872" xr:uid="{00000000-0005-0000-0000-000030BE0000}"/>
    <cellStyle name="20% - Accent1 6 3 2 3 7 2" xfId="48873" xr:uid="{00000000-0005-0000-0000-000031BE0000}"/>
    <cellStyle name="20% - Accent1 6 3 2 3 8" xfId="48874" xr:uid="{00000000-0005-0000-0000-000032BE0000}"/>
    <cellStyle name="20% - Accent1 6 3 2 3 8 2" xfId="48875" xr:uid="{00000000-0005-0000-0000-000033BE0000}"/>
    <cellStyle name="20% - Accent1 6 3 2 3 9" xfId="48876" xr:uid="{00000000-0005-0000-0000-000034BE0000}"/>
    <cellStyle name="20% - Accent1 6 3 2 4" xfId="48877" xr:uid="{00000000-0005-0000-0000-000035BE0000}"/>
    <cellStyle name="20% - Accent1 6 3 2 4 2" xfId="48878" xr:uid="{00000000-0005-0000-0000-000036BE0000}"/>
    <cellStyle name="20% - Accent1 6 3 2 4 2 2" xfId="48879" xr:uid="{00000000-0005-0000-0000-000037BE0000}"/>
    <cellStyle name="20% - Accent1 6 3 2 4 2 2 2" xfId="48880" xr:uid="{00000000-0005-0000-0000-000038BE0000}"/>
    <cellStyle name="20% - Accent1 6 3 2 4 2 3" xfId="48881" xr:uid="{00000000-0005-0000-0000-000039BE0000}"/>
    <cellStyle name="20% - Accent1 6 3 2 4 3" xfId="48882" xr:uid="{00000000-0005-0000-0000-00003ABE0000}"/>
    <cellStyle name="20% - Accent1 6 3 2 4 3 2" xfId="48883" xr:uid="{00000000-0005-0000-0000-00003BBE0000}"/>
    <cellStyle name="20% - Accent1 6 3 2 4 4" xfId="48884" xr:uid="{00000000-0005-0000-0000-00003CBE0000}"/>
    <cellStyle name="20% - Accent1 6 3 2 5" xfId="48885" xr:uid="{00000000-0005-0000-0000-00003DBE0000}"/>
    <cellStyle name="20% - Accent1 6 3 2 5 2" xfId="48886" xr:uid="{00000000-0005-0000-0000-00003EBE0000}"/>
    <cellStyle name="20% - Accent1 6 3 2 5 2 2" xfId="48887" xr:uid="{00000000-0005-0000-0000-00003FBE0000}"/>
    <cellStyle name="20% - Accent1 6 3 2 5 2 2 2" xfId="48888" xr:uid="{00000000-0005-0000-0000-000040BE0000}"/>
    <cellStyle name="20% - Accent1 6 3 2 5 2 3" xfId="48889" xr:uid="{00000000-0005-0000-0000-000041BE0000}"/>
    <cellStyle name="20% - Accent1 6 3 2 5 3" xfId="48890" xr:uid="{00000000-0005-0000-0000-000042BE0000}"/>
    <cellStyle name="20% - Accent1 6 3 2 5 3 2" xfId="48891" xr:uid="{00000000-0005-0000-0000-000043BE0000}"/>
    <cellStyle name="20% - Accent1 6 3 2 5 4" xfId="48892" xr:uid="{00000000-0005-0000-0000-000044BE0000}"/>
    <cellStyle name="20% - Accent1 6 3 2 6" xfId="48893" xr:uid="{00000000-0005-0000-0000-000045BE0000}"/>
    <cellStyle name="20% - Accent1 6 3 2 6 2" xfId="48894" xr:uid="{00000000-0005-0000-0000-000046BE0000}"/>
    <cellStyle name="20% - Accent1 6 3 2 6 2 2" xfId="48895" xr:uid="{00000000-0005-0000-0000-000047BE0000}"/>
    <cellStyle name="20% - Accent1 6 3 2 6 2 2 2" xfId="48896" xr:uid="{00000000-0005-0000-0000-000048BE0000}"/>
    <cellStyle name="20% - Accent1 6 3 2 6 2 3" xfId="48897" xr:uid="{00000000-0005-0000-0000-000049BE0000}"/>
    <cellStyle name="20% - Accent1 6 3 2 6 3" xfId="48898" xr:uid="{00000000-0005-0000-0000-00004ABE0000}"/>
    <cellStyle name="20% - Accent1 6 3 2 6 3 2" xfId="48899" xr:uid="{00000000-0005-0000-0000-00004BBE0000}"/>
    <cellStyle name="20% - Accent1 6 3 2 6 4" xfId="48900" xr:uid="{00000000-0005-0000-0000-00004CBE0000}"/>
    <cellStyle name="20% - Accent1 6 3 2 7" xfId="48901" xr:uid="{00000000-0005-0000-0000-00004DBE0000}"/>
    <cellStyle name="20% - Accent1 6 3 2 7 2" xfId="48902" xr:uid="{00000000-0005-0000-0000-00004EBE0000}"/>
    <cellStyle name="20% - Accent1 6 3 2 7 2 2" xfId="48903" xr:uid="{00000000-0005-0000-0000-00004FBE0000}"/>
    <cellStyle name="20% - Accent1 6 3 2 7 3" xfId="48904" xr:uid="{00000000-0005-0000-0000-000050BE0000}"/>
    <cellStyle name="20% - Accent1 6 3 2 8" xfId="48905" xr:uid="{00000000-0005-0000-0000-000051BE0000}"/>
    <cellStyle name="20% - Accent1 6 3 2 8 2" xfId="48906" xr:uid="{00000000-0005-0000-0000-000052BE0000}"/>
    <cellStyle name="20% - Accent1 6 3 2 8 2 2" xfId="48907" xr:uid="{00000000-0005-0000-0000-000053BE0000}"/>
    <cellStyle name="20% - Accent1 6 3 2 8 3" xfId="48908" xr:uid="{00000000-0005-0000-0000-000054BE0000}"/>
    <cellStyle name="20% - Accent1 6 3 2 9" xfId="48909" xr:uid="{00000000-0005-0000-0000-000055BE0000}"/>
    <cellStyle name="20% - Accent1 6 3 2 9 2" xfId="48910" xr:uid="{00000000-0005-0000-0000-000056BE0000}"/>
    <cellStyle name="20% - Accent1 6 3 3" xfId="48911" xr:uid="{00000000-0005-0000-0000-000057BE0000}"/>
    <cellStyle name="20% - Accent1 6 3 3 10" xfId="48912" xr:uid="{00000000-0005-0000-0000-000058BE0000}"/>
    <cellStyle name="20% - Accent1 6 3 3 10 2" xfId="48913" xr:uid="{00000000-0005-0000-0000-000059BE0000}"/>
    <cellStyle name="20% - Accent1 6 3 3 11" xfId="48914" xr:uid="{00000000-0005-0000-0000-00005ABE0000}"/>
    <cellStyle name="20% - Accent1 6 3 3 2" xfId="48915" xr:uid="{00000000-0005-0000-0000-00005BBE0000}"/>
    <cellStyle name="20% - Accent1 6 3 3 2 2" xfId="48916" xr:uid="{00000000-0005-0000-0000-00005CBE0000}"/>
    <cellStyle name="20% - Accent1 6 3 3 2 2 2" xfId="48917" xr:uid="{00000000-0005-0000-0000-00005DBE0000}"/>
    <cellStyle name="20% - Accent1 6 3 3 2 2 2 2" xfId="48918" xr:uid="{00000000-0005-0000-0000-00005EBE0000}"/>
    <cellStyle name="20% - Accent1 6 3 3 2 2 2 2 2" xfId="48919" xr:uid="{00000000-0005-0000-0000-00005FBE0000}"/>
    <cellStyle name="20% - Accent1 6 3 3 2 2 2 3" xfId="48920" xr:uid="{00000000-0005-0000-0000-000060BE0000}"/>
    <cellStyle name="20% - Accent1 6 3 3 2 2 3" xfId="48921" xr:uid="{00000000-0005-0000-0000-000061BE0000}"/>
    <cellStyle name="20% - Accent1 6 3 3 2 2 3 2" xfId="48922" xr:uid="{00000000-0005-0000-0000-000062BE0000}"/>
    <cellStyle name="20% - Accent1 6 3 3 2 2 4" xfId="48923" xr:uid="{00000000-0005-0000-0000-000063BE0000}"/>
    <cellStyle name="20% - Accent1 6 3 3 2 3" xfId="48924" xr:uid="{00000000-0005-0000-0000-000064BE0000}"/>
    <cellStyle name="20% - Accent1 6 3 3 2 3 2" xfId="48925" xr:uid="{00000000-0005-0000-0000-000065BE0000}"/>
    <cellStyle name="20% - Accent1 6 3 3 2 3 2 2" xfId="48926" xr:uid="{00000000-0005-0000-0000-000066BE0000}"/>
    <cellStyle name="20% - Accent1 6 3 3 2 3 2 2 2" xfId="48927" xr:uid="{00000000-0005-0000-0000-000067BE0000}"/>
    <cellStyle name="20% - Accent1 6 3 3 2 3 2 3" xfId="48928" xr:uid="{00000000-0005-0000-0000-000068BE0000}"/>
    <cellStyle name="20% - Accent1 6 3 3 2 3 3" xfId="48929" xr:uid="{00000000-0005-0000-0000-000069BE0000}"/>
    <cellStyle name="20% - Accent1 6 3 3 2 3 3 2" xfId="48930" xr:uid="{00000000-0005-0000-0000-00006ABE0000}"/>
    <cellStyle name="20% - Accent1 6 3 3 2 3 4" xfId="48931" xr:uid="{00000000-0005-0000-0000-00006BBE0000}"/>
    <cellStyle name="20% - Accent1 6 3 3 2 4" xfId="48932" xr:uid="{00000000-0005-0000-0000-00006CBE0000}"/>
    <cellStyle name="20% - Accent1 6 3 3 2 4 2" xfId="48933" xr:uid="{00000000-0005-0000-0000-00006DBE0000}"/>
    <cellStyle name="20% - Accent1 6 3 3 2 4 2 2" xfId="48934" xr:uid="{00000000-0005-0000-0000-00006EBE0000}"/>
    <cellStyle name="20% - Accent1 6 3 3 2 4 2 2 2" xfId="48935" xr:uid="{00000000-0005-0000-0000-00006FBE0000}"/>
    <cellStyle name="20% - Accent1 6 3 3 2 4 2 3" xfId="48936" xr:uid="{00000000-0005-0000-0000-000070BE0000}"/>
    <cellStyle name="20% - Accent1 6 3 3 2 4 3" xfId="48937" xr:uid="{00000000-0005-0000-0000-000071BE0000}"/>
    <cellStyle name="20% - Accent1 6 3 3 2 4 3 2" xfId="48938" xr:uid="{00000000-0005-0000-0000-000072BE0000}"/>
    <cellStyle name="20% - Accent1 6 3 3 2 4 4" xfId="48939" xr:uid="{00000000-0005-0000-0000-000073BE0000}"/>
    <cellStyle name="20% - Accent1 6 3 3 2 5" xfId="48940" xr:uid="{00000000-0005-0000-0000-000074BE0000}"/>
    <cellStyle name="20% - Accent1 6 3 3 2 5 2" xfId="48941" xr:uid="{00000000-0005-0000-0000-000075BE0000}"/>
    <cellStyle name="20% - Accent1 6 3 3 2 5 2 2" xfId="48942" xr:uid="{00000000-0005-0000-0000-000076BE0000}"/>
    <cellStyle name="20% - Accent1 6 3 3 2 5 3" xfId="48943" xr:uid="{00000000-0005-0000-0000-000077BE0000}"/>
    <cellStyle name="20% - Accent1 6 3 3 2 6" xfId="48944" xr:uid="{00000000-0005-0000-0000-000078BE0000}"/>
    <cellStyle name="20% - Accent1 6 3 3 2 6 2" xfId="48945" xr:uid="{00000000-0005-0000-0000-000079BE0000}"/>
    <cellStyle name="20% - Accent1 6 3 3 2 6 2 2" xfId="48946" xr:uid="{00000000-0005-0000-0000-00007ABE0000}"/>
    <cellStyle name="20% - Accent1 6 3 3 2 6 3" xfId="48947" xr:uid="{00000000-0005-0000-0000-00007BBE0000}"/>
    <cellStyle name="20% - Accent1 6 3 3 2 7" xfId="48948" xr:uid="{00000000-0005-0000-0000-00007CBE0000}"/>
    <cellStyle name="20% - Accent1 6 3 3 2 7 2" xfId="48949" xr:uid="{00000000-0005-0000-0000-00007DBE0000}"/>
    <cellStyle name="20% - Accent1 6 3 3 2 8" xfId="48950" xr:uid="{00000000-0005-0000-0000-00007EBE0000}"/>
    <cellStyle name="20% - Accent1 6 3 3 2 8 2" xfId="48951" xr:uid="{00000000-0005-0000-0000-00007FBE0000}"/>
    <cellStyle name="20% - Accent1 6 3 3 2 9" xfId="48952" xr:uid="{00000000-0005-0000-0000-000080BE0000}"/>
    <cellStyle name="20% - Accent1 6 3 3 3" xfId="48953" xr:uid="{00000000-0005-0000-0000-000081BE0000}"/>
    <cellStyle name="20% - Accent1 6 3 3 3 2" xfId="48954" xr:uid="{00000000-0005-0000-0000-000082BE0000}"/>
    <cellStyle name="20% - Accent1 6 3 3 3 2 2" xfId="48955" xr:uid="{00000000-0005-0000-0000-000083BE0000}"/>
    <cellStyle name="20% - Accent1 6 3 3 3 2 2 2" xfId="48956" xr:uid="{00000000-0005-0000-0000-000084BE0000}"/>
    <cellStyle name="20% - Accent1 6 3 3 3 2 2 2 2" xfId="48957" xr:uid="{00000000-0005-0000-0000-000085BE0000}"/>
    <cellStyle name="20% - Accent1 6 3 3 3 2 2 3" xfId="48958" xr:uid="{00000000-0005-0000-0000-000086BE0000}"/>
    <cellStyle name="20% - Accent1 6 3 3 3 2 3" xfId="48959" xr:uid="{00000000-0005-0000-0000-000087BE0000}"/>
    <cellStyle name="20% - Accent1 6 3 3 3 2 3 2" xfId="48960" xr:uid="{00000000-0005-0000-0000-000088BE0000}"/>
    <cellStyle name="20% - Accent1 6 3 3 3 2 4" xfId="48961" xr:uid="{00000000-0005-0000-0000-000089BE0000}"/>
    <cellStyle name="20% - Accent1 6 3 3 3 3" xfId="48962" xr:uid="{00000000-0005-0000-0000-00008ABE0000}"/>
    <cellStyle name="20% - Accent1 6 3 3 3 3 2" xfId="48963" xr:uid="{00000000-0005-0000-0000-00008BBE0000}"/>
    <cellStyle name="20% - Accent1 6 3 3 3 3 2 2" xfId="48964" xr:uid="{00000000-0005-0000-0000-00008CBE0000}"/>
    <cellStyle name="20% - Accent1 6 3 3 3 3 2 2 2" xfId="48965" xr:uid="{00000000-0005-0000-0000-00008DBE0000}"/>
    <cellStyle name="20% - Accent1 6 3 3 3 3 2 3" xfId="48966" xr:uid="{00000000-0005-0000-0000-00008EBE0000}"/>
    <cellStyle name="20% - Accent1 6 3 3 3 3 3" xfId="48967" xr:uid="{00000000-0005-0000-0000-00008FBE0000}"/>
    <cellStyle name="20% - Accent1 6 3 3 3 3 3 2" xfId="48968" xr:uid="{00000000-0005-0000-0000-000090BE0000}"/>
    <cellStyle name="20% - Accent1 6 3 3 3 3 4" xfId="48969" xr:uid="{00000000-0005-0000-0000-000091BE0000}"/>
    <cellStyle name="20% - Accent1 6 3 3 3 4" xfId="48970" xr:uid="{00000000-0005-0000-0000-000092BE0000}"/>
    <cellStyle name="20% - Accent1 6 3 3 3 4 2" xfId="48971" xr:uid="{00000000-0005-0000-0000-000093BE0000}"/>
    <cellStyle name="20% - Accent1 6 3 3 3 4 2 2" xfId="48972" xr:uid="{00000000-0005-0000-0000-000094BE0000}"/>
    <cellStyle name="20% - Accent1 6 3 3 3 4 2 2 2" xfId="48973" xr:uid="{00000000-0005-0000-0000-000095BE0000}"/>
    <cellStyle name="20% - Accent1 6 3 3 3 4 2 3" xfId="48974" xr:uid="{00000000-0005-0000-0000-000096BE0000}"/>
    <cellStyle name="20% - Accent1 6 3 3 3 4 3" xfId="48975" xr:uid="{00000000-0005-0000-0000-000097BE0000}"/>
    <cellStyle name="20% - Accent1 6 3 3 3 4 3 2" xfId="48976" xr:uid="{00000000-0005-0000-0000-000098BE0000}"/>
    <cellStyle name="20% - Accent1 6 3 3 3 4 4" xfId="48977" xr:uid="{00000000-0005-0000-0000-000099BE0000}"/>
    <cellStyle name="20% - Accent1 6 3 3 3 5" xfId="48978" xr:uid="{00000000-0005-0000-0000-00009ABE0000}"/>
    <cellStyle name="20% - Accent1 6 3 3 3 5 2" xfId="48979" xr:uid="{00000000-0005-0000-0000-00009BBE0000}"/>
    <cellStyle name="20% - Accent1 6 3 3 3 5 2 2" xfId="48980" xr:uid="{00000000-0005-0000-0000-00009CBE0000}"/>
    <cellStyle name="20% - Accent1 6 3 3 3 5 3" xfId="48981" xr:uid="{00000000-0005-0000-0000-00009DBE0000}"/>
    <cellStyle name="20% - Accent1 6 3 3 3 6" xfId="48982" xr:uid="{00000000-0005-0000-0000-00009EBE0000}"/>
    <cellStyle name="20% - Accent1 6 3 3 3 6 2" xfId="48983" xr:uid="{00000000-0005-0000-0000-00009FBE0000}"/>
    <cellStyle name="20% - Accent1 6 3 3 3 6 2 2" xfId="48984" xr:uid="{00000000-0005-0000-0000-0000A0BE0000}"/>
    <cellStyle name="20% - Accent1 6 3 3 3 6 3" xfId="48985" xr:uid="{00000000-0005-0000-0000-0000A1BE0000}"/>
    <cellStyle name="20% - Accent1 6 3 3 3 7" xfId="48986" xr:uid="{00000000-0005-0000-0000-0000A2BE0000}"/>
    <cellStyle name="20% - Accent1 6 3 3 3 7 2" xfId="48987" xr:uid="{00000000-0005-0000-0000-0000A3BE0000}"/>
    <cellStyle name="20% - Accent1 6 3 3 3 8" xfId="48988" xr:uid="{00000000-0005-0000-0000-0000A4BE0000}"/>
    <cellStyle name="20% - Accent1 6 3 3 3 8 2" xfId="48989" xr:uid="{00000000-0005-0000-0000-0000A5BE0000}"/>
    <cellStyle name="20% - Accent1 6 3 3 3 9" xfId="48990" xr:uid="{00000000-0005-0000-0000-0000A6BE0000}"/>
    <cellStyle name="20% - Accent1 6 3 3 4" xfId="48991" xr:uid="{00000000-0005-0000-0000-0000A7BE0000}"/>
    <cellStyle name="20% - Accent1 6 3 3 4 2" xfId="48992" xr:uid="{00000000-0005-0000-0000-0000A8BE0000}"/>
    <cellStyle name="20% - Accent1 6 3 3 4 2 2" xfId="48993" xr:uid="{00000000-0005-0000-0000-0000A9BE0000}"/>
    <cellStyle name="20% - Accent1 6 3 3 4 2 2 2" xfId="48994" xr:uid="{00000000-0005-0000-0000-0000AABE0000}"/>
    <cellStyle name="20% - Accent1 6 3 3 4 2 3" xfId="48995" xr:uid="{00000000-0005-0000-0000-0000ABBE0000}"/>
    <cellStyle name="20% - Accent1 6 3 3 4 3" xfId="48996" xr:uid="{00000000-0005-0000-0000-0000ACBE0000}"/>
    <cellStyle name="20% - Accent1 6 3 3 4 3 2" xfId="48997" xr:uid="{00000000-0005-0000-0000-0000ADBE0000}"/>
    <cellStyle name="20% - Accent1 6 3 3 4 4" xfId="48998" xr:uid="{00000000-0005-0000-0000-0000AEBE0000}"/>
    <cellStyle name="20% - Accent1 6 3 3 5" xfId="48999" xr:uid="{00000000-0005-0000-0000-0000AFBE0000}"/>
    <cellStyle name="20% - Accent1 6 3 3 5 2" xfId="49000" xr:uid="{00000000-0005-0000-0000-0000B0BE0000}"/>
    <cellStyle name="20% - Accent1 6 3 3 5 2 2" xfId="49001" xr:uid="{00000000-0005-0000-0000-0000B1BE0000}"/>
    <cellStyle name="20% - Accent1 6 3 3 5 2 2 2" xfId="49002" xr:uid="{00000000-0005-0000-0000-0000B2BE0000}"/>
    <cellStyle name="20% - Accent1 6 3 3 5 2 3" xfId="49003" xr:uid="{00000000-0005-0000-0000-0000B3BE0000}"/>
    <cellStyle name="20% - Accent1 6 3 3 5 3" xfId="49004" xr:uid="{00000000-0005-0000-0000-0000B4BE0000}"/>
    <cellStyle name="20% - Accent1 6 3 3 5 3 2" xfId="49005" xr:uid="{00000000-0005-0000-0000-0000B5BE0000}"/>
    <cellStyle name="20% - Accent1 6 3 3 5 4" xfId="49006" xr:uid="{00000000-0005-0000-0000-0000B6BE0000}"/>
    <cellStyle name="20% - Accent1 6 3 3 6" xfId="49007" xr:uid="{00000000-0005-0000-0000-0000B7BE0000}"/>
    <cellStyle name="20% - Accent1 6 3 3 6 2" xfId="49008" xr:uid="{00000000-0005-0000-0000-0000B8BE0000}"/>
    <cellStyle name="20% - Accent1 6 3 3 6 2 2" xfId="49009" xr:uid="{00000000-0005-0000-0000-0000B9BE0000}"/>
    <cellStyle name="20% - Accent1 6 3 3 6 2 2 2" xfId="49010" xr:uid="{00000000-0005-0000-0000-0000BABE0000}"/>
    <cellStyle name="20% - Accent1 6 3 3 6 2 3" xfId="49011" xr:uid="{00000000-0005-0000-0000-0000BBBE0000}"/>
    <cellStyle name="20% - Accent1 6 3 3 6 3" xfId="49012" xr:uid="{00000000-0005-0000-0000-0000BCBE0000}"/>
    <cellStyle name="20% - Accent1 6 3 3 6 3 2" xfId="49013" xr:uid="{00000000-0005-0000-0000-0000BDBE0000}"/>
    <cellStyle name="20% - Accent1 6 3 3 6 4" xfId="49014" xr:uid="{00000000-0005-0000-0000-0000BEBE0000}"/>
    <cellStyle name="20% - Accent1 6 3 3 7" xfId="49015" xr:uid="{00000000-0005-0000-0000-0000BFBE0000}"/>
    <cellStyle name="20% - Accent1 6 3 3 7 2" xfId="49016" xr:uid="{00000000-0005-0000-0000-0000C0BE0000}"/>
    <cellStyle name="20% - Accent1 6 3 3 7 2 2" xfId="49017" xr:uid="{00000000-0005-0000-0000-0000C1BE0000}"/>
    <cellStyle name="20% - Accent1 6 3 3 7 3" xfId="49018" xr:uid="{00000000-0005-0000-0000-0000C2BE0000}"/>
    <cellStyle name="20% - Accent1 6 3 3 8" xfId="49019" xr:uid="{00000000-0005-0000-0000-0000C3BE0000}"/>
    <cellStyle name="20% - Accent1 6 3 3 8 2" xfId="49020" xr:uid="{00000000-0005-0000-0000-0000C4BE0000}"/>
    <cellStyle name="20% - Accent1 6 3 3 8 2 2" xfId="49021" xr:uid="{00000000-0005-0000-0000-0000C5BE0000}"/>
    <cellStyle name="20% - Accent1 6 3 3 8 3" xfId="49022" xr:uid="{00000000-0005-0000-0000-0000C6BE0000}"/>
    <cellStyle name="20% - Accent1 6 3 3 9" xfId="49023" xr:uid="{00000000-0005-0000-0000-0000C7BE0000}"/>
    <cellStyle name="20% - Accent1 6 3 3 9 2" xfId="49024" xr:uid="{00000000-0005-0000-0000-0000C8BE0000}"/>
    <cellStyle name="20% - Accent1 6 3 4" xfId="49025" xr:uid="{00000000-0005-0000-0000-0000C9BE0000}"/>
    <cellStyle name="20% - Accent1 6 3 4 10" xfId="49026" xr:uid="{00000000-0005-0000-0000-0000CABE0000}"/>
    <cellStyle name="20% - Accent1 6 3 4 10 2" xfId="49027" xr:uid="{00000000-0005-0000-0000-0000CBBE0000}"/>
    <cellStyle name="20% - Accent1 6 3 4 11" xfId="49028" xr:uid="{00000000-0005-0000-0000-0000CCBE0000}"/>
    <cellStyle name="20% - Accent1 6 3 4 2" xfId="49029" xr:uid="{00000000-0005-0000-0000-0000CDBE0000}"/>
    <cellStyle name="20% - Accent1 6 3 4 2 2" xfId="49030" xr:uid="{00000000-0005-0000-0000-0000CEBE0000}"/>
    <cellStyle name="20% - Accent1 6 3 4 2 2 2" xfId="49031" xr:uid="{00000000-0005-0000-0000-0000CFBE0000}"/>
    <cellStyle name="20% - Accent1 6 3 4 2 2 2 2" xfId="49032" xr:uid="{00000000-0005-0000-0000-0000D0BE0000}"/>
    <cellStyle name="20% - Accent1 6 3 4 2 2 2 2 2" xfId="49033" xr:uid="{00000000-0005-0000-0000-0000D1BE0000}"/>
    <cellStyle name="20% - Accent1 6 3 4 2 2 2 3" xfId="49034" xr:uid="{00000000-0005-0000-0000-0000D2BE0000}"/>
    <cellStyle name="20% - Accent1 6 3 4 2 2 3" xfId="49035" xr:uid="{00000000-0005-0000-0000-0000D3BE0000}"/>
    <cellStyle name="20% - Accent1 6 3 4 2 2 3 2" xfId="49036" xr:uid="{00000000-0005-0000-0000-0000D4BE0000}"/>
    <cellStyle name="20% - Accent1 6 3 4 2 2 4" xfId="49037" xr:uid="{00000000-0005-0000-0000-0000D5BE0000}"/>
    <cellStyle name="20% - Accent1 6 3 4 2 3" xfId="49038" xr:uid="{00000000-0005-0000-0000-0000D6BE0000}"/>
    <cellStyle name="20% - Accent1 6 3 4 2 3 2" xfId="49039" xr:uid="{00000000-0005-0000-0000-0000D7BE0000}"/>
    <cellStyle name="20% - Accent1 6 3 4 2 3 2 2" xfId="49040" xr:uid="{00000000-0005-0000-0000-0000D8BE0000}"/>
    <cellStyle name="20% - Accent1 6 3 4 2 3 2 2 2" xfId="49041" xr:uid="{00000000-0005-0000-0000-0000D9BE0000}"/>
    <cellStyle name="20% - Accent1 6 3 4 2 3 2 3" xfId="49042" xr:uid="{00000000-0005-0000-0000-0000DABE0000}"/>
    <cellStyle name="20% - Accent1 6 3 4 2 3 3" xfId="49043" xr:uid="{00000000-0005-0000-0000-0000DBBE0000}"/>
    <cellStyle name="20% - Accent1 6 3 4 2 3 3 2" xfId="49044" xr:uid="{00000000-0005-0000-0000-0000DCBE0000}"/>
    <cellStyle name="20% - Accent1 6 3 4 2 3 4" xfId="49045" xr:uid="{00000000-0005-0000-0000-0000DDBE0000}"/>
    <cellStyle name="20% - Accent1 6 3 4 2 4" xfId="49046" xr:uid="{00000000-0005-0000-0000-0000DEBE0000}"/>
    <cellStyle name="20% - Accent1 6 3 4 2 4 2" xfId="49047" xr:uid="{00000000-0005-0000-0000-0000DFBE0000}"/>
    <cellStyle name="20% - Accent1 6 3 4 2 4 2 2" xfId="49048" xr:uid="{00000000-0005-0000-0000-0000E0BE0000}"/>
    <cellStyle name="20% - Accent1 6 3 4 2 4 2 2 2" xfId="49049" xr:uid="{00000000-0005-0000-0000-0000E1BE0000}"/>
    <cellStyle name="20% - Accent1 6 3 4 2 4 2 3" xfId="49050" xr:uid="{00000000-0005-0000-0000-0000E2BE0000}"/>
    <cellStyle name="20% - Accent1 6 3 4 2 4 3" xfId="49051" xr:uid="{00000000-0005-0000-0000-0000E3BE0000}"/>
    <cellStyle name="20% - Accent1 6 3 4 2 4 3 2" xfId="49052" xr:uid="{00000000-0005-0000-0000-0000E4BE0000}"/>
    <cellStyle name="20% - Accent1 6 3 4 2 4 4" xfId="49053" xr:uid="{00000000-0005-0000-0000-0000E5BE0000}"/>
    <cellStyle name="20% - Accent1 6 3 4 2 5" xfId="49054" xr:uid="{00000000-0005-0000-0000-0000E6BE0000}"/>
    <cellStyle name="20% - Accent1 6 3 4 2 5 2" xfId="49055" xr:uid="{00000000-0005-0000-0000-0000E7BE0000}"/>
    <cellStyle name="20% - Accent1 6 3 4 2 5 2 2" xfId="49056" xr:uid="{00000000-0005-0000-0000-0000E8BE0000}"/>
    <cellStyle name="20% - Accent1 6 3 4 2 5 3" xfId="49057" xr:uid="{00000000-0005-0000-0000-0000E9BE0000}"/>
    <cellStyle name="20% - Accent1 6 3 4 2 6" xfId="49058" xr:uid="{00000000-0005-0000-0000-0000EABE0000}"/>
    <cellStyle name="20% - Accent1 6 3 4 2 6 2" xfId="49059" xr:uid="{00000000-0005-0000-0000-0000EBBE0000}"/>
    <cellStyle name="20% - Accent1 6 3 4 2 6 2 2" xfId="49060" xr:uid="{00000000-0005-0000-0000-0000ECBE0000}"/>
    <cellStyle name="20% - Accent1 6 3 4 2 6 3" xfId="49061" xr:uid="{00000000-0005-0000-0000-0000EDBE0000}"/>
    <cellStyle name="20% - Accent1 6 3 4 2 7" xfId="49062" xr:uid="{00000000-0005-0000-0000-0000EEBE0000}"/>
    <cellStyle name="20% - Accent1 6 3 4 2 7 2" xfId="49063" xr:uid="{00000000-0005-0000-0000-0000EFBE0000}"/>
    <cellStyle name="20% - Accent1 6 3 4 2 8" xfId="49064" xr:uid="{00000000-0005-0000-0000-0000F0BE0000}"/>
    <cellStyle name="20% - Accent1 6 3 4 2 8 2" xfId="49065" xr:uid="{00000000-0005-0000-0000-0000F1BE0000}"/>
    <cellStyle name="20% - Accent1 6 3 4 2 9" xfId="49066" xr:uid="{00000000-0005-0000-0000-0000F2BE0000}"/>
    <cellStyle name="20% - Accent1 6 3 4 3" xfId="49067" xr:uid="{00000000-0005-0000-0000-0000F3BE0000}"/>
    <cellStyle name="20% - Accent1 6 3 4 3 2" xfId="49068" xr:uid="{00000000-0005-0000-0000-0000F4BE0000}"/>
    <cellStyle name="20% - Accent1 6 3 4 3 2 2" xfId="49069" xr:uid="{00000000-0005-0000-0000-0000F5BE0000}"/>
    <cellStyle name="20% - Accent1 6 3 4 3 2 2 2" xfId="49070" xr:uid="{00000000-0005-0000-0000-0000F6BE0000}"/>
    <cellStyle name="20% - Accent1 6 3 4 3 2 2 2 2" xfId="49071" xr:uid="{00000000-0005-0000-0000-0000F7BE0000}"/>
    <cellStyle name="20% - Accent1 6 3 4 3 2 2 3" xfId="49072" xr:uid="{00000000-0005-0000-0000-0000F8BE0000}"/>
    <cellStyle name="20% - Accent1 6 3 4 3 2 3" xfId="49073" xr:uid="{00000000-0005-0000-0000-0000F9BE0000}"/>
    <cellStyle name="20% - Accent1 6 3 4 3 2 3 2" xfId="49074" xr:uid="{00000000-0005-0000-0000-0000FABE0000}"/>
    <cellStyle name="20% - Accent1 6 3 4 3 2 4" xfId="49075" xr:uid="{00000000-0005-0000-0000-0000FBBE0000}"/>
    <cellStyle name="20% - Accent1 6 3 4 3 3" xfId="49076" xr:uid="{00000000-0005-0000-0000-0000FCBE0000}"/>
    <cellStyle name="20% - Accent1 6 3 4 3 3 2" xfId="49077" xr:uid="{00000000-0005-0000-0000-0000FDBE0000}"/>
    <cellStyle name="20% - Accent1 6 3 4 3 3 2 2" xfId="49078" xr:uid="{00000000-0005-0000-0000-0000FEBE0000}"/>
    <cellStyle name="20% - Accent1 6 3 4 3 3 2 2 2" xfId="49079" xr:uid="{00000000-0005-0000-0000-0000FFBE0000}"/>
    <cellStyle name="20% - Accent1 6 3 4 3 3 2 3" xfId="49080" xr:uid="{00000000-0005-0000-0000-000000BF0000}"/>
    <cellStyle name="20% - Accent1 6 3 4 3 3 3" xfId="49081" xr:uid="{00000000-0005-0000-0000-000001BF0000}"/>
    <cellStyle name="20% - Accent1 6 3 4 3 3 3 2" xfId="49082" xr:uid="{00000000-0005-0000-0000-000002BF0000}"/>
    <cellStyle name="20% - Accent1 6 3 4 3 3 4" xfId="49083" xr:uid="{00000000-0005-0000-0000-000003BF0000}"/>
    <cellStyle name="20% - Accent1 6 3 4 3 4" xfId="49084" xr:uid="{00000000-0005-0000-0000-000004BF0000}"/>
    <cellStyle name="20% - Accent1 6 3 4 3 4 2" xfId="49085" xr:uid="{00000000-0005-0000-0000-000005BF0000}"/>
    <cellStyle name="20% - Accent1 6 3 4 3 4 2 2" xfId="49086" xr:uid="{00000000-0005-0000-0000-000006BF0000}"/>
    <cellStyle name="20% - Accent1 6 3 4 3 4 2 2 2" xfId="49087" xr:uid="{00000000-0005-0000-0000-000007BF0000}"/>
    <cellStyle name="20% - Accent1 6 3 4 3 4 2 3" xfId="49088" xr:uid="{00000000-0005-0000-0000-000008BF0000}"/>
    <cellStyle name="20% - Accent1 6 3 4 3 4 3" xfId="49089" xr:uid="{00000000-0005-0000-0000-000009BF0000}"/>
    <cellStyle name="20% - Accent1 6 3 4 3 4 3 2" xfId="49090" xr:uid="{00000000-0005-0000-0000-00000ABF0000}"/>
    <cellStyle name="20% - Accent1 6 3 4 3 4 4" xfId="49091" xr:uid="{00000000-0005-0000-0000-00000BBF0000}"/>
    <cellStyle name="20% - Accent1 6 3 4 3 5" xfId="49092" xr:uid="{00000000-0005-0000-0000-00000CBF0000}"/>
    <cellStyle name="20% - Accent1 6 3 4 3 5 2" xfId="49093" xr:uid="{00000000-0005-0000-0000-00000DBF0000}"/>
    <cellStyle name="20% - Accent1 6 3 4 3 5 2 2" xfId="49094" xr:uid="{00000000-0005-0000-0000-00000EBF0000}"/>
    <cellStyle name="20% - Accent1 6 3 4 3 5 3" xfId="49095" xr:uid="{00000000-0005-0000-0000-00000FBF0000}"/>
    <cellStyle name="20% - Accent1 6 3 4 3 6" xfId="49096" xr:uid="{00000000-0005-0000-0000-000010BF0000}"/>
    <cellStyle name="20% - Accent1 6 3 4 3 6 2" xfId="49097" xr:uid="{00000000-0005-0000-0000-000011BF0000}"/>
    <cellStyle name="20% - Accent1 6 3 4 3 6 2 2" xfId="49098" xr:uid="{00000000-0005-0000-0000-000012BF0000}"/>
    <cellStyle name="20% - Accent1 6 3 4 3 6 3" xfId="49099" xr:uid="{00000000-0005-0000-0000-000013BF0000}"/>
    <cellStyle name="20% - Accent1 6 3 4 3 7" xfId="49100" xr:uid="{00000000-0005-0000-0000-000014BF0000}"/>
    <cellStyle name="20% - Accent1 6 3 4 3 7 2" xfId="49101" xr:uid="{00000000-0005-0000-0000-000015BF0000}"/>
    <cellStyle name="20% - Accent1 6 3 4 3 8" xfId="49102" xr:uid="{00000000-0005-0000-0000-000016BF0000}"/>
    <cellStyle name="20% - Accent1 6 3 4 3 8 2" xfId="49103" xr:uid="{00000000-0005-0000-0000-000017BF0000}"/>
    <cellStyle name="20% - Accent1 6 3 4 3 9" xfId="49104" xr:uid="{00000000-0005-0000-0000-000018BF0000}"/>
    <cellStyle name="20% - Accent1 6 3 4 4" xfId="49105" xr:uid="{00000000-0005-0000-0000-000019BF0000}"/>
    <cellStyle name="20% - Accent1 6 3 4 4 2" xfId="49106" xr:uid="{00000000-0005-0000-0000-00001ABF0000}"/>
    <cellStyle name="20% - Accent1 6 3 4 4 2 2" xfId="49107" xr:uid="{00000000-0005-0000-0000-00001BBF0000}"/>
    <cellStyle name="20% - Accent1 6 3 4 4 2 2 2" xfId="49108" xr:uid="{00000000-0005-0000-0000-00001CBF0000}"/>
    <cellStyle name="20% - Accent1 6 3 4 4 2 3" xfId="49109" xr:uid="{00000000-0005-0000-0000-00001DBF0000}"/>
    <cellStyle name="20% - Accent1 6 3 4 4 3" xfId="49110" xr:uid="{00000000-0005-0000-0000-00001EBF0000}"/>
    <cellStyle name="20% - Accent1 6 3 4 4 3 2" xfId="49111" xr:uid="{00000000-0005-0000-0000-00001FBF0000}"/>
    <cellStyle name="20% - Accent1 6 3 4 4 4" xfId="49112" xr:uid="{00000000-0005-0000-0000-000020BF0000}"/>
    <cellStyle name="20% - Accent1 6 3 4 5" xfId="49113" xr:uid="{00000000-0005-0000-0000-000021BF0000}"/>
    <cellStyle name="20% - Accent1 6 3 4 5 2" xfId="49114" xr:uid="{00000000-0005-0000-0000-000022BF0000}"/>
    <cellStyle name="20% - Accent1 6 3 4 5 2 2" xfId="49115" xr:uid="{00000000-0005-0000-0000-000023BF0000}"/>
    <cellStyle name="20% - Accent1 6 3 4 5 2 2 2" xfId="49116" xr:uid="{00000000-0005-0000-0000-000024BF0000}"/>
    <cellStyle name="20% - Accent1 6 3 4 5 2 3" xfId="49117" xr:uid="{00000000-0005-0000-0000-000025BF0000}"/>
    <cellStyle name="20% - Accent1 6 3 4 5 3" xfId="49118" xr:uid="{00000000-0005-0000-0000-000026BF0000}"/>
    <cellStyle name="20% - Accent1 6 3 4 5 3 2" xfId="49119" xr:uid="{00000000-0005-0000-0000-000027BF0000}"/>
    <cellStyle name="20% - Accent1 6 3 4 5 4" xfId="49120" xr:uid="{00000000-0005-0000-0000-000028BF0000}"/>
    <cellStyle name="20% - Accent1 6 3 4 6" xfId="49121" xr:uid="{00000000-0005-0000-0000-000029BF0000}"/>
    <cellStyle name="20% - Accent1 6 3 4 6 2" xfId="49122" xr:uid="{00000000-0005-0000-0000-00002ABF0000}"/>
    <cellStyle name="20% - Accent1 6 3 4 6 2 2" xfId="49123" xr:uid="{00000000-0005-0000-0000-00002BBF0000}"/>
    <cellStyle name="20% - Accent1 6 3 4 6 2 2 2" xfId="49124" xr:uid="{00000000-0005-0000-0000-00002CBF0000}"/>
    <cellStyle name="20% - Accent1 6 3 4 6 2 3" xfId="49125" xr:uid="{00000000-0005-0000-0000-00002DBF0000}"/>
    <cellStyle name="20% - Accent1 6 3 4 6 3" xfId="49126" xr:uid="{00000000-0005-0000-0000-00002EBF0000}"/>
    <cellStyle name="20% - Accent1 6 3 4 6 3 2" xfId="49127" xr:uid="{00000000-0005-0000-0000-00002FBF0000}"/>
    <cellStyle name="20% - Accent1 6 3 4 6 4" xfId="49128" xr:uid="{00000000-0005-0000-0000-000030BF0000}"/>
    <cellStyle name="20% - Accent1 6 3 4 7" xfId="49129" xr:uid="{00000000-0005-0000-0000-000031BF0000}"/>
    <cellStyle name="20% - Accent1 6 3 4 7 2" xfId="49130" xr:uid="{00000000-0005-0000-0000-000032BF0000}"/>
    <cellStyle name="20% - Accent1 6 3 4 7 2 2" xfId="49131" xr:uid="{00000000-0005-0000-0000-000033BF0000}"/>
    <cellStyle name="20% - Accent1 6 3 4 7 3" xfId="49132" xr:uid="{00000000-0005-0000-0000-000034BF0000}"/>
    <cellStyle name="20% - Accent1 6 3 4 8" xfId="49133" xr:uid="{00000000-0005-0000-0000-000035BF0000}"/>
    <cellStyle name="20% - Accent1 6 3 4 8 2" xfId="49134" xr:uid="{00000000-0005-0000-0000-000036BF0000}"/>
    <cellStyle name="20% - Accent1 6 3 4 8 2 2" xfId="49135" xr:uid="{00000000-0005-0000-0000-000037BF0000}"/>
    <cellStyle name="20% - Accent1 6 3 4 8 3" xfId="49136" xr:uid="{00000000-0005-0000-0000-000038BF0000}"/>
    <cellStyle name="20% - Accent1 6 3 4 9" xfId="49137" xr:uid="{00000000-0005-0000-0000-000039BF0000}"/>
    <cellStyle name="20% - Accent1 6 3 4 9 2" xfId="49138" xr:uid="{00000000-0005-0000-0000-00003ABF0000}"/>
    <cellStyle name="20% - Accent1 6 3 5" xfId="49139" xr:uid="{00000000-0005-0000-0000-00003BBF0000}"/>
    <cellStyle name="20% - Accent1 6 3 5 2" xfId="49140" xr:uid="{00000000-0005-0000-0000-00003CBF0000}"/>
    <cellStyle name="20% - Accent1 6 3 5 2 2" xfId="49141" xr:uid="{00000000-0005-0000-0000-00003DBF0000}"/>
    <cellStyle name="20% - Accent1 6 3 5 2 2 2" xfId="49142" xr:uid="{00000000-0005-0000-0000-00003EBF0000}"/>
    <cellStyle name="20% - Accent1 6 3 5 2 2 2 2" xfId="49143" xr:uid="{00000000-0005-0000-0000-00003FBF0000}"/>
    <cellStyle name="20% - Accent1 6 3 5 2 2 3" xfId="49144" xr:uid="{00000000-0005-0000-0000-000040BF0000}"/>
    <cellStyle name="20% - Accent1 6 3 5 2 3" xfId="49145" xr:uid="{00000000-0005-0000-0000-000041BF0000}"/>
    <cellStyle name="20% - Accent1 6 3 5 2 3 2" xfId="49146" xr:uid="{00000000-0005-0000-0000-000042BF0000}"/>
    <cellStyle name="20% - Accent1 6 3 5 2 4" xfId="49147" xr:uid="{00000000-0005-0000-0000-000043BF0000}"/>
    <cellStyle name="20% - Accent1 6 3 5 3" xfId="49148" xr:uid="{00000000-0005-0000-0000-000044BF0000}"/>
    <cellStyle name="20% - Accent1 6 3 5 3 2" xfId="49149" xr:uid="{00000000-0005-0000-0000-000045BF0000}"/>
    <cellStyle name="20% - Accent1 6 3 5 3 2 2" xfId="49150" xr:uid="{00000000-0005-0000-0000-000046BF0000}"/>
    <cellStyle name="20% - Accent1 6 3 5 3 2 2 2" xfId="49151" xr:uid="{00000000-0005-0000-0000-000047BF0000}"/>
    <cellStyle name="20% - Accent1 6 3 5 3 2 3" xfId="49152" xr:uid="{00000000-0005-0000-0000-000048BF0000}"/>
    <cellStyle name="20% - Accent1 6 3 5 3 3" xfId="49153" xr:uid="{00000000-0005-0000-0000-000049BF0000}"/>
    <cellStyle name="20% - Accent1 6 3 5 3 3 2" xfId="49154" xr:uid="{00000000-0005-0000-0000-00004ABF0000}"/>
    <cellStyle name="20% - Accent1 6 3 5 3 4" xfId="49155" xr:uid="{00000000-0005-0000-0000-00004BBF0000}"/>
    <cellStyle name="20% - Accent1 6 3 5 4" xfId="49156" xr:uid="{00000000-0005-0000-0000-00004CBF0000}"/>
    <cellStyle name="20% - Accent1 6 3 5 4 2" xfId="49157" xr:uid="{00000000-0005-0000-0000-00004DBF0000}"/>
    <cellStyle name="20% - Accent1 6 3 5 4 2 2" xfId="49158" xr:uid="{00000000-0005-0000-0000-00004EBF0000}"/>
    <cellStyle name="20% - Accent1 6 3 5 4 2 2 2" xfId="49159" xr:uid="{00000000-0005-0000-0000-00004FBF0000}"/>
    <cellStyle name="20% - Accent1 6 3 5 4 2 3" xfId="49160" xr:uid="{00000000-0005-0000-0000-000050BF0000}"/>
    <cellStyle name="20% - Accent1 6 3 5 4 3" xfId="49161" xr:uid="{00000000-0005-0000-0000-000051BF0000}"/>
    <cellStyle name="20% - Accent1 6 3 5 4 3 2" xfId="49162" xr:uid="{00000000-0005-0000-0000-000052BF0000}"/>
    <cellStyle name="20% - Accent1 6 3 5 4 4" xfId="49163" xr:uid="{00000000-0005-0000-0000-000053BF0000}"/>
    <cellStyle name="20% - Accent1 6 3 5 5" xfId="49164" xr:uid="{00000000-0005-0000-0000-000054BF0000}"/>
    <cellStyle name="20% - Accent1 6 3 5 5 2" xfId="49165" xr:uid="{00000000-0005-0000-0000-000055BF0000}"/>
    <cellStyle name="20% - Accent1 6 3 5 5 2 2" xfId="49166" xr:uid="{00000000-0005-0000-0000-000056BF0000}"/>
    <cellStyle name="20% - Accent1 6 3 5 5 3" xfId="49167" xr:uid="{00000000-0005-0000-0000-000057BF0000}"/>
    <cellStyle name="20% - Accent1 6 3 5 6" xfId="49168" xr:uid="{00000000-0005-0000-0000-000058BF0000}"/>
    <cellStyle name="20% - Accent1 6 3 5 6 2" xfId="49169" xr:uid="{00000000-0005-0000-0000-000059BF0000}"/>
    <cellStyle name="20% - Accent1 6 3 5 6 2 2" xfId="49170" xr:uid="{00000000-0005-0000-0000-00005ABF0000}"/>
    <cellStyle name="20% - Accent1 6 3 5 6 3" xfId="49171" xr:uid="{00000000-0005-0000-0000-00005BBF0000}"/>
    <cellStyle name="20% - Accent1 6 3 5 7" xfId="49172" xr:uid="{00000000-0005-0000-0000-00005CBF0000}"/>
    <cellStyle name="20% - Accent1 6 3 5 7 2" xfId="49173" xr:uid="{00000000-0005-0000-0000-00005DBF0000}"/>
    <cellStyle name="20% - Accent1 6 3 5 8" xfId="49174" xr:uid="{00000000-0005-0000-0000-00005EBF0000}"/>
    <cellStyle name="20% - Accent1 6 3 5 8 2" xfId="49175" xr:uid="{00000000-0005-0000-0000-00005FBF0000}"/>
    <cellStyle name="20% - Accent1 6 3 5 9" xfId="49176" xr:uid="{00000000-0005-0000-0000-000060BF0000}"/>
    <cellStyle name="20% - Accent1 6 3 6" xfId="49177" xr:uid="{00000000-0005-0000-0000-000061BF0000}"/>
    <cellStyle name="20% - Accent1 6 3 6 2" xfId="49178" xr:uid="{00000000-0005-0000-0000-000062BF0000}"/>
    <cellStyle name="20% - Accent1 6 3 6 2 2" xfId="49179" xr:uid="{00000000-0005-0000-0000-000063BF0000}"/>
    <cellStyle name="20% - Accent1 6 3 6 2 2 2" xfId="49180" xr:uid="{00000000-0005-0000-0000-000064BF0000}"/>
    <cellStyle name="20% - Accent1 6 3 6 2 2 2 2" xfId="49181" xr:uid="{00000000-0005-0000-0000-000065BF0000}"/>
    <cellStyle name="20% - Accent1 6 3 6 2 2 3" xfId="49182" xr:uid="{00000000-0005-0000-0000-000066BF0000}"/>
    <cellStyle name="20% - Accent1 6 3 6 2 3" xfId="49183" xr:uid="{00000000-0005-0000-0000-000067BF0000}"/>
    <cellStyle name="20% - Accent1 6 3 6 2 3 2" xfId="49184" xr:uid="{00000000-0005-0000-0000-000068BF0000}"/>
    <cellStyle name="20% - Accent1 6 3 6 2 4" xfId="49185" xr:uid="{00000000-0005-0000-0000-000069BF0000}"/>
    <cellStyle name="20% - Accent1 6 3 6 3" xfId="49186" xr:uid="{00000000-0005-0000-0000-00006ABF0000}"/>
    <cellStyle name="20% - Accent1 6 3 6 3 2" xfId="49187" xr:uid="{00000000-0005-0000-0000-00006BBF0000}"/>
    <cellStyle name="20% - Accent1 6 3 6 3 2 2" xfId="49188" xr:uid="{00000000-0005-0000-0000-00006CBF0000}"/>
    <cellStyle name="20% - Accent1 6 3 6 3 2 2 2" xfId="49189" xr:uid="{00000000-0005-0000-0000-00006DBF0000}"/>
    <cellStyle name="20% - Accent1 6 3 6 3 2 3" xfId="49190" xr:uid="{00000000-0005-0000-0000-00006EBF0000}"/>
    <cellStyle name="20% - Accent1 6 3 6 3 3" xfId="49191" xr:uid="{00000000-0005-0000-0000-00006FBF0000}"/>
    <cellStyle name="20% - Accent1 6 3 6 3 3 2" xfId="49192" xr:uid="{00000000-0005-0000-0000-000070BF0000}"/>
    <cellStyle name="20% - Accent1 6 3 6 3 4" xfId="49193" xr:uid="{00000000-0005-0000-0000-000071BF0000}"/>
    <cellStyle name="20% - Accent1 6 3 6 4" xfId="49194" xr:uid="{00000000-0005-0000-0000-000072BF0000}"/>
    <cellStyle name="20% - Accent1 6 3 6 4 2" xfId="49195" xr:uid="{00000000-0005-0000-0000-000073BF0000}"/>
    <cellStyle name="20% - Accent1 6 3 6 4 2 2" xfId="49196" xr:uid="{00000000-0005-0000-0000-000074BF0000}"/>
    <cellStyle name="20% - Accent1 6 3 6 4 2 2 2" xfId="49197" xr:uid="{00000000-0005-0000-0000-000075BF0000}"/>
    <cellStyle name="20% - Accent1 6 3 6 4 2 3" xfId="49198" xr:uid="{00000000-0005-0000-0000-000076BF0000}"/>
    <cellStyle name="20% - Accent1 6 3 6 4 3" xfId="49199" xr:uid="{00000000-0005-0000-0000-000077BF0000}"/>
    <cellStyle name="20% - Accent1 6 3 6 4 3 2" xfId="49200" xr:uid="{00000000-0005-0000-0000-000078BF0000}"/>
    <cellStyle name="20% - Accent1 6 3 6 4 4" xfId="49201" xr:uid="{00000000-0005-0000-0000-000079BF0000}"/>
    <cellStyle name="20% - Accent1 6 3 6 5" xfId="49202" xr:uid="{00000000-0005-0000-0000-00007ABF0000}"/>
    <cellStyle name="20% - Accent1 6 3 6 5 2" xfId="49203" xr:uid="{00000000-0005-0000-0000-00007BBF0000}"/>
    <cellStyle name="20% - Accent1 6 3 6 5 2 2" xfId="49204" xr:uid="{00000000-0005-0000-0000-00007CBF0000}"/>
    <cellStyle name="20% - Accent1 6 3 6 5 3" xfId="49205" xr:uid="{00000000-0005-0000-0000-00007DBF0000}"/>
    <cellStyle name="20% - Accent1 6 3 6 6" xfId="49206" xr:uid="{00000000-0005-0000-0000-00007EBF0000}"/>
    <cellStyle name="20% - Accent1 6 3 6 6 2" xfId="49207" xr:uid="{00000000-0005-0000-0000-00007FBF0000}"/>
    <cellStyle name="20% - Accent1 6 3 6 6 2 2" xfId="49208" xr:uid="{00000000-0005-0000-0000-000080BF0000}"/>
    <cellStyle name="20% - Accent1 6 3 6 6 3" xfId="49209" xr:uid="{00000000-0005-0000-0000-000081BF0000}"/>
    <cellStyle name="20% - Accent1 6 3 6 7" xfId="49210" xr:uid="{00000000-0005-0000-0000-000082BF0000}"/>
    <cellStyle name="20% - Accent1 6 3 6 7 2" xfId="49211" xr:uid="{00000000-0005-0000-0000-000083BF0000}"/>
    <cellStyle name="20% - Accent1 6 3 6 8" xfId="49212" xr:uid="{00000000-0005-0000-0000-000084BF0000}"/>
    <cellStyle name="20% - Accent1 6 3 6 8 2" xfId="49213" xr:uid="{00000000-0005-0000-0000-000085BF0000}"/>
    <cellStyle name="20% - Accent1 6 3 6 9" xfId="49214" xr:uid="{00000000-0005-0000-0000-000086BF0000}"/>
    <cellStyle name="20% - Accent1 6 3 7" xfId="49215" xr:uid="{00000000-0005-0000-0000-000087BF0000}"/>
    <cellStyle name="20% - Accent1 6 3 7 2" xfId="49216" xr:uid="{00000000-0005-0000-0000-000088BF0000}"/>
    <cellStyle name="20% - Accent1 6 3 7 2 2" xfId="49217" xr:uid="{00000000-0005-0000-0000-000089BF0000}"/>
    <cellStyle name="20% - Accent1 6 3 7 2 2 2" xfId="49218" xr:uid="{00000000-0005-0000-0000-00008ABF0000}"/>
    <cellStyle name="20% - Accent1 6 3 7 2 3" xfId="49219" xr:uid="{00000000-0005-0000-0000-00008BBF0000}"/>
    <cellStyle name="20% - Accent1 6 3 7 3" xfId="49220" xr:uid="{00000000-0005-0000-0000-00008CBF0000}"/>
    <cellStyle name="20% - Accent1 6 3 7 3 2" xfId="49221" xr:uid="{00000000-0005-0000-0000-00008DBF0000}"/>
    <cellStyle name="20% - Accent1 6 3 7 4" xfId="49222" xr:uid="{00000000-0005-0000-0000-00008EBF0000}"/>
    <cellStyle name="20% - Accent1 6 3 8" xfId="49223" xr:uid="{00000000-0005-0000-0000-00008FBF0000}"/>
    <cellStyle name="20% - Accent1 6 3 8 2" xfId="49224" xr:uid="{00000000-0005-0000-0000-000090BF0000}"/>
    <cellStyle name="20% - Accent1 6 3 8 2 2" xfId="49225" xr:uid="{00000000-0005-0000-0000-000091BF0000}"/>
    <cellStyle name="20% - Accent1 6 3 8 2 2 2" xfId="49226" xr:uid="{00000000-0005-0000-0000-000092BF0000}"/>
    <cellStyle name="20% - Accent1 6 3 8 2 3" xfId="49227" xr:uid="{00000000-0005-0000-0000-000093BF0000}"/>
    <cellStyle name="20% - Accent1 6 3 8 3" xfId="49228" xr:uid="{00000000-0005-0000-0000-000094BF0000}"/>
    <cellStyle name="20% - Accent1 6 3 8 3 2" xfId="49229" xr:uid="{00000000-0005-0000-0000-000095BF0000}"/>
    <cellStyle name="20% - Accent1 6 3 8 4" xfId="49230" xr:uid="{00000000-0005-0000-0000-000096BF0000}"/>
    <cellStyle name="20% - Accent1 6 3 9" xfId="49231" xr:uid="{00000000-0005-0000-0000-000097BF0000}"/>
    <cellStyle name="20% - Accent1 6 3 9 2" xfId="49232" xr:uid="{00000000-0005-0000-0000-000098BF0000}"/>
    <cellStyle name="20% - Accent1 6 3 9 2 2" xfId="49233" xr:uid="{00000000-0005-0000-0000-000099BF0000}"/>
    <cellStyle name="20% - Accent1 6 3 9 2 2 2" xfId="49234" xr:uid="{00000000-0005-0000-0000-00009ABF0000}"/>
    <cellStyle name="20% - Accent1 6 3 9 2 3" xfId="49235" xr:uid="{00000000-0005-0000-0000-00009BBF0000}"/>
    <cellStyle name="20% - Accent1 6 3 9 3" xfId="49236" xr:uid="{00000000-0005-0000-0000-00009CBF0000}"/>
    <cellStyle name="20% - Accent1 6 3 9 3 2" xfId="49237" xr:uid="{00000000-0005-0000-0000-00009DBF0000}"/>
    <cellStyle name="20% - Accent1 6 3 9 4" xfId="49238" xr:uid="{00000000-0005-0000-0000-00009EBF0000}"/>
    <cellStyle name="20% - Accent1 6 4" xfId="49239" xr:uid="{00000000-0005-0000-0000-00009FBF0000}"/>
    <cellStyle name="20% - Accent1 6 4 10" xfId="49240" xr:uid="{00000000-0005-0000-0000-0000A0BF0000}"/>
    <cellStyle name="20% - Accent1 6 4 10 2" xfId="49241" xr:uid="{00000000-0005-0000-0000-0000A1BF0000}"/>
    <cellStyle name="20% - Accent1 6 4 11" xfId="49242" xr:uid="{00000000-0005-0000-0000-0000A2BF0000}"/>
    <cellStyle name="20% - Accent1 6 4 2" xfId="49243" xr:uid="{00000000-0005-0000-0000-0000A3BF0000}"/>
    <cellStyle name="20% - Accent1 6 4 2 2" xfId="49244" xr:uid="{00000000-0005-0000-0000-0000A4BF0000}"/>
    <cellStyle name="20% - Accent1 6 4 2 2 2" xfId="49245" xr:uid="{00000000-0005-0000-0000-0000A5BF0000}"/>
    <cellStyle name="20% - Accent1 6 4 2 2 2 2" xfId="49246" xr:uid="{00000000-0005-0000-0000-0000A6BF0000}"/>
    <cellStyle name="20% - Accent1 6 4 2 2 2 2 2" xfId="49247" xr:uid="{00000000-0005-0000-0000-0000A7BF0000}"/>
    <cellStyle name="20% - Accent1 6 4 2 2 2 3" xfId="49248" xr:uid="{00000000-0005-0000-0000-0000A8BF0000}"/>
    <cellStyle name="20% - Accent1 6 4 2 2 3" xfId="49249" xr:uid="{00000000-0005-0000-0000-0000A9BF0000}"/>
    <cellStyle name="20% - Accent1 6 4 2 2 3 2" xfId="49250" xr:uid="{00000000-0005-0000-0000-0000AABF0000}"/>
    <cellStyle name="20% - Accent1 6 4 2 2 4" xfId="49251" xr:uid="{00000000-0005-0000-0000-0000ABBF0000}"/>
    <cellStyle name="20% - Accent1 6 4 2 3" xfId="49252" xr:uid="{00000000-0005-0000-0000-0000ACBF0000}"/>
    <cellStyle name="20% - Accent1 6 4 2 3 2" xfId="49253" xr:uid="{00000000-0005-0000-0000-0000ADBF0000}"/>
    <cellStyle name="20% - Accent1 6 4 2 3 2 2" xfId="49254" xr:uid="{00000000-0005-0000-0000-0000AEBF0000}"/>
    <cellStyle name="20% - Accent1 6 4 2 3 2 2 2" xfId="49255" xr:uid="{00000000-0005-0000-0000-0000AFBF0000}"/>
    <cellStyle name="20% - Accent1 6 4 2 3 2 3" xfId="49256" xr:uid="{00000000-0005-0000-0000-0000B0BF0000}"/>
    <cellStyle name="20% - Accent1 6 4 2 3 3" xfId="49257" xr:uid="{00000000-0005-0000-0000-0000B1BF0000}"/>
    <cellStyle name="20% - Accent1 6 4 2 3 3 2" xfId="49258" xr:uid="{00000000-0005-0000-0000-0000B2BF0000}"/>
    <cellStyle name="20% - Accent1 6 4 2 3 4" xfId="49259" xr:uid="{00000000-0005-0000-0000-0000B3BF0000}"/>
    <cellStyle name="20% - Accent1 6 4 2 4" xfId="49260" xr:uid="{00000000-0005-0000-0000-0000B4BF0000}"/>
    <cellStyle name="20% - Accent1 6 4 2 4 2" xfId="49261" xr:uid="{00000000-0005-0000-0000-0000B5BF0000}"/>
    <cellStyle name="20% - Accent1 6 4 2 4 2 2" xfId="49262" xr:uid="{00000000-0005-0000-0000-0000B6BF0000}"/>
    <cellStyle name="20% - Accent1 6 4 2 4 2 2 2" xfId="49263" xr:uid="{00000000-0005-0000-0000-0000B7BF0000}"/>
    <cellStyle name="20% - Accent1 6 4 2 4 2 3" xfId="49264" xr:uid="{00000000-0005-0000-0000-0000B8BF0000}"/>
    <cellStyle name="20% - Accent1 6 4 2 4 3" xfId="49265" xr:uid="{00000000-0005-0000-0000-0000B9BF0000}"/>
    <cellStyle name="20% - Accent1 6 4 2 4 3 2" xfId="49266" xr:uid="{00000000-0005-0000-0000-0000BABF0000}"/>
    <cellStyle name="20% - Accent1 6 4 2 4 4" xfId="49267" xr:uid="{00000000-0005-0000-0000-0000BBBF0000}"/>
    <cellStyle name="20% - Accent1 6 4 2 5" xfId="49268" xr:uid="{00000000-0005-0000-0000-0000BCBF0000}"/>
    <cellStyle name="20% - Accent1 6 4 2 5 2" xfId="49269" xr:uid="{00000000-0005-0000-0000-0000BDBF0000}"/>
    <cellStyle name="20% - Accent1 6 4 2 5 2 2" xfId="49270" xr:uid="{00000000-0005-0000-0000-0000BEBF0000}"/>
    <cellStyle name="20% - Accent1 6 4 2 5 3" xfId="49271" xr:uid="{00000000-0005-0000-0000-0000BFBF0000}"/>
    <cellStyle name="20% - Accent1 6 4 2 6" xfId="49272" xr:uid="{00000000-0005-0000-0000-0000C0BF0000}"/>
    <cellStyle name="20% - Accent1 6 4 2 6 2" xfId="49273" xr:uid="{00000000-0005-0000-0000-0000C1BF0000}"/>
    <cellStyle name="20% - Accent1 6 4 2 6 2 2" xfId="49274" xr:uid="{00000000-0005-0000-0000-0000C2BF0000}"/>
    <cellStyle name="20% - Accent1 6 4 2 6 3" xfId="49275" xr:uid="{00000000-0005-0000-0000-0000C3BF0000}"/>
    <cellStyle name="20% - Accent1 6 4 2 7" xfId="49276" xr:uid="{00000000-0005-0000-0000-0000C4BF0000}"/>
    <cellStyle name="20% - Accent1 6 4 2 7 2" xfId="49277" xr:uid="{00000000-0005-0000-0000-0000C5BF0000}"/>
    <cellStyle name="20% - Accent1 6 4 2 8" xfId="49278" xr:uid="{00000000-0005-0000-0000-0000C6BF0000}"/>
    <cellStyle name="20% - Accent1 6 4 2 8 2" xfId="49279" xr:uid="{00000000-0005-0000-0000-0000C7BF0000}"/>
    <cellStyle name="20% - Accent1 6 4 2 9" xfId="49280" xr:uid="{00000000-0005-0000-0000-0000C8BF0000}"/>
    <cellStyle name="20% - Accent1 6 4 3" xfId="49281" xr:uid="{00000000-0005-0000-0000-0000C9BF0000}"/>
    <cellStyle name="20% - Accent1 6 4 3 2" xfId="49282" xr:uid="{00000000-0005-0000-0000-0000CABF0000}"/>
    <cellStyle name="20% - Accent1 6 4 3 2 2" xfId="49283" xr:uid="{00000000-0005-0000-0000-0000CBBF0000}"/>
    <cellStyle name="20% - Accent1 6 4 3 2 2 2" xfId="49284" xr:uid="{00000000-0005-0000-0000-0000CCBF0000}"/>
    <cellStyle name="20% - Accent1 6 4 3 2 2 2 2" xfId="49285" xr:uid="{00000000-0005-0000-0000-0000CDBF0000}"/>
    <cellStyle name="20% - Accent1 6 4 3 2 2 3" xfId="49286" xr:uid="{00000000-0005-0000-0000-0000CEBF0000}"/>
    <cellStyle name="20% - Accent1 6 4 3 2 3" xfId="49287" xr:uid="{00000000-0005-0000-0000-0000CFBF0000}"/>
    <cellStyle name="20% - Accent1 6 4 3 2 3 2" xfId="49288" xr:uid="{00000000-0005-0000-0000-0000D0BF0000}"/>
    <cellStyle name="20% - Accent1 6 4 3 2 4" xfId="49289" xr:uid="{00000000-0005-0000-0000-0000D1BF0000}"/>
    <cellStyle name="20% - Accent1 6 4 3 3" xfId="49290" xr:uid="{00000000-0005-0000-0000-0000D2BF0000}"/>
    <cellStyle name="20% - Accent1 6 4 3 3 2" xfId="49291" xr:uid="{00000000-0005-0000-0000-0000D3BF0000}"/>
    <cellStyle name="20% - Accent1 6 4 3 3 2 2" xfId="49292" xr:uid="{00000000-0005-0000-0000-0000D4BF0000}"/>
    <cellStyle name="20% - Accent1 6 4 3 3 2 2 2" xfId="49293" xr:uid="{00000000-0005-0000-0000-0000D5BF0000}"/>
    <cellStyle name="20% - Accent1 6 4 3 3 2 3" xfId="49294" xr:uid="{00000000-0005-0000-0000-0000D6BF0000}"/>
    <cellStyle name="20% - Accent1 6 4 3 3 3" xfId="49295" xr:uid="{00000000-0005-0000-0000-0000D7BF0000}"/>
    <cellStyle name="20% - Accent1 6 4 3 3 3 2" xfId="49296" xr:uid="{00000000-0005-0000-0000-0000D8BF0000}"/>
    <cellStyle name="20% - Accent1 6 4 3 3 4" xfId="49297" xr:uid="{00000000-0005-0000-0000-0000D9BF0000}"/>
    <cellStyle name="20% - Accent1 6 4 3 4" xfId="49298" xr:uid="{00000000-0005-0000-0000-0000DABF0000}"/>
    <cellStyle name="20% - Accent1 6 4 3 4 2" xfId="49299" xr:uid="{00000000-0005-0000-0000-0000DBBF0000}"/>
    <cellStyle name="20% - Accent1 6 4 3 4 2 2" xfId="49300" xr:uid="{00000000-0005-0000-0000-0000DCBF0000}"/>
    <cellStyle name="20% - Accent1 6 4 3 4 2 2 2" xfId="49301" xr:uid="{00000000-0005-0000-0000-0000DDBF0000}"/>
    <cellStyle name="20% - Accent1 6 4 3 4 2 3" xfId="49302" xr:uid="{00000000-0005-0000-0000-0000DEBF0000}"/>
    <cellStyle name="20% - Accent1 6 4 3 4 3" xfId="49303" xr:uid="{00000000-0005-0000-0000-0000DFBF0000}"/>
    <cellStyle name="20% - Accent1 6 4 3 4 3 2" xfId="49304" xr:uid="{00000000-0005-0000-0000-0000E0BF0000}"/>
    <cellStyle name="20% - Accent1 6 4 3 4 4" xfId="49305" xr:uid="{00000000-0005-0000-0000-0000E1BF0000}"/>
    <cellStyle name="20% - Accent1 6 4 3 5" xfId="49306" xr:uid="{00000000-0005-0000-0000-0000E2BF0000}"/>
    <cellStyle name="20% - Accent1 6 4 3 5 2" xfId="49307" xr:uid="{00000000-0005-0000-0000-0000E3BF0000}"/>
    <cellStyle name="20% - Accent1 6 4 3 5 2 2" xfId="49308" xr:uid="{00000000-0005-0000-0000-0000E4BF0000}"/>
    <cellStyle name="20% - Accent1 6 4 3 5 3" xfId="49309" xr:uid="{00000000-0005-0000-0000-0000E5BF0000}"/>
    <cellStyle name="20% - Accent1 6 4 3 6" xfId="49310" xr:uid="{00000000-0005-0000-0000-0000E6BF0000}"/>
    <cellStyle name="20% - Accent1 6 4 3 6 2" xfId="49311" xr:uid="{00000000-0005-0000-0000-0000E7BF0000}"/>
    <cellStyle name="20% - Accent1 6 4 3 6 2 2" xfId="49312" xr:uid="{00000000-0005-0000-0000-0000E8BF0000}"/>
    <cellStyle name="20% - Accent1 6 4 3 6 3" xfId="49313" xr:uid="{00000000-0005-0000-0000-0000E9BF0000}"/>
    <cellStyle name="20% - Accent1 6 4 3 7" xfId="49314" xr:uid="{00000000-0005-0000-0000-0000EABF0000}"/>
    <cellStyle name="20% - Accent1 6 4 3 7 2" xfId="49315" xr:uid="{00000000-0005-0000-0000-0000EBBF0000}"/>
    <cellStyle name="20% - Accent1 6 4 3 8" xfId="49316" xr:uid="{00000000-0005-0000-0000-0000ECBF0000}"/>
    <cellStyle name="20% - Accent1 6 4 3 8 2" xfId="49317" xr:uid="{00000000-0005-0000-0000-0000EDBF0000}"/>
    <cellStyle name="20% - Accent1 6 4 3 9" xfId="49318" xr:uid="{00000000-0005-0000-0000-0000EEBF0000}"/>
    <cellStyle name="20% - Accent1 6 4 4" xfId="49319" xr:uid="{00000000-0005-0000-0000-0000EFBF0000}"/>
    <cellStyle name="20% - Accent1 6 4 4 2" xfId="49320" xr:uid="{00000000-0005-0000-0000-0000F0BF0000}"/>
    <cellStyle name="20% - Accent1 6 4 4 2 2" xfId="49321" xr:uid="{00000000-0005-0000-0000-0000F1BF0000}"/>
    <cellStyle name="20% - Accent1 6 4 4 2 2 2" xfId="49322" xr:uid="{00000000-0005-0000-0000-0000F2BF0000}"/>
    <cellStyle name="20% - Accent1 6 4 4 2 3" xfId="49323" xr:uid="{00000000-0005-0000-0000-0000F3BF0000}"/>
    <cellStyle name="20% - Accent1 6 4 4 3" xfId="49324" xr:uid="{00000000-0005-0000-0000-0000F4BF0000}"/>
    <cellStyle name="20% - Accent1 6 4 4 3 2" xfId="49325" xr:uid="{00000000-0005-0000-0000-0000F5BF0000}"/>
    <cellStyle name="20% - Accent1 6 4 4 4" xfId="49326" xr:uid="{00000000-0005-0000-0000-0000F6BF0000}"/>
    <cellStyle name="20% - Accent1 6 4 5" xfId="49327" xr:uid="{00000000-0005-0000-0000-0000F7BF0000}"/>
    <cellStyle name="20% - Accent1 6 4 5 2" xfId="49328" xr:uid="{00000000-0005-0000-0000-0000F8BF0000}"/>
    <cellStyle name="20% - Accent1 6 4 5 2 2" xfId="49329" xr:uid="{00000000-0005-0000-0000-0000F9BF0000}"/>
    <cellStyle name="20% - Accent1 6 4 5 2 2 2" xfId="49330" xr:uid="{00000000-0005-0000-0000-0000FABF0000}"/>
    <cellStyle name="20% - Accent1 6 4 5 2 3" xfId="49331" xr:uid="{00000000-0005-0000-0000-0000FBBF0000}"/>
    <cellStyle name="20% - Accent1 6 4 5 3" xfId="49332" xr:uid="{00000000-0005-0000-0000-0000FCBF0000}"/>
    <cellStyle name="20% - Accent1 6 4 5 3 2" xfId="49333" xr:uid="{00000000-0005-0000-0000-0000FDBF0000}"/>
    <cellStyle name="20% - Accent1 6 4 5 4" xfId="49334" xr:uid="{00000000-0005-0000-0000-0000FEBF0000}"/>
    <cellStyle name="20% - Accent1 6 4 6" xfId="49335" xr:uid="{00000000-0005-0000-0000-0000FFBF0000}"/>
    <cellStyle name="20% - Accent1 6 4 6 2" xfId="49336" xr:uid="{00000000-0005-0000-0000-000000C00000}"/>
    <cellStyle name="20% - Accent1 6 4 6 2 2" xfId="49337" xr:uid="{00000000-0005-0000-0000-000001C00000}"/>
    <cellStyle name="20% - Accent1 6 4 6 2 2 2" xfId="49338" xr:uid="{00000000-0005-0000-0000-000002C00000}"/>
    <cellStyle name="20% - Accent1 6 4 6 2 3" xfId="49339" xr:uid="{00000000-0005-0000-0000-000003C00000}"/>
    <cellStyle name="20% - Accent1 6 4 6 3" xfId="49340" xr:uid="{00000000-0005-0000-0000-000004C00000}"/>
    <cellStyle name="20% - Accent1 6 4 6 3 2" xfId="49341" xr:uid="{00000000-0005-0000-0000-000005C00000}"/>
    <cellStyle name="20% - Accent1 6 4 6 4" xfId="49342" xr:uid="{00000000-0005-0000-0000-000006C00000}"/>
    <cellStyle name="20% - Accent1 6 4 7" xfId="49343" xr:uid="{00000000-0005-0000-0000-000007C00000}"/>
    <cellStyle name="20% - Accent1 6 4 7 2" xfId="49344" xr:uid="{00000000-0005-0000-0000-000008C00000}"/>
    <cellStyle name="20% - Accent1 6 4 7 2 2" xfId="49345" xr:uid="{00000000-0005-0000-0000-000009C00000}"/>
    <cellStyle name="20% - Accent1 6 4 7 3" xfId="49346" xr:uid="{00000000-0005-0000-0000-00000AC00000}"/>
    <cellStyle name="20% - Accent1 6 4 8" xfId="49347" xr:uid="{00000000-0005-0000-0000-00000BC00000}"/>
    <cellStyle name="20% - Accent1 6 4 8 2" xfId="49348" xr:uid="{00000000-0005-0000-0000-00000CC00000}"/>
    <cellStyle name="20% - Accent1 6 4 8 2 2" xfId="49349" xr:uid="{00000000-0005-0000-0000-00000DC00000}"/>
    <cellStyle name="20% - Accent1 6 4 8 3" xfId="49350" xr:uid="{00000000-0005-0000-0000-00000EC00000}"/>
    <cellStyle name="20% - Accent1 6 4 9" xfId="49351" xr:uid="{00000000-0005-0000-0000-00000FC00000}"/>
    <cellStyle name="20% - Accent1 6 4 9 2" xfId="49352" xr:uid="{00000000-0005-0000-0000-000010C00000}"/>
    <cellStyle name="20% - Accent1 6 5" xfId="49353" xr:uid="{00000000-0005-0000-0000-000011C00000}"/>
    <cellStyle name="20% - Accent1 6 5 10" xfId="49354" xr:uid="{00000000-0005-0000-0000-000012C00000}"/>
    <cellStyle name="20% - Accent1 6 5 10 2" xfId="49355" xr:uid="{00000000-0005-0000-0000-000013C00000}"/>
    <cellStyle name="20% - Accent1 6 5 11" xfId="49356" xr:uid="{00000000-0005-0000-0000-000014C00000}"/>
    <cellStyle name="20% - Accent1 6 5 2" xfId="49357" xr:uid="{00000000-0005-0000-0000-000015C00000}"/>
    <cellStyle name="20% - Accent1 6 5 2 2" xfId="49358" xr:uid="{00000000-0005-0000-0000-000016C00000}"/>
    <cellStyle name="20% - Accent1 6 5 2 2 2" xfId="49359" xr:uid="{00000000-0005-0000-0000-000017C00000}"/>
    <cellStyle name="20% - Accent1 6 5 2 2 2 2" xfId="49360" xr:uid="{00000000-0005-0000-0000-000018C00000}"/>
    <cellStyle name="20% - Accent1 6 5 2 2 2 2 2" xfId="49361" xr:uid="{00000000-0005-0000-0000-000019C00000}"/>
    <cellStyle name="20% - Accent1 6 5 2 2 2 3" xfId="49362" xr:uid="{00000000-0005-0000-0000-00001AC00000}"/>
    <cellStyle name="20% - Accent1 6 5 2 2 3" xfId="49363" xr:uid="{00000000-0005-0000-0000-00001BC00000}"/>
    <cellStyle name="20% - Accent1 6 5 2 2 3 2" xfId="49364" xr:uid="{00000000-0005-0000-0000-00001CC00000}"/>
    <cellStyle name="20% - Accent1 6 5 2 2 4" xfId="49365" xr:uid="{00000000-0005-0000-0000-00001DC00000}"/>
    <cellStyle name="20% - Accent1 6 5 2 3" xfId="49366" xr:uid="{00000000-0005-0000-0000-00001EC00000}"/>
    <cellStyle name="20% - Accent1 6 5 2 3 2" xfId="49367" xr:uid="{00000000-0005-0000-0000-00001FC00000}"/>
    <cellStyle name="20% - Accent1 6 5 2 3 2 2" xfId="49368" xr:uid="{00000000-0005-0000-0000-000020C00000}"/>
    <cellStyle name="20% - Accent1 6 5 2 3 2 2 2" xfId="49369" xr:uid="{00000000-0005-0000-0000-000021C00000}"/>
    <cellStyle name="20% - Accent1 6 5 2 3 2 3" xfId="49370" xr:uid="{00000000-0005-0000-0000-000022C00000}"/>
    <cellStyle name="20% - Accent1 6 5 2 3 3" xfId="49371" xr:uid="{00000000-0005-0000-0000-000023C00000}"/>
    <cellStyle name="20% - Accent1 6 5 2 3 3 2" xfId="49372" xr:uid="{00000000-0005-0000-0000-000024C00000}"/>
    <cellStyle name="20% - Accent1 6 5 2 3 4" xfId="49373" xr:uid="{00000000-0005-0000-0000-000025C00000}"/>
    <cellStyle name="20% - Accent1 6 5 2 4" xfId="49374" xr:uid="{00000000-0005-0000-0000-000026C00000}"/>
    <cellStyle name="20% - Accent1 6 5 2 4 2" xfId="49375" xr:uid="{00000000-0005-0000-0000-000027C00000}"/>
    <cellStyle name="20% - Accent1 6 5 2 4 2 2" xfId="49376" xr:uid="{00000000-0005-0000-0000-000028C00000}"/>
    <cellStyle name="20% - Accent1 6 5 2 4 2 2 2" xfId="49377" xr:uid="{00000000-0005-0000-0000-000029C00000}"/>
    <cellStyle name="20% - Accent1 6 5 2 4 2 3" xfId="49378" xr:uid="{00000000-0005-0000-0000-00002AC00000}"/>
    <cellStyle name="20% - Accent1 6 5 2 4 3" xfId="49379" xr:uid="{00000000-0005-0000-0000-00002BC00000}"/>
    <cellStyle name="20% - Accent1 6 5 2 4 3 2" xfId="49380" xr:uid="{00000000-0005-0000-0000-00002CC00000}"/>
    <cellStyle name="20% - Accent1 6 5 2 4 4" xfId="49381" xr:uid="{00000000-0005-0000-0000-00002DC00000}"/>
    <cellStyle name="20% - Accent1 6 5 2 5" xfId="49382" xr:uid="{00000000-0005-0000-0000-00002EC00000}"/>
    <cellStyle name="20% - Accent1 6 5 2 5 2" xfId="49383" xr:uid="{00000000-0005-0000-0000-00002FC00000}"/>
    <cellStyle name="20% - Accent1 6 5 2 5 2 2" xfId="49384" xr:uid="{00000000-0005-0000-0000-000030C00000}"/>
    <cellStyle name="20% - Accent1 6 5 2 5 3" xfId="49385" xr:uid="{00000000-0005-0000-0000-000031C00000}"/>
    <cellStyle name="20% - Accent1 6 5 2 6" xfId="49386" xr:uid="{00000000-0005-0000-0000-000032C00000}"/>
    <cellStyle name="20% - Accent1 6 5 2 6 2" xfId="49387" xr:uid="{00000000-0005-0000-0000-000033C00000}"/>
    <cellStyle name="20% - Accent1 6 5 2 6 2 2" xfId="49388" xr:uid="{00000000-0005-0000-0000-000034C00000}"/>
    <cellStyle name="20% - Accent1 6 5 2 6 3" xfId="49389" xr:uid="{00000000-0005-0000-0000-000035C00000}"/>
    <cellStyle name="20% - Accent1 6 5 2 7" xfId="49390" xr:uid="{00000000-0005-0000-0000-000036C00000}"/>
    <cellStyle name="20% - Accent1 6 5 2 7 2" xfId="49391" xr:uid="{00000000-0005-0000-0000-000037C00000}"/>
    <cellStyle name="20% - Accent1 6 5 2 8" xfId="49392" xr:uid="{00000000-0005-0000-0000-000038C00000}"/>
    <cellStyle name="20% - Accent1 6 5 2 8 2" xfId="49393" xr:uid="{00000000-0005-0000-0000-000039C00000}"/>
    <cellStyle name="20% - Accent1 6 5 2 9" xfId="49394" xr:uid="{00000000-0005-0000-0000-00003AC00000}"/>
    <cellStyle name="20% - Accent1 6 5 3" xfId="49395" xr:uid="{00000000-0005-0000-0000-00003BC00000}"/>
    <cellStyle name="20% - Accent1 6 5 3 2" xfId="49396" xr:uid="{00000000-0005-0000-0000-00003CC00000}"/>
    <cellStyle name="20% - Accent1 6 5 3 2 2" xfId="49397" xr:uid="{00000000-0005-0000-0000-00003DC00000}"/>
    <cellStyle name="20% - Accent1 6 5 3 2 2 2" xfId="49398" xr:uid="{00000000-0005-0000-0000-00003EC00000}"/>
    <cellStyle name="20% - Accent1 6 5 3 2 2 2 2" xfId="49399" xr:uid="{00000000-0005-0000-0000-00003FC00000}"/>
    <cellStyle name="20% - Accent1 6 5 3 2 2 3" xfId="49400" xr:uid="{00000000-0005-0000-0000-000040C00000}"/>
    <cellStyle name="20% - Accent1 6 5 3 2 3" xfId="49401" xr:uid="{00000000-0005-0000-0000-000041C00000}"/>
    <cellStyle name="20% - Accent1 6 5 3 2 3 2" xfId="49402" xr:uid="{00000000-0005-0000-0000-000042C00000}"/>
    <cellStyle name="20% - Accent1 6 5 3 2 4" xfId="49403" xr:uid="{00000000-0005-0000-0000-000043C00000}"/>
    <cellStyle name="20% - Accent1 6 5 3 3" xfId="49404" xr:uid="{00000000-0005-0000-0000-000044C00000}"/>
    <cellStyle name="20% - Accent1 6 5 3 3 2" xfId="49405" xr:uid="{00000000-0005-0000-0000-000045C00000}"/>
    <cellStyle name="20% - Accent1 6 5 3 3 2 2" xfId="49406" xr:uid="{00000000-0005-0000-0000-000046C00000}"/>
    <cellStyle name="20% - Accent1 6 5 3 3 2 2 2" xfId="49407" xr:uid="{00000000-0005-0000-0000-000047C00000}"/>
    <cellStyle name="20% - Accent1 6 5 3 3 2 3" xfId="49408" xr:uid="{00000000-0005-0000-0000-000048C00000}"/>
    <cellStyle name="20% - Accent1 6 5 3 3 3" xfId="49409" xr:uid="{00000000-0005-0000-0000-000049C00000}"/>
    <cellStyle name="20% - Accent1 6 5 3 3 3 2" xfId="49410" xr:uid="{00000000-0005-0000-0000-00004AC00000}"/>
    <cellStyle name="20% - Accent1 6 5 3 3 4" xfId="49411" xr:uid="{00000000-0005-0000-0000-00004BC00000}"/>
    <cellStyle name="20% - Accent1 6 5 3 4" xfId="49412" xr:uid="{00000000-0005-0000-0000-00004CC00000}"/>
    <cellStyle name="20% - Accent1 6 5 3 4 2" xfId="49413" xr:uid="{00000000-0005-0000-0000-00004DC00000}"/>
    <cellStyle name="20% - Accent1 6 5 3 4 2 2" xfId="49414" xr:uid="{00000000-0005-0000-0000-00004EC00000}"/>
    <cellStyle name="20% - Accent1 6 5 3 4 2 2 2" xfId="49415" xr:uid="{00000000-0005-0000-0000-00004FC00000}"/>
    <cellStyle name="20% - Accent1 6 5 3 4 2 3" xfId="49416" xr:uid="{00000000-0005-0000-0000-000050C00000}"/>
    <cellStyle name="20% - Accent1 6 5 3 4 3" xfId="49417" xr:uid="{00000000-0005-0000-0000-000051C00000}"/>
    <cellStyle name="20% - Accent1 6 5 3 4 3 2" xfId="49418" xr:uid="{00000000-0005-0000-0000-000052C00000}"/>
    <cellStyle name="20% - Accent1 6 5 3 4 4" xfId="49419" xr:uid="{00000000-0005-0000-0000-000053C00000}"/>
    <cellStyle name="20% - Accent1 6 5 3 5" xfId="49420" xr:uid="{00000000-0005-0000-0000-000054C00000}"/>
    <cellStyle name="20% - Accent1 6 5 3 5 2" xfId="49421" xr:uid="{00000000-0005-0000-0000-000055C00000}"/>
    <cellStyle name="20% - Accent1 6 5 3 5 2 2" xfId="49422" xr:uid="{00000000-0005-0000-0000-000056C00000}"/>
    <cellStyle name="20% - Accent1 6 5 3 5 3" xfId="49423" xr:uid="{00000000-0005-0000-0000-000057C00000}"/>
    <cellStyle name="20% - Accent1 6 5 3 6" xfId="49424" xr:uid="{00000000-0005-0000-0000-000058C00000}"/>
    <cellStyle name="20% - Accent1 6 5 3 6 2" xfId="49425" xr:uid="{00000000-0005-0000-0000-000059C00000}"/>
    <cellStyle name="20% - Accent1 6 5 3 6 2 2" xfId="49426" xr:uid="{00000000-0005-0000-0000-00005AC00000}"/>
    <cellStyle name="20% - Accent1 6 5 3 6 3" xfId="49427" xr:uid="{00000000-0005-0000-0000-00005BC00000}"/>
    <cellStyle name="20% - Accent1 6 5 3 7" xfId="49428" xr:uid="{00000000-0005-0000-0000-00005CC00000}"/>
    <cellStyle name="20% - Accent1 6 5 3 7 2" xfId="49429" xr:uid="{00000000-0005-0000-0000-00005DC00000}"/>
    <cellStyle name="20% - Accent1 6 5 3 8" xfId="49430" xr:uid="{00000000-0005-0000-0000-00005EC00000}"/>
    <cellStyle name="20% - Accent1 6 5 3 8 2" xfId="49431" xr:uid="{00000000-0005-0000-0000-00005FC00000}"/>
    <cellStyle name="20% - Accent1 6 5 3 9" xfId="49432" xr:uid="{00000000-0005-0000-0000-000060C00000}"/>
    <cellStyle name="20% - Accent1 6 5 4" xfId="49433" xr:uid="{00000000-0005-0000-0000-000061C00000}"/>
    <cellStyle name="20% - Accent1 6 5 4 2" xfId="49434" xr:uid="{00000000-0005-0000-0000-000062C00000}"/>
    <cellStyle name="20% - Accent1 6 5 4 2 2" xfId="49435" xr:uid="{00000000-0005-0000-0000-000063C00000}"/>
    <cellStyle name="20% - Accent1 6 5 4 2 2 2" xfId="49436" xr:uid="{00000000-0005-0000-0000-000064C00000}"/>
    <cellStyle name="20% - Accent1 6 5 4 2 3" xfId="49437" xr:uid="{00000000-0005-0000-0000-000065C00000}"/>
    <cellStyle name="20% - Accent1 6 5 4 3" xfId="49438" xr:uid="{00000000-0005-0000-0000-000066C00000}"/>
    <cellStyle name="20% - Accent1 6 5 4 3 2" xfId="49439" xr:uid="{00000000-0005-0000-0000-000067C00000}"/>
    <cellStyle name="20% - Accent1 6 5 4 4" xfId="49440" xr:uid="{00000000-0005-0000-0000-000068C00000}"/>
    <cellStyle name="20% - Accent1 6 5 5" xfId="49441" xr:uid="{00000000-0005-0000-0000-000069C00000}"/>
    <cellStyle name="20% - Accent1 6 5 5 2" xfId="49442" xr:uid="{00000000-0005-0000-0000-00006AC00000}"/>
    <cellStyle name="20% - Accent1 6 5 5 2 2" xfId="49443" xr:uid="{00000000-0005-0000-0000-00006BC00000}"/>
    <cellStyle name="20% - Accent1 6 5 5 2 2 2" xfId="49444" xr:uid="{00000000-0005-0000-0000-00006CC00000}"/>
    <cellStyle name="20% - Accent1 6 5 5 2 3" xfId="49445" xr:uid="{00000000-0005-0000-0000-00006DC00000}"/>
    <cellStyle name="20% - Accent1 6 5 5 3" xfId="49446" xr:uid="{00000000-0005-0000-0000-00006EC00000}"/>
    <cellStyle name="20% - Accent1 6 5 5 3 2" xfId="49447" xr:uid="{00000000-0005-0000-0000-00006FC00000}"/>
    <cellStyle name="20% - Accent1 6 5 5 4" xfId="49448" xr:uid="{00000000-0005-0000-0000-000070C00000}"/>
    <cellStyle name="20% - Accent1 6 5 6" xfId="49449" xr:uid="{00000000-0005-0000-0000-000071C00000}"/>
    <cellStyle name="20% - Accent1 6 5 6 2" xfId="49450" xr:uid="{00000000-0005-0000-0000-000072C00000}"/>
    <cellStyle name="20% - Accent1 6 5 6 2 2" xfId="49451" xr:uid="{00000000-0005-0000-0000-000073C00000}"/>
    <cellStyle name="20% - Accent1 6 5 6 2 2 2" xfId="49452" xr:uid="{00000000-0005-0000-0000-000074C00000}"/>
    <cellStyle name="20% - Accent1 6 5 6 2 3" xfId="49453" xr:uid="{00000000-0005-0000-0000-000075C00000}"/>
    <cellStyle name="20% - Accent1 6 5 6 3" xfId="49454" xr:uid="{00000000-0005-0000-0000-000076C00000}"/>
    <cellStyle name="20% - Accent1 6 5 6 3 2" xfId="49455" xr:uid="{00000000-0005-0000-0000-000077C00000}"/>
    <cellStyle name="20% - Accent1 6 5 6 4" xfId="49456" xr:uid="{00000000-0005-0000-0000-000078C00000}"/>
    <cellStyle name="20% - Accent1 6 5 7" xfId="49457" xr:uid="{00000000-0005-0000-0000-000079C00000}"/>
    <cellStyle name="20% - Accent1 6 5 7 2" xfId="49458" xr:uid="{00000000-0005-0000-0000-00007AC00000}"/>
    <cellStyle name="20% - Accent1 6 5 7 2 2" xfId="49459" xr:uid="{00000000-0005-0000-0000-00007BC00000}"/>
    <cellStyle name="20% - Accent1 6 5 7 3" xfId="49460" xr:uid="{00000000-0005-0000-0000-00007CC00000}"/>
    <cellStyle name="20% - Accent1 6 5 8" xfId="49461" xr:uid="{00000000-0005-0000-0000-00007DC00000}"/>
    <cellStyle name="20% - Accent1 6 5 8 2" xfId="49462" xr:uid="{00000000-0005-0000-0000-00007EC00000}"/>
    <cellStyle name="20% - Accent1 6 5 8 2 2" xfId="49463" xr:uid="{00000000-0005-0000-0000-00007FC00000}"/>
    <cellStyle name="20% - Accent1 6 5 8 3" xfId="49464" xr:uid="{00000000-0005-0000-0000-000080C00000}"/>
    <cellStyle name="20% - Accent1 6 5 9" xfId="49465" xr:uid="{00000000-0005-0000-0000-000081C00000}"/>
    <cellStyle name="20% - Accent1 6 5 9 2" xfId="49466" xr:uid="{00000000-0005-0000-0000-000082C00000}"/>
    <cellStyle name="20% - Accent1 6 6" xfId="49467" xr:uid="{00000000-0005-0000-0000-000083C00000}"/>
    <cellStyle name="20% - Accent1 6 6 10" xfId="49468" xr:uid="{00000000-0005-0000-0000-000084C00000}"/>
    <cellStyle name="20% - Accent1 6 6 10 2" xfId="49469" xr:uid="{00000000-0005-0000-0000-000085C00000}"/>
    <cellStyle name="20% - Accent1 6 6 11" xfId="49470" xr:uid="{00000000-0005-0000-0000-000086C00000}"/>
    <cellStyle name="20% - Accent1 6 6 2" xfId="49471" xr:uid="{00000000-0005-0000-0000-000087C00000}"/>
    <cellStyle name="20% - Accent1 6 6 2 2" xfId="49472" xr:uid="{00000000-0005-0000-0000-000088C00000}"/>
    <cellStyle name="20% - Accent1 6 6 2 2 2" xfId="49473" xr:uid="{00000000-0005-0000-0000-000089C00000}"/>
    <cellStyle name="20% - Accent1 6 6 2 2 2 2" xfId="49474" xr:uid="{00000000-0005-0000-0000-00008AC00000}"/>
    <cellStyle name="20% - Accent1 6 6 2 2 2 2 2" xfId="49475" xr:uid="{00000000-0005-0000-0000-00008BC00000}"/>
    <cellStyle name="20% - Accent1 6 6 2 2 2 3" xfId="49476" xr:uid="{00000000-0005-0000-0000-00008CC00000}"/>
    <cellStyle name="20% - Accent1 6 6 2 2 3" xfId="49477" xr:uid="{00000000-0005-0000-0000-00008DC00000}"/>
    <cellStyle name="20% - Accent1 6 6 2 2 3 2" xfId="49478" xr:uid="{00000000-0005-0000-0000-00008EC00000}"/>
    <cellStyle name="20% - Accent1 6 6 2 2 4" xfId="49479" xr:uid="{00000000-0005-0000-0000-00008FC00000}"/>
    <cellStyle name="20% - Accent1 6 6 2 3" xfId="49480" xr:uid="{00000000-0005-0000-0000-000090C00000}"/>
    <cellStyle name="20% - Accent1 6 6 2 3 2" xfId="49481" xr:uid="{00000000-0005-0000-0000-000091C00000}"/>
    <cellStyle name="20% - Accent1 6 6 2 3 2 2" xfId="49482" xr:uid="{00000000-0005-0000-0000-000092C00000}"/>
    <cellStyle name="20% - Accent1 6 6 2 3 2 2 2" xfId="49483" xr:uid="{00000000-0005-0000-0000-000093C00000}"/>
    <cellStyle name="20% - Accent1 6 6 2 3 2 3" xfId="49484" xr:uid="{00000000-0005-0000-0000-000094C00000}"/>
    <cellStyle name="20% - Accent1 6 6 2 3 3" xfId="49485" xr:uid="{00000000-0005-0000-0000-000095C00000}"/>
    <cellStyle name="20% - Accent1 6 6 2 3 3 2" xfId="49486" xr:uid="{00000000-0005-0000-0000-000096C00000}"/>
    <cellStyle name="20% - Accent1 6 6 2 3 4" xfId="49487" xr:uid="{00000000-0005-0000-0000-000097C00000}"/>
    <cellStyle name="20% - Accent1 6 6 2 4" xfId="49488" xr:uid="{00000000-0005-0000-0000-000098C00000}"/>
    <cellStyle name="20% - Accent1 6 6 2 4 2" xfId="49489" xr:uid="{00000000-0005-0000-0000-000099C00000}"/>
    <cellStyle name="20% - Accent1 6 6 2 4 2 2" xfId="49490" xr:uid="{00000000-0005-0000-0000-00009AC00000}"/>
    <cellStyle name="20% - Accent1 6 6 2 4 2 2 2" xfId="49491" xr:uid="{00000000-0005-0000-0000-00009BC00000}"/>
    <cellStyle name="20% - Accent1 6 6 2 4 2 3" xfId="49492" xr:uid="{00000000-0005-0000-0000-00009CC00000}"/>
    <cellStyle name="20% - Accent1 6 6 2 4 3" xfId="49493" xr:uid="{00000000-0005-0000-0000-00009DC00000}"/>
    <cellStyle name="20% - Accent1 6 6 2 4 3 2" xfId="49494" xr:uid="{00000000-0005-0000-0000-00009EC00000}"/>
    <cellStyle name="20% - Accent1 6 6 2 4 4" xfId="49495" xr:uid="{00000000-0005-0000-0000-00009FC00000}"/>
    <cellStyle name="20% - Accent1 6 6 2 5" xfId="49496" xr:uid="{00000000-0005-0000-0000-0000A0C00000}"/>
    <cellStyle name="20% - Accent1 6 6 2 5 2" xfId="49497" xr:uid="{00000000-0005-0000-0000-0000A1C00000}"/>
    <cellStyle name="20% - Accent1 6 6 2 5 2 2" xfId="49498" xr:uid="{00000000-0005-0000-0000-0000A2C00000}"/>
    <cellStyle name="20% - Accent1 6 6 2 5 3" xfId="49499" xr:uid="{00000000-0005-0000-0000-0000A3C00000}"/>
    <cellStyle name="20% - Accent1 6 6 2 6" xfId="49500" xr:uid="{00000000-0005-0000-0000-0000A4C00000}"/>
    <cellStyle name="20% - Accent1 6 6 2 6 2" xfId="49501" xr:uid="{00000000-0005-0000-0000-0000A5C00000}"/>
    <cellStyle name="20% - Accent1 6 6 2 6 2 2" xfId="49502" xr:uid="{00000000-0005-0000-0000-0000A6C00000}"/>
    <cellStyle name="20% - Accent1 6 6 2 6 3" xfId="49503" xr:uid="{00000000-0005-0000-0000-0000A7C00000}"/>
    <cellStyle name="20% - Accent1 6 6 2 7" xfId="49504" xr:uid="{00000000-0005-0000-0000-0000A8C00000}"/>
    <cellStyle name="20% - Accent1 6 6 2 7 2" xfId="49505" xr:uid="{00000000-0005-0000-0000-0000A9C00000}"/>
    <cellStyle name="20% - Accent1 6 6 2 8" xfId="49506" xr:uid="{00000000-0005-0000-0000-0000AAC00000}"/>
    <cellStyle name="20% - Accent1 6 6 2 8 2" xfId="49507" xr:uid="{00000000-0005-0000-0000-0000ABC00000}"/>
    <cellStyle name="20% - Accent1 6 6 2 9" xfId="49508" xr:uid="{00000000-0005-0000-0000-0000ACC00000}"/>
    <cellStyle name="20% - Accent1 6 6 3" xfId="49509" xr:uid="{00000000-0005-0000-0000-0000ADC00000}"/>
    <cellStyle name="20% - Accent1 6 6 3 2" xfId="49510" xr:uid="{00000000-0005-0000-0000-0000AEC00000}"/>
    <cellStyle name="20% - Accent1 6 6 3 2 2" xfId="49511" xr:uid="{00000000-0005-0000-0000-0000AFC00000}"/>
    <cellStyle name="20% - Accent1 6 6 3 2 2 2" xfId="49512" xr:uid="{00000000-0005-0000-0000-0000B0C00000}"/>
    <cellStyle name="20% - Accent1 6 6 3 2 2 2 2" xfId="49513" xr:uid="{00000000-0005-0000-0000-0000B1C00000}"/>
    <cellStyle name="20% - Accent1 6 6 3 2 2 3" xfId="49514" xr:uid="{00000000-0005-0000-0000-0000B2C00000}"/>
    <cellStyle name="20% - Accent1 6 6 3 2 3" xfId="49515" xr:uid="{00000000-0005-0000-0000-0000B3C00000}"/>
    <cellStyle name="20% - Accent1 6 6 3 2 3 2" xfId="49516" xr:uid="{00000000-0005-0000-0000-0000B4C00000}"/>
    <cellStyle name="20% - Accent1 6 6 3 2 4" xfId="49517" xr:uid="{00000000-0005-0000-0000-0000B5C00000}"/>
    <cellStyle name="20% - Accent1 6 6 3 3" xfId="49518" xr:uid="{00000000-0005-0000-0000-0000B6C00000}"/>
    <cellStyle name="20% - Accent1 6 6 3 3 2" xfId="49519" xr:uid="{00000000-0005-0000-0000-0000B7C00000}"/>
    <cellStyle name="20% - Accent1 6 6 3 3 2 2" xfId="49520" xr:uid="{00000000-0005-0000-0000-0000B8C00000}"/>
    <cellStyle name="20% - Accent1 6 6 3 3 2 2 2" xfId="49521" xr:uid="{00000000-0005-0000-0000-0000B9C00000}"/>
    <cellStyle name="20% - Accent1 6 6 3 3 2 3" xfId="49522" xr:uid="{00000000-0005-0000-0000-0000BAC00000}"/>
    <cellStyle name="20% - Accent1 6 6 3 3 3" xfId="49523" xr:uid="{00000000-0005-0000-0000-0000BBC00000}"/>
    <cellStyle name="20% - Accent1 6 6 3 3 3 2" xfId="49524" xr:uid="{00000000-0005-0000-0000-0000BCC00000}"/>
    <cellStyle name="20% - Accent1 6 6 3 3 4" xfId="49525" xr:uid="{00000000-0005-0000-0000-0000BDC00000}"/>
    <cellStyle name="20% - Accent1 6 6 3 4" xfId="49526" xr:uid="{00000000-0005-0000-0000-0000BEC00000}"/>
    <cellStyle name="20% - Accent1 6 6 3 4 2" xfId="49527" xr:uid="{00000000-0005-0000-0000-0000BFC00000}"/>
    <cellStyle name="20% - Accent1 6 6 3 4 2 2" xfId="49528" xr:uid="{00000000-0005-0000-0000-0000C0C00000}"/>
    <cellStyle name="20% - Accent1 6 6 3 4 2 2 2" xfId="49529" xr:uid="{00000000-0005-0000-0000-0000C1C00000}"/>
    <cellStyle name="20% - Accent1 6 6 3 4 2 3" xfId="49530" xr:uid="{00000000-0005-0000-0000-0000C2C00000}"/>
    <cellStyle name="20% - Accent1 6 6 3 4 3" xfId="49531" xr:uid="{00000000-0005-0000-0000-0000C3C00000}"/>
    <cellStyle name="20% - Accent1 6 6 3 4 3 2" xfId="49532" xr:uid="{00000000-0005-0000-0000-0000C4C00000}"/>
    <cellStyle name="20% - Accent1 6 6 3 4 4" xfId="49533" xr:uid="{00000000-0005-0000-0000-0000C5C00000}"/>
    <cellStyle name="20% - Accent1 6 6 3 5" xfId="49534" xr:uid="{00000000-0005-0000-0000-0000C6C00000}"/>
    <cellStyle name="20% - Accent1 6 6 3 5 2" xfId="49535" xr:uid="{00000000-0005-0000-0000-0000C7C00000}"/>
    <cellStyle name="20% - Accent1 6 6 3 5 2 2" xfId="49536" xr:uid="{00000000-0005-0000-0000-0000C8C00000}"/>
    <cellStyle name="20% - Accent1 6 6 3 5 3" xfId="49537" xr:uid="{00000000-0005-0000-0000-0000C9C00000}"/>
    <cellStyle name="20% - Accent1 6 6 3 6" xfId="49538" xr:uid="{00000000-0005-0000-0000-0000CAC00000}"/>
    <cellStyle name="20% - Accent1 6 6 3 6 2" xfId="49539" xr:uid="{00000000-0005-0000-0000-0000CBC00000}"/>
    <cellStyle name="20% - Accent1 6 6 3 6 2 2" xfId="49540" xr:uid="{00000000-0005-0000-0000-0000CCC00000}"/>
    <cellStyle name="20% - Accent1 6 6 3 6 3" xfId="49541" xr:uid="{00000000-0005-0000-0000-0000CDC00000}"/>
    <cellStyle name="20% - Accent1 6 6 3 7" xfId="49542" xr:uid="{00000000-0005-0000-0000-0000CEC00000}"/>
    <cellStyle name="20% - Accent1 6 6 3 7 2" xfId="49543" xr:uid="{00000000-0005-0000-0000-0000CFC00000}"/>
    <cellStyle name="20% - Accent1 6 6 3 8" xfId="49544" xr:uid="{00000000-0005-0000-0000-0000D0C00000}"/>
    <cellStyle name="20% - Accent1 6 6 3 8 2" xfId="49545" xr:uid="{00000000-0005-0000-0000-0000D1C00000}"/>
    <cellStyle name="20% - Accent1 6 6 3 9" xfId="49546" xr:uid="{00000000-0005-0000-0000-0000D2C00000}"/>
    <cellStyle name="20% - Accent1 6 6 4" xfId="49547" xr:uid="{00000000-0005-0000-0000-0000D3C00000}"/>
    <cellStyle name="20% - Accent1 6 6 4 2" xfId="49548" xr:uid="{00000000-0005-0000-0000-0000D4C00000}"/>
    <cellStyle name="20% - Accent1 6 6 4 2 2" xfId="49549" xr:uid="{00000000-0005-0000-0000-0000D5C00000}"/>
    <cellStyle name="20% - Accent1 6 6 4 2 2 2" xfId="49550" xr:uid="{00000000-0005-0000-0000-0000D6C00000}"/>
    <cellStyle name="20% - Accent1 6 6 4 2 3" xfId="49551" xr:uid="{00000000-0005-0000-0000-0000D7C00000}"/>
    <cellStyle name="20% - Accent1 6 6 4 3" xfId="49552" xr:uid="{00000000-0005-0000-0000-0000D8C00000}"/>
    <cellStyle name="20% - Accent1 6 6 4 3 2" xfId="49553" xr:uid="{00000000-0005-0000-0000-0000D9C00000}"/>
    <cellStyle name="20% - Accent1 6 6 4 4" xfId="49554" xr:uid="{00000000-0005-0000-0000-0000DAC00000}"/>
    <cellStyle name="20% - Accent1 6 6 5" xfId="49555" xr:uid="{00000000-0005-0000-0000-0000DBC00000}"/>
    <cellStyle name="20% - Accent1 6 6 5 2" xfId="49556" xr:uid="{00000000-0005-0000-0000-0000DCC00000}"/>
    <cellStyle name="20% - Accent1 6 6 5 2 2" xfId="49557" xr:uid="{00000000-0005-0000-0000-0000DDC00000}"/>
    <cellStyle name="20% - Accent1 6 6 5 2 2 2" xfId="49558" xr:uid="{00000000-0005-0000-0000-0000DEC00000}"/>
    <cellStyle name="20% - Accent1 6 6 5 2 3" xfId="49559" xr:uid="{00000000-0005-0000-0000-0000DFC00000}"/>
    <cellStyle name="20% - Accent1 6 6 5 3" xfId="49560" xr:uid="{00000000-0005-0000-0000-0000E0C00000}"/>
    <cellStyle name="20% - Accent1 6 6 5 3 2" xfId="49561" xr:uid="{00000000-0005-0000-0000-0000E1C00000}"/>
    <cellStyle name="20% - Accent1 6 6 5 4" xfId="49562" xr:uid="{00000000-0005-0000-0000-0000E2C00000}"/>
    <cellStyle name="20% - Accent1 6 6 6" xfId="49563" xr:uid="{00000000-0005-0000-0000-0000E3C00000}"/>
    <cellStyle name="20% - Accent1 6 6 6 2" xfId="49564" xr:uid="{00000000-0005-0000-0000-0000E4C00000}"/>
    <cellStyle name="20% - Accent1 6 6 6 2 2" xfId="49565" xr:uid="{00000000-0005-0000-0000-0000E5C00000}"/>
    <cellStyle name="20% - Accent1 6 6 6 2 2 2" xfId="49566" xr:uid="{00000000-0005-0000-0000-0000E6C00000}"/>
    <cellStyle name="20% - Accent1 6 6 6 2 3" xfId="49567" xr:uid="{00000000-0005-0000-0000-0000E7C00000}"/>
    <cellStyle name="20% - Accent1 6 6 6 3" xfId="49568" xr:uid="{00000000-0005-0000-0000-0000E8C00000}"/>
    <cellStyle name="20% - Accent1 6 6 6 3 2" xfId="49569" xr:uid="{00000000-0005-0000-0000-0000E9C00000}"/>
    <cellStyle name="20% - Accent1 6 6 6 4" xfId="49570" xr:uid="{00000000-0005-0000-0000-0000EAC00000}"/>
    <cellStyle name="20% - Accent1 6 6 7" xfId="49571" xr:uid="{00000000-0005-0000-0000-0000EBC00000}"/>
    <cellStyle name="20% - Accent1 6 6 7 2" xfId="49572" xr:uid="{00000000-0005-0000-0000-0000ECC00000}"/>
    <cellStyle name="20% - Accent1 6 6 7 2 2" xfId="49573" xr:uid="{00000000-0005-0000-0000-0000EDC00000}"/>
    <cellStyle name="20% - Accent1 6 6 7 3" xfId="49574" xr:uid="{00000000-0005-0000-0000-0000EEC00000}"/>
    <cellStyle name="20% - Accent1 6 6 8" xfId="49575" xr:uid="{00000000-0005-0000-0000-0000EFC00000}"/>
    <cellStyle name="20% - Accent1 6 6 8 2" xfId="49576" xr:uid="{00000000-0005-0000-0000-0000F0C00000}"/>
    <cellStyle name="20% - Accent1 6 6 8 2 2" xfId="49577" xr:uid="{00000000-0005-0000-0000-0000F1C00000}"/>
    <cellStyle name="20% - Accent1 6 6 8 3" xfId="49578" xr:uid="{00000000-0005-0000-0000-0000F2C00000}"/>
    <cellStyle name="20% - Accent1 6 6 9" xfId="49579" xr:uid="{00000000-0005-0000-0000-0000F3C00000}"/>
    <cellStyle name="20% - Accent1 6 6 9 2" xfId="49580" xr:uid="{00000000-0005-0000-0000-0000F4C00000}"/>
    <cellStyle name="20% - Accent1 6 7" xfId="49581" xr:uid="{00000000-0005-0000-0000-0000F5C00000}"/>
    <cellStyle name="20% - Accent1 6 7 2" xfId="49582" xr:uid="{00000000-0005-0000-0000-0000F6C00000}"/>
    <cellStyle name="20% - Accent1 6 7 2 2" xfId="49583" xr:uid="{00000000-0005-0000-0000-0000F7C00000}"/>
    <cellStyle name="20% - Accent1 6 7 2 2 2" xfId="49584" xr:uid="{00000000-0005-0000-0000-0000F8C00000}"/>
    <cellStyle name="20% - Accent1 6 7 2 2 2 2" xfId="49585" xr:uid="{00000000-0005-0000-0000-0000F9C00000}"/>
    <cellStyle name="20% - Accent1 6 7 2 2 3" xfId="49586" xr:uid="{00000000-0005-0000-0000-0000FAC00000}"/>
    <cellStyle name="20% - Accent1 6 7 2 3" xfId="49587" xr:uid="{00000000-0005-0000-0000-0000FBC00000}"/>
    <cellStyle name="20% - Accent1 6 7 2 3 2" xfId="49588" xr:uid="{00000000-0005-0000-0000-0000FCC00000}"/>
    <cellStyle name="20% - Accent1 6 7 2 4" xfId="49589" xr:uid="{00000000-0005-0000-0000-0000FDC00000}"/>
    <cellStyle name="20% - Accent1 6 7 3" xfId="49590" xr:uid="{00000000-0005-0000-0000-0000FEC00000}"/>
    <cellStyle name="20% - Accent1 6 7 3 2" xfId="49591" xr:uid="{00000000-0005-0000-0000-0000FFC00000}"/>
    <cellStyle name="20% - Accent1 6 7 3 2 2" xfId="49592" xr:uid="{00000000-0005-0000-0000-000000C10000}"/>
    <cellStyle name="20% - Accent1 6 7 3 2 2 2" xfId="49593" xr:uid="{00000000-0005-0000-0000-000001C10000}"/>
    <cellStyle name="20% - Accent1 6 7 3 2 3" xfId="49594" xr:uid="{00000000-0005-0000-0000-000002C10000}"/>
    <cellStyle name="20% - Accent1 6 7 3 3" xfId="49595" xr:uid="{00000000-0005-0000-0000-000003C10000}"/>
    <cellStyle name="20% - Accent1 6 7 3 3 2" xfId="49596" xr:uid="{00000000-0005-0000-0000-000004C10000}"/>
    <cellStyle name="20% - Accent1 6 7 3 4" xfId="49597" xr:uid="{00000000-0005-0000-0000-000005C10000}"/>
    <cellStyle name="20% - Accent1 6 7 4" xfId="49598" xr:uid="{00000000-0005-0000-0000-000006C10000}"/>
    <cellStyle name="20% - Accent1 6 7 4 2" xfId="49599" xr:uid="{00000000-0005-0000-0000-000007C10000}"/>
    <cellStyle name="20% - Accent1 6 7 4 2 2" xfId="49600" xr:uid="{00000000-0005-0000-0000-000008C10000}"/>
    <cellStyle name="20% - Accent1 6 7 4 2 2 2" xfId="49601" xr:uid="{00000000-0005-0000-0000-000009C10000}"/>
    <cellStyle name="20% - Accent1 6 7 4 2 3" xfId="49602" xr:uid="{00000000-0005-0000-0000-00000AC10000}"/>
    <cellStyle name="20% - Accent1 6 7 4 3" xfId="49603" xr:uid="{00000000-0005-0000-0000-00000BC10000}"/>
    <cellStyle name="20% - Accent1 6 7 4 3 2" xfId="49604" xr:uid="{00000000-0005-0000-0000-00000CC10000}"/>
    <cellStyle name="20% - Accent1 6 7 4 4" xfId="49605" xr:uid="{00000000-0005-0000-0000-00000DC10000}"/>
    <cellStyle name="20% - Accent1 6 7 5" xfId="49606" xr:uid="{00000000-0005-0000-0000-00000EC10000}"/>
    <cellStyle name="20% - Accent1 6 7 5 2" xfId="49607" xr:uid="{00000000-0005-0000-0000-00000FC10000}"/>
    <cellStyle name="20% - Accent1 6 7 5 2 2" xfId="49608" xr:uid="{00000000-0005-0000-0000-000010C10000}"/>
    <cellStyle name="20% - Accent1 6 7 5 3" xfId="49609" xr:uid="{00000000-0005-0000-0000-000011C10000}"/>
    <cellStyle name="20% - Accent1 6 7 6" xfId="49610" xr:uid="{00000000-0005-0000-0000-000012C10000}"/>
    <cellStyle name="20% - Accent1 6 7 6 2" xfId="49611" xr:uid="{00000000-0005-0000-0000-000013C10000}"/>
    <cellStyle name="20% - Accent1 6 7 6 2 2" xfId="49612" xr:uid="{00000000-0005-0000-0000-000014C10000}"/>
    <cellStyle name="20% - Accent1 6 7 6 3" xfId="49613" xr:uid="{00000000-0005-0000-0000-000015C10000}"/>
    <cellStyle name="20% - Accent1 6 7 7" xfId="49614" xr:uid="{00000000-0005-0000-0000-000016C10000}"/>
    <cellStyle name="20% - Accent1 6 7 7 2" xfId="49615" xr:uid="{00000000-0005-0000-0000-000017C10000}"/>
    <cellStyle name="20% - Accent1 6 7 8" xfId="49616" xr:uid="{00000000-0005-0000-0000-000018C10000}"/>
    <cellStyle name="20% - Accent1 6 7 8 2" xfId="49617" xr:uid="{00000000-0005-0000-0000-000019C10000}"/>
    <cellStyle name="20% - Accent1 6 7 9" xfId="49618" xr:uid="{00000000-0005-0000-0000-00001AC10000}"/>
    <cellStyle name="20% - Accent1 6 8" xfId="49619" xr:uid="{00000000-0005-0000-0000-00001BC10000}"/>
    <cellStyle name="20% - Accent1 6 8 2" xfId="49620" xr:uid="{00000000-0005-0000-0000-00001CC10000}"/>
    <cellStyle name="20% - Accent1 6 8 2 2" xfId="49621" xr:uid="{00000000-0005-0000-0000-00001DC10000}"/>
    <cellStyle name="20% - Accent1 6 8 2 2 2" xfId="49622" xr:uid="{00000000-0005-0000-0000-00001EC10000}"/>
    <cellStyle name="20% - Accent1 6 8 2 2 2 2" xfId="49623" xr:uid="{00000000-0005-0000-0000-00001FC10000}"/>
    <cellStyle name="20% - Accent1 6 8 2 2 3" xfId="49624" xr:uid="{00000000-0005-0000-0000-000020C10000}"/>
    <cellStyle name="20% - Accent1 6 8 2 3" xfId="49625" xr:uid="{00000000-0005-0000-0000-000021C10000}"/>
    <cellStyle name="20% - Accent1 6 8 2 3 2" xfId="49626" xr:uid="{00000000-0005-0000-0000-000022C10000}"/>
    <cellStyle name="20% - Accent1 6 8 2 4" xfId="49627" xr:uid="{00000000-0005-0000-0000-000023C10000}"/>
    <cellStyle name="20% - Accent1 6 8 3" xfId="49628" xr:uid="{00000000-0005-0000-0000-000024C10000}"/>
    <cellStyle name="20% - Accent1 6 8 3 2" xfId="49629" xr:uid="{00000000-0005-0000-0000-000025C10000}"/>
    <cellStyle name="20% - Accent1 6 8 3 2 2" xfId="49630" xr:uid="{00000000-0005-0000-0000-000026C10000}"/>
    <cellStyle name="20% - Accent1 6 8 3 2 2 2" xfId="49631" xr:uid="{00000000-0005-0000-0000-000027C10000}"/>
    <cellStyle name="20% - Accent1 6 8 3 2 3" xfId="49632" xr:uid="{00000000-0005-0000-0000-000028C10000}"/>
    <cellStyle name="20% - Accent1 6 8 3 3" xfId="49633" xr:uid="{00000000-0005-0000-0000-000029C10000}"/>
    <cellStyle name="20% - Accent1 6 8 3 3 2" xfId="49634" xr:uid="{00000000-0005-0000-0000-00002AC10000}"/>
    <cellStyle name="20% - Accent1 6 8 3 4" xfId="49635" xr:uid="{00000000-0005-0000-0000-00002BC10000}"/>
    <cellStyle name="20% - Accent1 6 8 4" xfId="49636" xr:uid="{00000000-0005-0000-0000-00002CC10000}"/>
    <cellStyle name="20% - Accent1 6 8 4 2" xfId="49637" xr:uid="{00000000-0005-0000-0000-00002DC10000}"/>
    <cellStyle name="20% - Accent1 6 8 4 2 2" xfId="49638" xr:uid="{00000000-0005-0000-0000-00002EC10000}"/>
    <cellStyle name="20% - Accent1 6 8 4 2 2 2" xfId="49639" xr:uid="{00000000-0005-0000-0000-00002FC10000}"/>
    <cellStyle name="20% - Accent1 6 8 4 2 3" xfId="49640" xr:uid="{00000000-0005-0000-0000-000030C10000}"/>
    <cellStyle name="20% - Accent1 6 8 4 3" xfId="49641" xr:uid="{00000000-0005-0000-0000-000031C10000}"/>
    <cellStyle name="20% - Accent1 6 8 4 3 2" xfId="49642" xr:uid="{00000000-0005-0000-0000-000032C10000}"/>
    <cellStyle name="20% - Accent1 6 8 4 4" xfId="49643" xr:uid="{00000000-0005-0000-0000-000033C10000}"/>
    <cellStyle name="20% - Accent1 6 8 5" xfId="49644" xr:uid="{00000000-0005-0000-0000-000034C10000}"/>
    <cellStyle name="20% - Accent1 6 8 5 2" xfId="49645" xr:uid="{00000000-0005-0000-0000-000035C10000}"/>
    <cellStyle name="20% - Accent1 6 8 5 2 2" xfId="49646" xr:uid="{00000000-0005-0000-0000-000036C10000}"/>
    <cellStyle name="20% - Accent1 6 8 5 3" xfId="49647" xr:uid="{00000000-0005-0000-0000-000037C10000}"/>
    <cellStyle name="20% - Accent1 6 8 6" xfId="49648" xr:uid="{00000000-0005-0000-0000-000038C10000}"/>
    <cellStyle name="20% - Accent1 6 8 6 2" xfId="49649" xr:uid="{00000000-0005-0000-0000-000039C10000}"/>
    <cellStyle name="20% - Accent1 6 8 6 2 2" xfId="49650" xr:uid="{00000000-0005-0000-0000-00003AC10000}"/>
    <cellStyle name="20% - Accent1 6 8 6 3" xfId="49651" xr:uid="{00000000-0005-0000-0000-00003BC10000}"/>
    <cellStyle name="20% - Accent1 6 8 7" xfId="49652" xr:uid="{00000000-0005-0000-0000-00003CC10000}"/>
    <cellStyle name="20% - Accent1 6 8 7 2" xfId="49653" xr:uid="{00000000-0005-0000-0000-00003DC10000}"/>
    <cellStyle name="20% - Accent1 6 8 8" xfId="49654" xr:uid="{00000000-0005-0000-0000-00003EC10000}"/>
    <cellStyle name="20% - Accent1 6 8 8 2" xfId="49655" xr:uid="{00000000-0005-0000-0000-00003FC10000}"/>
    <cellStyle name="20% - Accent1 6 8 9" xfId="49656" xr:uid="{00000000-0005-0000-0000-000040C10000}"/>
    <cellStyle name="20% - Accent1 6 9" xfId="49657" xr:uid="{00000000-0005-0000-0000-000041C10000}"/>
    <cellStyle name="20% - Accent1 6 9 2" xfId="49658" xr:uid="{00000000-0005-0000-0000-000042C10000}"/>
    <cellStyle name="20% - Accent1 6 9 2 2" xfId="49659" xr:uid="{00000000-0005-0000-0000-000043C10000}"/>
    <cellStyle name="20% - Accent1 6 9 2 2 2" xfId="49660" xr:uid="{00000000-0005-0000-0000-000044C10000}"/>
    <cellStyle name="20% - Accent1 6 9 2 3" xfId="49661" xr:uid="{00000000-0005-0000-0000-000045C10000}"/>
    <cellStyle name="20% - Accent1 6 9 3" xfId="49662" xr:uid="{00000000-0005-0000-0000-000046C10000}"/>
    <cellStyle name="20% - Accent1 6 9 3 2" xfId="49663" xr:uid="{00000000-0005-0000-0000-000047C10000}"/>
    <cellStyle name="20% - Accent1 6 9 4" xfId="49664" xr:uid="{00000000-0005-0000-0000-000048C10000}"/>
    <cellStyle name="20% - Accent1 7" xfId="49665" xr:uid="{00000000-0005-0000-0000-000049C10000}"/>
    <cellStyle name="20% - Accent1 7 10" xfId="49666" xr:uid="{00000000-0005-0000-0000-00004AC10000}"/>
    <cellStyle name="20% - Accent1 7 10 2" xfId="49667" xr:uid="{00000000-0005-0000-0000-00004BC10000}"/>
    <cellStyle name="20% - Accent1 7 10 2 2" xfId="49668" xr:uid="{00000000-0005-0000-0000-00004CC10000}"/>
    <cellStyle name="20% - Accent1 7 10 2 2 2" xfId="49669" xr:uid="{00000000-0005-0000-0000-00004DC10000}"/>
    <cellStyle name="20% - Accent1 7 10 2 3" xfId="49670" xr:uid="{00000000-0005-0000-0000-00004EC10000}"/>
    <cellStyle name="20% - Accent1 7 10 3" xfId="49671" xr:uid="{00000000-0005-0000-0000-00004FC10000}"/>
    <cellStyle name="20% - Accent1 7 10 3 2" xfId="49672" xr:uid="{00000000-0005-0000-0000-000050C10000}"/>
    <cellStyle name="20% - Accent1 7 10 4" xfId="49673" xr:uid="{00000000-0005-0000-0000-000051C10000}"/>
    <cellStyle name="20% - Accent1 7 11" xfId="49674" xr:uid="{00000000-0005-0000-0000-000052C10000}"/>
    <cellStyle name="20% - Accent1 7 11 2" xfId="49675" xr:uid="{00000000-0005-0000-0000-000053C10000}"/>
    <cellStyle name="20% - Accent1 7 11 2 2" xfId="49676" xr:uid="{00000000-0005-0000-0000-000054C10000}"/>
    <cellStyle name="20% - Accent1 7 11 2 2 2" xfId="49677" xr:uid="{00000000-0005-0000-0000-000055C10000}"/>
    <cellStyle name="20% - Accent1 7 11 2 3" xfId="49678" xr:uid="{00000000-0005-0000-0000-000056C10000}"/>
    <cellStyle name="20% - Accent1 7 11 3" xfId="49679" xr:uid="{00000000-0005-0000-0000-000057C10000}"/>
    <cellStyle name="20% - Accent1 7 11 3 2" xfId="49680" xr:uid="{00000000-0005-0000-0000-000058C10000}"/>
    <cellStyle name="20% - Accent1 7 11 4" xfId="49681" xr:uid="{00000000-0005-0000-0000-000059C10000}"/>
    <cellStyle name="20% - Accent1 7 12" xfId="49682" xr:uid="{00000000-0005-0000-0000-00005AC10000}"/>
    <cellStyle name="20% - Accent1 7 12 2" xfId="49683" xr:uid="{00000000-0005-0000-0000-00005BC10000}"/>
    <cellStyle name="20% - Accent1 7 12 2 2" xfId="49684" xr:uid="{00000000-0005-0000-0000-00005CC10000}"/>
    <cellStyle name="20% - Accent1 7 12 3" xfId="49685" xr:uid="{00000000-0005-0000-0000-00005DC10000}"/>
    <cellStyle name="20% - Accent1 7 13" xfId="49686" xr:uid="{00000000-0005-0000-0000-00005EC10000}"/>
    <cellStyle name="20% - Accent1 7 13 2" xfId="49687" xr:uid="{00000000-0005-0000-0000-00005FC10000}"/>
    <cellStyle name="20% - Accent1 7 13 2 2" xfId="49688" xr:uid="{00000000-0005-0000-0000-000060C10000}"/>
    <cellStyle name="20% - Accent1 7 13 3" xfId="49689" xr:uid="{00000000-0005-0000-0000-000061C10000}"/>
    <cellStyle name="20% - Accent1 7 14" xfId="49690" xr:uid="{00000000-0005-0000-0000-000062C10000}"/>
    <cellStyle name="20% - Accent1 7 14 2" xfId="49691" xr:uid="{00000000-0005-0000-0000-000063C10000}"/>
    <cellStyle name="20% - Accent1 7 15" xfId="49692" xr:uid="{00000000-0005-0000-0000-000064C10000}"/>
    <cellStyle name="20% - Accent1 7 15 2" xfId="49693" xr:uid="{00000000-0005-0000-0000-000065C10000}"/>
    <cellStyle name="20% - Accent1 7 16" xfId="49694" xr:uid="{00000000-0005-0000-0000-000066C10000}"/>
    <cellStyle name="20% - Accent1 7 2" xfId="49695" xr:uid="{00000000-0005-0000-0000-000067C10000}"/>
    <cellStyle name="20% - Accent1 7 2 10" xfId="49696" xr:uid="{00000000-0005-0000-0000-000068C10000}"/>
    <cellStyle name="20% - Accent1 7 2 10 2" xfId="49697" xr:uid="{00000000-0005-0000-0000-000069C10000}"/>
    <cellStyle name="20% - Accent1 7 2 10 2 2" xfId="49698" xr:uid="{00000000-0005-0000-0000-00006AC10000}"/>
    <cellStyle name="20% - Accent1 7 2 10 2 2 2" xfId="49699" xr:uid="{00000000-0005-0000-0000-00006BC10000}"/>
    <cellStyle name="20% - Accent1 7 2 10 2 3" xfId="49700" xr:uid="{00000000-0005-0000-0000-00006CC10000}"/>
    <cellStyle name="20% - Accent1 7 2 10 3" xfId="49701" xr:uid="{00000000-0005-0000-0000-00006DC10000}"/>
    <cellStyle name="20% - Accent1 7 2 10 3 2" xfId="49702" xr:uid="{00000000-0005-0000-0000-00006EC10000}"/>
    <cellStyle name="20% - Accent1 7 2 10 4" xfId="49703" xr:uid="{00000000-0005-0000-0000-00006FC10000}"/>
    <cellStyle name="20% - Accent1 7 2 11" xfId="49704" xr:uid="{00000000-0005-0000-0000-000070C10000}"/>
    <cellStyle name="20% - Accent1 7 2 11 2" xfId="49705" xr:uid="{00000000-0005-0000-0000-000071C10000}"/>
    <cellStyle name="20% - Accent1 7 2 11 2 2" xfId="49706" xr:uid="{00000000-0005-0000-0000-000072C10000}"/>
    <cellStyle name="20% - Accent1 7 2 11 3" xfId="49707" xr:uid="{00000000-0005-0000-0000-000073C10000}"/>
    <cellStyle name="20% - Accent1 7 2 12" xfId="49708" xr:uid="{00000000-0005-0000-0000-000074C10000}"/>
    <cellStyle name="20% - Accent1 7 2 12 2" xfId="49709" xr:uid="{00000000-0005-0000-0000-000075C10000}"/>
    <cellStyle name="20% - Accent1 7 2 12 2 2" xfId="49710" xr:uid="{00000000-0005-0000-0000-000076C10000}"/>
    <cellStyle name="20% - Accent1 7 2 12 3" xfId="49711" xr:uid="{00000000-0005-0000-0000-000077C10000}"/>
    <cellStyle name="20% - Accent1 7 2 13" xfId="49712" xr:uid="{00000000-0005-0000-0000-000078C10000}"/>
    <cellStyle name="20% - Accent1 7 2 13 2" xfId="49713" xr:uid="{00000000-0005-0000-0000-000079C10000}"/>
    <cellStyle name="20% - Accent1 7 2 14" xfId="49714" xr:uid="{00000000-0005-0000-0000-00007AC10000}"/>
    <cellStyle name="20% - Accent1 7 2 14 2" xfId="49715" xr:uid="{00000000-0005-0000-0000-00007BC10000}"/>
    <cellStyle name="20% - Accent1 7 2 15" xfId="49716" xr:uid="{00000000-0005-0000-0000-00007CC10000}"/>
    <cellStyle name="20% - Accent1 7 2 2" xfId="49717" xr:uid="{00000000-0005-0000-0000-00007DC10000}"/>
    <cellStyle name="20% - Accent1 7 2 2 10" xfId="49718" xr:uid="{00000000-0005-0000-0000-00007EC10000}"/>
    <cellStyle name="20% - Accent1 7 2 2 10 2" xfId="49719" xr:uid="{00000000-0005-0000-0000-00007FC10000}"/>
    <cellStyle name="20% - Accent1 7 2 2 10 2 2" xfId="49720" xr:uid="{00000000-0005-0000-0000-000080C10000}"/>
    <cellStyle name="20% - Accent1 7 2 2 10 3" xfId="49721" xr:uid="{00000000-0005-0000-0000-000081C10000}"/>
    <cellStyle name="20% - Accent1 7 2 2 11" xfId="49722" xr:uid="{00000000-0005-0000-0000-000082C10000}"/>
    <cellStyle name="20% - Accent1 7 2 2 11 2" xfId="49723" xr:uid="{00000000-0005-0000-0000-000083C10000}"/>
    <cellStyle name="20% - Accent1 7 2 2 11 2 2" xfId="49724" xr:uid="{00000000-0005-0000-0000-000084C10000}"/>
    <cellStyle name="20% - Accent1 7 2 2 11 3" xfId="49725" xr:uid="{00000000-0005-0000-0000-000085C10000}"/>
    <cellStyle name="20% - Accent1 7 2 2 12" xfId="49726" xr:uid="{00000000-0005-0000-0000-000086C10000}"/>
    <cellStyle name="20% - Accent1 7 2 2 12 2" xfId="49727" xr:uid="{00000000-0005-0000-0000-000087C10000}"/>
    <cellStyle name="20% - Accent1 7 2 2 13" xfId="49728" xr:uid="{00000000-0005-0000-0000-000088C10000}"/>
    <cellStyle name="20% - Accent1 7 2 2 13 2" xfId="49729" xr:uid="{00000000-0005-0000-0000-000089C10000}"/>
    <cellStyle name="20% - Accent1 7 2 2 14" xfId="49730" xr:uid="{00000000-0005-0000-0000-00008AC10000}"/>
    <cellStyle name="20% - Accent1 7 2 2 2" xfId="49731" xr:uid="{00000000-0005-0000-0000-00008BC10000}"/>
    <cellStyle name="20% - Accent1 7 2 2 2 10" xfId="49732" xr:uid="{00000000-0005-0000-0000-00008CC10000}"/>
    <cellStyle name="20% - Accent1 7 2 2 2 10 2" xfId="49733" xr:uid="{00000000-0005-0000-0000-00008DC10000}"/>
    <cellStyle name="20% - Accent1 7 2 2 2 11" xfId="49734" xr:uid="{00000000-0005-0000-0000-00008EC10000}"/>
    <cellStyle name="20% - Accent1 7 2 2 2 2" xfId="49735" xr:uid="{00000000-0005-0000-0000-00008FC10000}"/>
    <cellStyle name="20% - Accent1 7 2 2 2 2 2" xfId="49736" xr:uid="{00000000-0005-0000-0000-000090C10000}"/>
    <cellStyle name="20% - Accent1 7 2 2 2 2 2 2" xfId="49737" xr:uid="{00000000-0005-0000-0000-000091C10000}"/>
    <cellStyle name="20% - Accent1 7 2 2 2 2 2 2 2" xfId="49738" xr:uid="{00000000-0005-0000-0000-000092C10000}"/>
    <cellStyle name="20% - Accent1 7 2 2 2 2 2 2 2 2" xfId="49739" xr:uid="{00000000-0005-0000-0000-000093C10000}"/>
    <cellStyle name="20% - Accent1 7 2 2 2 2 2 2 3" xfId="49740" xr:uid="{00000000-0005-0000-0000-000094C10000}"/>
    <cellStyle name="20% - Accent1 7 2 2 2 2 2 3" xfId="49741" xr:uid="{00000000-0005-0000-0000-000095C10000}"/>
    <cellStyle name="20% - Accent1 7 2 2 2 2 2 3 2" xfId="49742" xr:uid="{00000000-0005-0000-0000-000096C10000}"/>
    <cellStyle name="20% - Accent1 7 2 2 2 2 2 4" xfId="49743" xr:uid="{00000000-0005-0000-0000-000097C10000}"/>
    <cellStyle name="20% - Accent1 7 2 2 2 2 3" xfId="49744" xr:uid="{00000000-0005-0000-0000-000098C10000}"/>
    <cellStyle name="20% - Accent1 7 2 2 2 2 3 2" xfId="49745" xr:uid="{00000000-0005-0000-0000-000099C10000}"/>
    <cellStyle name="20% - Accent1 7 2 2 2 2 3 2 2" xfId="49746" xr:uid="{00000000-0005-0000-0000-00009AC10000}"/>
    <cellStyle name="20% - Accent1 7 2 2 2 2 3 2 2 2" xfId="49747" xr:uid="{00000000-0005-0000-0000-00009BC10000}"/>
    <cellStyle name="20% - Accent1 7 2 2 2 2 3 2 3" xfId="49748" xr:uid="{00000000-0005-0000-0000-00009CC10000}"/>
    <cellStyle name="20% - Accent1 7 2 2 2 2 3 3" xfId="49749" xr:uid="{00000000-0005-0000-0000-00009DC10000}"/>
    <cellStyle name="20% - Accent1 7 2 2 2 2 3 3 2" xfId="49750" xr:uid="{00000000-0005-0000-0000-00009EC10000}"/>
    <cellStyle name="20% - Accent1 7 2 2 2 2 3 4" xfId="49751" xr:uid="{00000000-0005-0000-0000-00009FC10000}"/>
    <cellStyle name="20% - Accent1 7 2 2 2 2 4" xfId="49752" xr:uid="{00000000-0005-0000-0000-0000A0C10000}"/>
    <cellStyle name="20% - Accent1 7 2 2 2 2 4 2" xfId="49753" xr:uid="{00000000-0005-0000-0000-0000A1C10000}"/>
    <cellStyle name="20% - Accent1 7 2 2 2 2 4 2 2" xfId="49754" xr:uid="{00000000-0005-0000-0000-0000A2C10000}"/>
    <cellStyle name="20% - Accent1 7 2 2 2 2 4 2 2 2" xfId="49755" xr:uid="{00000000-0005-0000-0000-0000A3C10000}"/>
    <cellStyle name="20% - Accent1 7 2 2 2 2 4 2 3" xfId="49756" xr:uid="{00000000-0005-0000-0000-0000A4C10000}"/>
    <cellStyle name="20% - Accent1 7 2 2 2 2 4 3" xfId="49757" xr:uid="{00000000-0005-0000-0000-0000A5C10000}"/>
    <cellStyle name="20% - Accent1 7 2 2 2 2 4 3 2" xfId="49758" xr:uid="{00000000-0005-0000-0000-0000A6C10000}"/>
    <cellStyle name="20% - Accent1 7 2 2 2 2 4 4" xfId="49759" xr:uid="{00000000-0005-0000-0000-0000A7C10000}"/>
    <cellStyle name="20% - Accent1 7 2 2 2 2 5" xfId="49760" xr:uid="{00000000-0005-0000-0000-0000A8C10000}"/>
    <cellStyle name="20% - Accent1 7 2 2 2 2 5 2" xfId="49761" xr:uid="{00000000-0005-0000-0000-0000A9C10000}"/>
    <cellStyle name="20% - Accent1 7 2 2 2 2 5 2 2" xfId="49762" xr:uid="{00000000-0005-0000-0000-0000AAC10000}"/>
    <cellStyle name="20% - Accent1 7 2 2 2 2 5 3" xfId="49763" xr:uid="{00000000-0005-0000-0000-0000ABC10000}"/>
    <cellStyle name="20% - Accent1 7 2 2 2 2 6" xfId="49764" xr:uid="{00000000-0005-0000-0000-0000ACC10000}"/>
    <cellStyle name="20% - Accent1 7 2 2 2 2 6 2" xfId="49765" xr:uid="{00000000-0005-0000-0000-0000ADC10000}"/>
    <cellStyle name="20% - Accent1 7 2 2 2 2 6 2 2" xfId="49766" xr:uid="{00000000-0005-0000-0000-0000AEC10000}"/>
    <cellStyle name="20% - Accent1 7 2 2 2 2 6 3" xfId="49767" xr:uid="{00000000-0005-0000-0000-0000AFC10000}"/>
    <cellStyle name="20% - Accent1 7 2 2 2 2 7" xfId="49768" xr:uid="{00000000-0005-0000-0000-0000B0C10000}"/>
    <cellStyle name="20% - Accent1 7 2 2 2 2 7 2" xfId="49769" xr:uid="{00000000-0005-0000-0000-0000B1C10000}"/>
    <cellStyle name="20% - Accent1 7 2 2 2 2 8" xfId="49770" xr:uid="{00000000-0005-0000-0000-0000B2C10000}"/>
    <cellStyle name="20% - Accent1 7 2 2 2 2 8 2" xfId="49771" xr:uid="{00000000-0005-0000-0000-0000B3C10000}"/>
    <cellStyle name="20% - Accent1 7 2 2 2 2 9" xfId="49772" xr:uid="{00000000-0005-0000-0000-0000B4C10000}"/>
    <cellStyle name="20% - Accent1 7 2 2 2 3" xfId="49773" xr:uid="{00000000-0005-0000-0000-0000B5C10000}"/>
    <cellStyle name="20% - Accent1 7 2 2 2 3 2" xfId="49774" xr:uid="{00000000-0005-0000-0000-0000B6C10000}"/>
    <cellStyle name="20% - Accent1 7 2 2 2 3 2 2" xfId="49775" xr:uid="{00000000-0005-0000-0000-0000B7C10000}"/>
    <cellStyle name="20% - Accent1 7 2 2 2 3 2 2 2" xfId="49776" xr:uid="{00000000-0005-0000-0000-0000B8C10000}"/>
    <cellStyle name="20% - Accent1 7 2 2 2 3 2 2 2 2" xfId="49777" xr:uid="{00000000-0005-0000-0000-0000B9C10000}"/>
    <cellStyle name="20% - Accent1 7 2 2 2 3 2 2 3" xfId="49778" xr:uid="{00000000-0005-0000-0000-0000BAC10000}"/>
    <cellStyle name="20% - Accent1 7 2 2 2 3 2 3" xfId="49779" xr:uid="{00000000-0005-0000-0000-0000BBC10000}"/>
    <cellStyle name="20% - Accent1 7 2 2 2 3 2 3 2" xfId="49780" xr:uid="{00000000-0005-0000-0000-0000BCC10000}"/>
    <cellStyle name="20% - Accent1 7 2 2 2 3 2 4" xfId="49781" xr:uid="{00000000-0005-0000-0000-0000BDC10000}"/>
    <cellStyle name="20% - Accent1 7 2 2 2 3 3" xfId="49782" xr:uid="{00000000-0005-0000-0000-0000BEC10000}"/>
    <cellStyle name="20% - Accent1 7 2 2 2 3 3 2" xfId="49783" xr:uid="{00000000-0005-0000-0000-0000BFC10000}"/>
    <cellStyle name="20% - Accent1 7 2 2 2 3 3 2 2" xfId="49784" xr:uid="{00000000-0005-0000-0000-0000C0C10000}"/>
    <cellStyle name="20% - Accent1 7 2 2 2 3 3 2 2 2" xfId="49785" xr:uid="{00000000-0005-0000-0000-0000C1C10000}"/>
    <cellStyle name="20% - Accent1 7 2 2 2 3 3 2 3" xfId="49786" xr:uid="{00000000-0005-0000-0000-0000C2C10000}"/>
    <cellStyle name="20% - Accent1 7 2 2 2 3 3 3" xfId="49787" xr:uid="{00000000-0005-0000-0000-0000C3C10000}"/>
    <cellStyle name="20% - Accent1 7 2 2 2 3 3 3 2" xfId="49788" xr:uid="{00000000-0005-0000-0000-0000C4C10000}"/>
    <cellStyle name="20% - Accent1 7 2 2 2 3 3 4" xfId="49789" xr:uid="{00000000-0005-0000-0000-0000C5C10000}"/>
    <cellStyle name="20% - Accent1 7 2 2 2 3 4" xfId="49790" xr:uid="{00000000-0005-0000-0000-0000C6C10000}"/>
    <cellStyle name="20% - Accent1 7 2 2 2 3 4 2" xfId="49791" xr:uid="{00000000-0005-0000-0000-0000C7C10000}"/>
    <cellStyle name="20% - Accent1 7 2 2 2 3 4 2 2" xfId="49792" xr:uid="{00000000-0005-0000-0000-0000C8C10000}"/>
    <cellStyle name="20% - Accent1 7 2 2 2 3 4 2 2 2" xfId="49793" xr:uid="{00000000-0005-0000-0000-0000C9C10000}"/>
    <cellStyle name="20% - Accent1 7 2 2 2 3 4 2 3" xfId="49794" xr:uid="{00000000-0005-0000-0000-0000CAC10000}"/>
    <cellStyle name="20% - Accent1 7 2 2 2 3 4 3" xfId="49795" xr:uid="{00000000-0005-0000-0000-0000CBC10000}"/>
    <cellStyle name="20% - Accent1 7 2 2 2 3 4 3 2" xfId="49796" xr:uid="{00000000-0005-0000-0000-0000CCC10000}"/>
    <cellStyle name="20% - Accent1 7 2 2 2 3 4 4" xfId="49797" xr:uid="{00000000-0005-0000-0000-0000CDC10000}"/>
    <cellStyle name="20% - Accent1 7 2 2 2 3 5" xfId="49798" xr:uid="{00000000-0005-0000-0000-0000CEC10000}"/>
    <cellStyle name="20% - Accent1 7 2 2 2 3 5 2" xfId="49799" xr:uid="{00000000-0005-0000-0000-0000CFC10000}"/>
    <cellStyle name="20% - Accent1 7 2 2 2 3 5 2 2" xfId="49800" xr:uid="{00000000-0005-0000-0000-0000D0C10000}"/>
    <cellStyle name="20% - Accent1 7 2 2 2 3 5 3" xfId="49801" xr:uid="{00000000-0005-0000-0000-0000D1C10000}"/>
    <cellStyle name="20% - Accent1 7 2 2 2 3 6" xfId="49802" xr:uid="{00000000-0005-0000-0000-0000D2C10000}"/>
    <cellStyle name="20% - Accent1 7 2 2 2 3 6 2" xfId="49803" xr:uid="{00000000-0005-0000-0000-0000D3C10000}"/>
    <cellStyle name="20% - Accent1 7 2 2 2 3 6 2 2" xfId="49804" xr:uid="{00000000-0005-0000-0000-0000D4C10000}"/>
    <cellStyle name="20% - Accent1 7 2 2 2 3 6 3" xfId="49805" xr:uid="{00000000-0005-0000-0000-0000D5C10000}"/>
    <cellStyle name="20% - Accent1 7 2 2 2 3 7" xfId="49806" xr:uid="{00000000-0005-0000-0000-0000D6C10000}"/>
    <cellStyle name="20% - Accent1 7 2 2 2 3 7 2" xfId="49807" xr:uid="{00000000-0005-0000-0000-0000D7C10000}"/>
    <cellStyle name="20% - Accent1 7 2 2 2 3 8" xfId="49808" xr:uid="{00000000-0005-0000-0000-0000D8C10000}"/>
    <cellStyle name="20% - Accent1 7 2 2 2 3 8 2" xfId="49809" xr:uid="{00000000-0005-0000-0000-0000D9C10000}"/>
    <cellStyle name="20% - Accent1 7 2 2 2 3 9" xfId="49810" xr:uid="{00000000-0005-0000-0000-0000DAC10000}"/>
    <cellStyle name="20% - Accent1 7 2 2 2 4" xfId="49811" xr:uid="{00000000-0005-0000-0000-0000DBC10000}"/>
    <cellStyle name="20% - Accent1 7 2 2 2 4 2" xfId="49812" xr:uid="{00000000-0005-0000-0000-0000DCC10000}"/>
    <cellStyle name="20% - Accent1 7 2 2 2 4 2 2" xfId="49813" xr:uid="{00000000-0005-0000-0000-0000DDC10000}"/>
    <cellStyle name="20% - Accent1 7 2 2 2 4 2 2 2" xfId="49814" xr:uid="{00000000-0005-0000-0000-0000DEC10000}"/>
    <cellStyle name="20% - Accent1 7 2 2 2 4 2 3" xfId="49815" xr:uid="{00000000-0005-0000-0000-0000DFC10000}"/>
    <cellStyle name="20% - Accent1 7 2 2 2 4 3" xfId="49816" xr:uid="{00000000-0005-0000-0000-0000E0C10000}"/>
    <cellStyle name="20% - Accent1 7 2 2 2 4 3 2" xfId="49817" xr:uid="{00000000-0005-0000-0000-0000E1C10000}"/>
    <cellStyle name="20% - Accent1 7 2 2 2 4 4" xfId="49818" xr:uid="{00000000-0005-0000-0000-0000E2C10000}"/>
    <cellStyle name="20% - Accent1 7 2 2 2 5" xfId="49819" xr:uid="{00000000-0005-0000-0000-0000E3C10000}"/>
    <cellStyle name="20% - Accent1 7 2 2 2 5 2" xfId="49820" xr:uid="{00000000-0005-0000-0000-0000E4C10000}"/>
    <cellStyle name="20% - Accent1 7 2 2 2 5 2 2" xfId="49821" xr:uid="{00000000-0005-0000-0000-0000E5C10000}"/>
    <cellStyle name="20% - Accent1 7 2 2 2 5 2 2 2" xfId="49822" xr:uid="{00000000-0005-0000-0000-0000E6C10000}"/>
    <cellStyle name="20% - Accent1 7 2 2 2 5 2 3" xfId="49823" xr:uid="{00000000-0005-0000-0000-0000E7C10000}"/>
    <cellStyle name="20% - Accent1 7 2 2 2 5 3" xfId="49824" xr:uid="{00000000-0005-0000-0000-0000E8C10000}"/>
    <cellStyle name="20% - Accent1 7 2 2 2 5 3 2" xfId="49825" xr:uid="{00000000-0005-0000-0000-0000E9C10000}"/>
    <cellStyle name="20% - Accent1 7 2 2 2 5 4" xfId="49826" xr:uid="{00000000-0005-0000-0000-0000EAC10000}"/>
    <cellStyle name="20% - Accent1 7 2 2 2 6" xfId="49827" xr:uid="{00000000-0005-0000-0000-0000EBC10000}"/>
    <cellStyle name="20% - Accent1 7 2 2 2 6 2" xfId="49828" xr:uid="{00000000-0005-0000-0000-0000ECC10000}"/>
    <cellStyle name="20% - Accent1 7 2 2 2 6 2 2" xfId="49829" xr:uid="{00000000-0005-0000-0000-0000EDC10000}"/>
    <cellStyle name="20% - Accent1 7 2 2 2 6 2 2 2" xfId="49830" xr:uid="{00000000-0005-0000-0000-0000EEC10000}"/>
    <cellStyle name="20% - Accent1 7 2 2 2 6 2 3" xfId="49831" xr:uid="{00000000-0005-0000-0000-0000EFC10000}"/>
    <cellStyle name="20% - Accent1 7 2 2 2 6 3" xfId="49832" xr:uid="{00000000-0005-0000-0000-0000F0C10000}"/>
    <cellStyle name="20% - Accent1 7 2 2 2 6 3 2" xfId="49833" xr:uid="{00000000-0005-0000-0000-0000F1C10000}"/>
    <cellStyle name="20% - Accent1 7 2 2 2 6 4" xfId="49834" xr:uid="{00000000-0005-0000-0000-0000F2C10000}"/>
    <cellStyle name="20% - Accent1 7 2 2 2 7" xfId="49835" xr:uid="{00000000-0005-0000-0000-0000F3C10000}"/>
    <cellStyle name="20% - Accent1 7 2 2 2 7 2" xfId="49836" xr:uid="{00000000-0005-0000-0000-0000F4C10000}"/>
    <cellStyle name="20% - Accent1 7 2 2 2 7 2 2" xfId="49837" xr:uid="{00000000-0005-0000-0000-0000F5C10000}"/>
    <cellStyle name="20% - Accent1 7 2 2 2 7 3" xfId="49838" xr:uid="{00000000-0005-0000-0000-0000F6C10000}"/>
    <cellStyle name="20% - Accent1 7 2 2 2 8" xfId="49839" xr:uid="{00000000-0005-0000-0000-0000F7C10000}"/>
    <cellStyle name="20% - Accent1 7 2 2 2 8 2" xfId="49840" xr:uid="{00000000-0005-0000-0000-0000F8C10000}"/>
    <cellStyle name="20% - Accent1 7 2 2 2 8 2 2" xfId="49841" xr:uid="{00000000-0005-0000-0000-0000F9C10000}"/>
    <cellStyle name="20% - Accent1 7 2 2 2 8 3" xfId="49842" xr:uid="{00000000-0005-0000-0000-0000FAC10000}"/>
    <cellStyle name="20% - Accent1 7 2 2 2 9" xfId="49843" xr:uid="{00000000-0005-0000-0000-0000FBC10000}"/>
    <cellStyle name="20% - Accent1 7 2 2 2 9 2" xfId="49844" xr:uid="{00000000-0005-0000-0000-0000FCC10000}"/>
    <cellStyle name="20% - Accent1 7 2 2 3" xfId="49845" xr:uid="{00000000-0005-0000-0000-0000FDC10000}"/>
    <cellStyle name="20% - Accent1 7 2 2 3 10" xfId="49846" xr:uid="{00000000-0005-0000-0000-0000FEC10000}"/>
    <cellStyle name="20% - Accent1 7 2 2 3 10 2" xfId="49847" xr:uid="{00000000-0005-0000-0000-0000FFC10000}"/>
    <cellStyle name="20% - Accent1 7 2 2 3 11" xfId="49848" xr:uid="{00000000-0005-0000-0000-000000C20000}"/>
    <cellStyle name="20% - Accent1 7 2 2 3 2" xfId="49849" xr:uid="{00000000-0005-0000-0000-000001C20000}"/>
    <cellStyle name="20% - Accent1 7 2 2 3 2 2" xfId="49850" xr:uid="{00000000-0005-0000-0000-000002C20000}"/>
    <cellStyle name="20% - Accent1 7 2 2 3 2 2 2" xfId="49851" xr:uid="{00000000-0005-0000-0000-000003C20000}"/>
    <cellStyle name="20% - Accent1 7 2 2 3 2 2 2 2" xfId="49852" xr:uid="{00000000-0005-0000-0000-000004C20000}"/>
    <cellStyle name="20% - Accent1 7 2 2 3 2 2 2 2 2" xfId="49853" xr:uid="{00000000-0005-0000-0000-000005C20000}"/>
    <cellStyle name="20% - Accent1 7 2 2 3 2 2 2 3" xfId="49854" xr:uid="{00000000-0005-0000-0000-000006C20000}"/>
    <cellStyle name="20% - Accent1 7 2 2 3 2 2 3" xfId="49855" xr:uid="{00000000-0005-0000-0000-000007C20000}"/>
    <cellStyle name="20% - Accent1 7 2 2 3 2 2 3 2" xfId="49856" xr:uid="{00000000-0005-0000-0000-000008C20000}"/>
    <cellStyle name="20% - Accent1 7 2 2 3 2 2 4" xfId="49857" xr:uid="{00000000-0005-0000-0000-000009C20000}"/>
    <cellStyle name="20% - Accent1 7 2 2 3 2 3" xfId="49858" xr:uid="{00000000-0005-0000-0000-00000AC20000}"/>
    <cellStyle name="20% - Accent1 7 2 2 3 2 3 2" xfId="49859" xr:uid="{00000000-0005-0000-0000-00000BC20000}"/>
    <cellStyle name="20% - Accent1 7 2 2 3 2 3 2 2" xfId="49860" xr:uid="{00000000-0005-0000-0000-00000CC20000}"/>
    <cellStyle name="20% - Accent1 7 2 2 3 2 3 2 2 2" xfId="49861" xr:uid="{00000000-0005-0000-0000-00000DC20000}"/>
    <cellStyle name="20% - Accent1 7 2 2 3 2 3 2 3" xfId="49862" xr:uid="{00000000-0005-0000-0000-00000EC20000}"/>
    <cellStyle name="20% - Accent1 7 2 2 3 2 3 3" xfId="49863" xr:uid="{00000000-0005-0000-0000-00000FC20000}"/>
    <cellStyle name="20% - Accent1 7 2 2 3 2 3 3 2" xfId="49864" xr:uid="{00000000-0005-0000-0000-000010C20000}"/>
    <cellStyle name="20% - Accent1 7 2 2 3 2 3 4" xfId="49865" xr:uid="{00000000-0005-0000-0000-000011C20000}"/>
    <cellStyle name="20% - Accent1 7 2 2 3 2 4" xfId="49866" xr:uid="{00000000-0005-0000-0000-000012C20000}"/>
    <cellStyle name="20% - Accent1 7 2 2 3 2 4 2" xfId="49867" xr:uid="{00000000-0005-0000-0000-000013C20000}"/>
    <cellStyle name="20% - Accent1 7 2 2 3 2 4 2 2" xfId="49868" xr:uid="{00000000-0005-0000-0000-000014C20000}"/>
    <cellStyle name="20% - Accent1 7 2 2 3 2 4 2 2 2" xfId="49869" xr:uid="{00000000-0005-0000-0000-000015C20000}"/>
    <cellStyle name="20% - Accent1 7 2 2 3 2 4 2 3" xfId="49870" xr:uid="{00000000-0005-0000-0000-000016C20000}"/>
    <cellStyle name="20% - Accent1 7 2 2 3 2 4 3" xfId="49871" xr:uid="{00000000-0005-0000-0000-000017C20000}"/>
    <cellStyle name="20% - Accent1 7 2 2 3 2 4 3 2" xfId="49872" xr:uid="{00000000-0005-0000-0000-000018C20000}"/>
    <cellStyle name="20% - Accent1 7 2 2 3 2 4 4" xfId="49873" xr:uid="{00000000-0005-0000-0000-000019C20000}"/>
    <cellStyle name="20% - Accent1 7 2 2 3 2 5" xfId="49874" xr:uid="{00000000-0005-0000-0000-00001AC20000}"/>
    <cellStyle name="20% - Accent1 7 2 2 3 2 5 2" xfId="49875" xr:uid="{00000000-0005-0000-0000-00001BC20000}"/>
    <cellStyle name="20% - Accent1 7 2 2 3 2 5 2 2" xfId="49876" xr:uid="{00000000-0005-0000-0000-00001CC20000}"/>
    <cellStyle name="20% - Accent1 7 2 2 3 2 5 3" xfId="49877" xr:uid="{00000000-0005-0000-0000-00001DC20000}"/>
    <cellStyle name="20% - Accent1 7 2 2 3 2 6" xfId="49878" xr:uid="{00000000-0005-0000-0000-00001EC20000}"/>
    <cellStyle name="20% - Accent1 7 2 2 3 2 6 2" xfId="49879" xr:uid="{00000000-0005-0000-0000-00001FC20000}"/>
    <cellStyle name="20% - Accent1 7 2 2 3 2 6 2 2" xfId="49880" xr:uid="{00000000-0005-0000-0000-000020C20000}"/>
    <cellStyle name="20% - Accent1 7 2 2 3 2 6 3" xfId="49881" xr:uid="{00000000-0005-0000-0000-000021C20000}"/>
    <cellStyle name="20% - Accent1 7 2 2 3 2 7" xfId="49882" xr:uid="{00000000-0005-0000-0000-000022C20000}"/>
    <cellStyle name="20% - Accent1 7 2 2 3 2 7 2" xfId="49883" xr:uid="{00000000-0005-0000-0000-000023C20000}"/>
    <cellStyle name="20% - Accent1 7 2 2 3 2 8" xfId="49884" xr:uid="{00000000-0005-0000-0000-000024C20000}"/>
    <cellStyle name="20% - Accent1 7 2 2 3 2 8 2" xfId="49885" xr:uid="{00000000-0005-0000-0000-000025C20000}"/>
    <cellStyle name="20% - Accent1 7 2 2 3 2 9" xfId="49886" xr:uid="{00000000-0005-0000-0000-000026C20000}"/>
    <cellStyle name="20% - Accent1 7 2 2 3 3" xfId="49887" xr:uid="{00000000-0005-0000-0000-000027C20000}"/>
    <cellStyle name="20% - Accent1 7 2 2 3 3 2" xfId="49888" xr:uid="{00000000-0005-0000-0000-000028C20000}"/>
    <cellStyle name="20% - Accent1 7 2 2 3 3 2 2" xfId="49889" xr:uid="{00000000-0005-0000-0000-000029C20000}"/>
    <cellStyle name="20% - Accent1 7 2 2 3 3 2 2 2" xfId="49890" xr:uid="{00000000-0005-0000-0000-00002AC20000}"/>
    <cellStyle name="20% - Accent1 7 2 2 3 3 2 2 2 2" xfId="49891" xr:uid="{00000000-0005-0000-0000-00002BC20000}"/>
    <cellStyle name="20% - Accent1 7 2 2 3 3 2 2 3" xfId="49892" xr:uid="{00000000-0005-0000-0000-00002CC20000}"/>
    <cellStyle name="20% - Accent1 7 2 2 3 3 2 3" xfId="49893" xr:uid="{00000000-0005-0000-0000-00002DC20000}"/>
    <cellStyle name="20% - Accent1 7 2 2 3 3 2 3 2" xfId="49894" xr:uid="{00000000-0005-0000-0000-00002EC20000}"/>
    <cellStyle name="20% - Accent1 7 2 2 3 3 2 4" xfId="49895" xr:uid="{00000000-0005-0000-0000-00002FC20000}"/>
    <cellStyle name="20% - Accent1 7 2 2 3 3 3" xfId="49896" xr:uid="{00000000-0005-0000-0000-000030C20000}"/>
    <cellStyle name="20% - Accent1 7 2 2 3 3 3 2" xfId="49897" xr:uid="{00000000-0005-0000-0000-000031C20000}"/>
    <cellStyle name="20% - Accent1 7 2 2 3 3 3 2 2" xfId="49898" xr:uid="{00000000-0005-0000-0000-000032C20000}"/>
    <cellStyle name="20% - Accent1 7 2 2 3 3 3 2 2 2" xfId="49899" xr:uid="{00000000-0005-0000-0000-000033C20000}"/>
    <cellStyle name="20% - Accent1 7 2 2 3 3 3 2 3" xfId="49900" xr:uid="{00000000-0005-0000-0000-000034C20000}"/>
    <cellStyle name="20% - Accent1 7 2 2 3 3 3 3" xfId="49901" xr:uid="{00000000-0005-0000-0000-000035C20000}"/>
    <cellStyle name="20% - Accent1 7 2 2 3 3 3 3 2" xfId="49902" xr:uid="{00000000-0005-0000-0000-000036C20000}"/>
    <cellStyle name="20% - Accent1 7 2 2 3 3 3 4" xfId="49903" xr:uid="{00000000-0005-0000-0000-000037C20000}"/>
    <cellStyle name="20% - Accent1 7 2 2 3 3 4" xfId="49904" xr:uid="{00000000-0005-0000-0000-000038C20000}"/>
    <cellStyle name="20% - Accent1 7 2 2 3 3 4 2" xfId="49905" xr:uid="{00000000-0005-0000-0000-000039C20000}"/>
    <cellStyle name="20% - Accent1 7 2 2 3 3 4 2 2" xfId="49906" xr:uid="{00000000-0005-0000-0000-00003AC20000}"/>
    <cellStyle name="20% - Accent1 7 2 2 3 3 4 2 2 2" xfId="49907" xr:uid="{00000000-0005-0000-0000-00003BC20000}"/>
    <cellStyle name="20% - Accent1 7 2 2 3 3 4 2 3" xfId="49908" xr:uid="{00000000-0005-0000-0000-00003CC20000}"/>
    <cellStyle name="20% - Accent1 7 2 2 3 3 4 3" xfId="49909" xr:uid="{00000000-0005-0000-0000-00003DC20000}"/>
    <cellStyle name="20% - Accent1 7 2 2 3 3 4 3 2" xfId="49910" xr:uid="{00000000-0005-0000-0000-00003EC20000}"/>
    <cellStyle name="20% - Accent1 7 2 2 3 3 4 4" xfId="49911" xr:uid="{00000000-0005-0000-0000-00003FC20000}"/>
    <cellStyle name="20% - Accent1 7 2 2 3 3 5" xfId="49912" xr:uid="{00000000-0005-0000-0000-000040C20000}"/>
    <cellStyle name="20% - Accent1 7 2 2 3 3 5 2" xfId="49913" xr:uid="{00000000-0005-0000-0000-000041C20000}"/>
    <cellStyle name="20% - Accent1 7 2 2 3 3 5 2 2" xfId="49914" xr:uid="{00000000-0005-0000-0000-000042C20000}"/>
    <cellStyle name="20% - Accent1 7 2 2 3 3 5 3" xfId="49915" xr:uid="{00000000-0005-0000-0000-000043C20000}"/>
    <cellStyle name="20% - Accent1 7 2 2 3 3 6" xfId="49916" xr:uid="{00000000-0005-0000-0000-000044C20000}"/>
    <cellStyle name="20% - Accent1 7 2 2 3 3 6 2" xfId="49917" xr:uid="{00000000-0005-0000-0000-000045C20000}"/>
    <cellStyle name="20% - Accent1 7 2 2 3 3 6 2 2" xfId="49918" xr:uid="{00000000-0005-0000-0000-000046C20000}"/>
    <cellStyle name="20% - Accent1 7 2 2 3 3 6 3" xfId="49919" xr:uid="{00000000-0005-0000-0000-000047C20000}"/>
    <cellStyle name="20% - Accent1 7 2 2 3 3 7" xfId="49920" xr:uid="{00000000-0005-0000-0000-000048C20000}"/>
    <cellStyle name="20% - Accent1 7 2 2 3 3 7 2" xfId="49921" xr:uid="{00000000-0005-0000-0000-000049C20000}"/>
    <cellStyle name="20% - Accent1 7 2 2 3 3 8" xfId="49922" xr:uid="{00000000-0005-0000-0000-00004AC20000}"/>
    <cellStyle name="20% - Accent1 7 2 2 3 3 8 2" xfId="49923" xr:uid="{00000000-0005-0000-0000-00004BC20000}"/>
    <cellStyle name="20% - Accent1 7 2 2 3 3 9" xfId="49924" xr:uid="{00000000-0005-0000-0000-00004CC20000}"/>
    <cellStyle name="20% - Accent1 7 2 2 3 4" xfId="49925" xr:uid="{00000000-0005-0000-0000-00004DC20000}"/>
    <cellStyle name="20% - Accent1 7 2 2 3 4 2" xfId="49926" xr:uid="{00000000-0005-0000-0000-00004EC20000}"/>
    <cellStyle name="20% - Accent1 7 2 2 3 4 2 2" xfId="49927" xr:uid="{00000000-0005-0000-0000-00004FC20000}"/>
    <cellStyle name="20% - Accent1 7 2 2 3 4 2 2 2" xfId="49928" xr:uid="{00000000-0005-0000-0000-000050C20000}"/>
    <cellStyle name="20% - Accent1 7 2 2 3 4 2 3" xfId="49929" xr:uid="{00000000-0005-0000-0000-000051C20000}"/>
    <cellStyle name="20% - Accent1 7 2 2 3 4 3" xfId="49930" xr:uid="{00000000-0005-0000-0000-000052C20000}"/>
    <cellStyle name="20% - Accent1 7 2 2 3 4 3 2" xfId="49931" xr:uid="{00000000-0005-0000-0000-000053C20000}"/>
    <cellStyle name="20% - Accent1 7 2 2 3 4 4" xfId="49932" xr:uid="{00000000-0005-0000-0000-000054C20000}"/>
    <cellStyle name="20% - Accent1 7 2 2 3 5" xfId="49933" xr:uid="{00000000-0005-0000-0000-000055C20000}"/>
    <cellStyle name="20% - Accent1 7 2 2 3 5 2" xfId="49934" xr:uid="{00000000-0005-0000-0000-000056C20000}"/>
    <cellStyle name="20% - Accent1 7 2 2 3 5 2 2" xfId="49935" xr:uid="{00000000-0005-0000-0000-000057C20000}"/>
    <cellStyle name="20% - Accent1 7 2 2 3 5 2 2 2" xfId="49936" xr:uid="{00000000-0005-0000-0000-000058C20000}"/>
    <cellStyle name="20% - Accent1 7 2 2 3 5 2 3" xfId="49937" xr:uid="{00000000-0005-0000-0000-000059C20000}"/>
    <cellStyle name="20% - Accent1 7 2 2 3 5 3" xfId="49938" xr:uid="{00000000-0005-0000-0000-00005AC20000}"/>
    <cellStyle name="20% - Accent1 7 2 2 3 5 3 2" xfId="49939" xr:uid="{00000000-0005-0000-0000-00005BC20000}"/>
    <cellStyle name="20% - Accent1 7 2 2 3 5 4" xfId="49940" xr:uid="{00000000-0005-0000-0000-00005CC20000}"/>
    <cellStyle name="20% - Accent1 7 2 2 3 6" xfId="49941" xr:uid="{00000000-0005-0000-0000-00005DC20000}"/>
    <cellStyle name="20% - Accent1 7 2 2 3 6 2" xfId="49942" xr:uid="{00000000-0005-0000-0000-00005EC20000}"/>
    <cellStyle name="20% - Accent1 7 2 2 3 6 2 2" xfId="49943" xr:uid="{00000000-0005-0000-0000-00005FC20000}"/>
    <cellStyle name="20% - Accent1 7 2 2 3 6 2 2 2" xfId="49944" xr:uid="{00000000-0005-0000-0000-000060C20000}"/>
    <cellStyle name="20% - Accent1 7 2 2 3 6 2 3" xfId="49945" xr:uid="{00000000-0005-0000-0000-000061C20000}"/>
    <cellStyle name="20% - Accent1 7 2 2 3 6 3" xfId="49946" xr:uid="{00000000-0005-0000-0000-000062C20000}"/>
    <cellStyle name="20% - Accent1 7 2 2 3 6 3 2" xfId="49947" xr:uid="{00000000-0005-0000-0000-000063C20000}"/>
    <cellStyle name="20% - Accent1 7 2 2 3 6 4" xfId="49948" xr:uid="{00000000-0005-0000-0000-000064C20000}"/>
    <cellStyle name="20% - Accent1 7 2 2 3 7" xfId="49949" xr:uid="{00000000-0005-0000-0000-000065C20000}"/>
    <cellStyle name="20% - Accent1 7 2 2 3 7 2" xfId="49950" xr:uid="{00000000-0005-0000-0000-000066C20000}"/>
    <cellStyle name="20% - Accent1 7 2 2 3 7 2 2" xfId="49951" xr:uid="{00000000-0005-0000-0000-000067C20000}"/>
    <cellStyle name="20% - Accent1 7 2 2 3 7 3" xfId="49952" xr:uid="{00000000-0005-0000-0000-000068C20000}"/>
    <cellStyle name="20% - Accent1 7 2 2 3 8" xfId="49953" xr:uid="{00000000-0005-0000-0000-000069C20000}"/>
    <cellStyle name="20% - Accent1 7 2 2 3 8 2" xfId="49954" xr:uid="{00000000-0005-0000-0000-00006AC20000}"/>
    <cellStyle name="20% - Accent1 7 2 2 3 8 2 2" xfId="49955" xr:uid="{00000000-0005-0000-0000-00006BC20000}"/>
    <cellStyle name="20% - Accent1 7 2 2 3 8 3" xfId="49956" xr:uid="{00000000-0005-0000-0000-00006CC20000}"/>
    <cellStyle name="20% - Accent1 7 2 2 3 9" xfId="49957" xr:uid="{00000000-0005-0000-0000-00006DC20000}"/>
    <cellStyle name="20% - Accent1 7 2 2 3 9 2" xfId="49958" xr:uid="{00000000-0005-0000-0000-00006EC20000}"/>
    <cellStyle name="20% - Accent1 7 2 2 4" xfId="49959" xr:uid="{00000000-0005-0000-0000-00006FC20000}"/>
    <cellStyle name="20% - Accent1 7 2 2 4 10" xfId="49960" xr:uid="{00000000-0005-0000-0000-000070C20000}"/>
    <cellStyle name="20% - Accent1 7 2 2 4 10 2" xfId="49961" xr:uid="{00000000-0005-0000-0000-000071C20000}"/>
    <cellStyle name="20% - Accent1 7 2 2 4 11" xfId="49962" xr:uid="{00000000-0005-0000-0000-000072C20000}"/>
    <cellStyle name="20% - Accent1 7 2 2 4 2" xfId="49963" xr:uid="{00000000-0005-0000-0000-000073C20000}"/>
    <cellStyle name="20% - Accent1 7 2 2 4 2 2" xfId="49964" xr:uid="{00000000-0005-0000-0000-000074C20000}"/>
    <cellStyle name="20% - Accent1 7 2 2 4 2 2 2" xfId="49965" xr:uid="{00000000-0005-0000-0000-000075C20000}"/>
    <cellStyle name="20% - Accent1 7 2 2 4 2 2 2 2" xfId="49966" xr:uid="{00000000-0005-0000-0000-000076C20000}"/>
    <cellStyle name="20% - Accent1 7 2 2 4 2 2 2 2 2" xfId="49967" xr:uid="{00000000-0005-0000-0000-000077C20000}"/>
    <cellStyle name="20% - Accent1 7 2 2 4 2 2 2 3" xfId="49968" xr:uid="{00000000-0005-0000-0000-000078C20000}"/>
    <cellStyle name="20% - Accent1 7 2 2 4 2 2 3" xfId="49969" xr:uid="{00000000-0005-0000-0000-000079C20000}"/>
    <cellStyle name="20% - Accent1 7 2 2 4 2 2 3 2" xfId="49970" xr:uid="{00000000-0005-0000-0000-00007AC20000}"/>
    <cellStyle name="20% - Accent1 7 2 2 4 2 2 4" xfId="49971" xr:uid="{00000000-0005-0000-0000-00007BC20000}"/>
    <cellStyle name="20% - Accent1 7 2 2 4 2 3" xfId="49972" xr:uid="{00000000-0005-0000-0000-00007CC20000}"/>
    <cellStyle name="20% - Accent1 7 2 2 4 2 3 2" xfId="49973" xr:uid="{00000000-0005-0000-0000-00007DC20000}"/>
    <cellStyle name="20% - Accent1 7 2 2 4 2 3 2 2" xfId="49974" xr:uid="{00000000-0005-0000-0000-00007EC20000}"/>
    <cellStyle name="20% - Accent1 7 2 2 4 2 3 2 2 2" xfId="49975" xr:uid="{00000000-0005-0000-0000-00007FC20000}"/>
    <cellStyle name="20% - Accent1 7 2 2 4 2 3 2 3" xfId="49976" xr:uid="{00000000-0005-0000-0000-000080C20000}"/>
    <cellStyle name="20% - Accent1 7 2 2 4 2 3 3" xfId="49977" xr:uid="{00000000-0005-0000-0000-000081C20000}"/>
    <cellStyle name="20% - Accent1 7 2 2 4 2 3 3 2" xfId="49978" xr:uid="{00000000-0005-0000-0000-000082C20000}"/>
    <cellStyle name="20% - Accent1 7 2 2 4 2 3 4" xfId="49979" xr:uid="{00000000-0005-0000-0000-000083C20000}"/>
    <cellStyle name="20% - Accent1 7 2 2 4 2 4" xfId="49980" xr:uid="{00000000-0005-0000-0000-000084C20000}"/>
    <cellStyle name="20% - Accent1 7 2 2 4 2 4 2" xfId="49981" xr:uid="{00000000-0005-0000-0000-000085C20000}"/>
    <cellStyle name="20% - Accent1 7 2 2 4 2 4 2 2" xfId="49982" xr:uid="{00000000-0005-0000-0000-000086C20000}"/>
    <cellStyle name="20% - Accent1 7 2 2 4 2 4 2 2 2" xfId="49983" xr:uid="{00000000-0005-0000-0000-000087C20000}"/>
    <cellStyle name="20% - Accent1 7 2 2 4 2 4 2 3" xfId="49984" xr:uid="{00000000-0005-0000-0000-000088C20000}"/>
    <cellStyle name="20% - Accent1 7 2 2 4 2 4 3" xfId="49985" xr:uid="{00000000-0005-0000-0000-000089C20000}"/>
    <cellStyle name="20% - Accent1 7 2 2 4 2 4 3 2" xfId="49986" xr:uid="{00000000-0005-0000-0000-00008AC20000}"/>
    <cellStyle name="20% - Accent1 7 2 2 4 2 4 4" xfId="49987" xr:uid="{00000000-0005-0000-0000-00008BC20000}"/>
    <cellStyle name="20% - Accent1 7 2 2 4 2 5" xfId="49988" xr:uid="{00000000-0005-0000-0000-00008CC20000}"/>
    <cellStyle name="20% - Accent1 7 2 2 4 2 5 2" xfId="49989" xr:uid="{00000000-0005-0000-0000-00008DC20000}"/>
    <cellStyle name="20% - Accent1 7 2 2 4 2 5 2 2" xfId="49990" xr:uid="{00000000-0005-0000-0000-00008EC20000}"/>
    <cellStyle name="20% - Accent1 7 2 2 4 2 5 3" xfId="49991" xr:uid="{00000000-0005-0000-0000-00008FC20000}"/>
    <cellStyle name="20% - Accent1 7 2 2 4 2 6" xfId="49992" xr:uid="{00000000-0005-0000-0000-000090C20000}"/>
    <cellStyle name="20% - Accent1 7 2 2 4 2 6 2" xfId="49993" xr:uid="{00000000-0005-0000-0000-000091C20000}"/>
    <cellStyle name="20% - Accent1 7 2 2 4 2 6 2 2" xfId="49994" xr:uid="{00000000-0005-0000-0000-000092C20000}"/>
    <cellStyle name="20% - Accent1 7 2 2 4 2 6 3" xfId="49995" xr:uid="{00000000-0005-0000-0000-000093C20000}"/>
    <cellStyle name="20% - Accent1 7 2 2 4 2 7" xfId="49996" xr:uid="{00000000-0005-0000-0000-000094C20000}"/>
    <cellStyle name="20% - Accent1 7 2 2 4 2 7 2" xfId="49997" xr:uid="{00000000-0005-0000-0000-000095C20000}"/>
    <cellStyle name="20% - Accent1 7 2 2 4 2 8" xfId="49998" xr:uid="{00000000-0005-0000-0000-000096C20000}"/>
    <cellStyle name="20% - Accent1 7 2 2 4 2 8 2" xfId="49999" xr:uid="{00000000-0005-0000-0000-000097C20000}"/>
    <cellStyle name="20% - Accent1 7 2 2 4 2 9" xfId="50000" xr:uid="{00000000-0005-0000-0000-000098C20000}"/>
    <cellStyle name="20% - Accent1 7 2 2 4 3" xfId="50001" xr:uid="{00000000-0005-0000-0000-000099C20000}"/>
    <cellStyle name="20% - Accent1 7 2 2 4 3 2" xfId="50002" xr:uid="{00000000-0005-0000-0000-00009AC20000}"/>
    <cellStyle name="20% - Accent1 7 2 2 4 3 2 2" xfId="50003" xr:uid="{00000000-0005-0000-0000-00009BC20000}"/>
    <cellStyle name="20% - Accent1 7 2 2 4 3 2 2 2" xfId="50004" xr:uid="{00000000-0005-0000-0000-00009CC20000}"/>
    <cellStyle name="20% - Accent1 7 2 2 4 3 2 2 2 2" xfId="50005" xr:uid="{00000000-0005-0000-0000-00009DC20000}"/>
    <cellStyle name="20% - Accent1 7 2 2 4 3 2 2 3" xfId="50006" xr:uid="{00000000-0005-0000-0000-00009EC20000}"/>
    <cellStyle name="20% - Accent1 7 2 2 4 3 2 3" xfId="50007" xr:uid="{00000000-0005-0000-0000-00009FC20000}"/>
    <cellStyle name="20% - Accent1 7 2 2 4 3 2 3 2" xfId="50008" xr:uid="{00000000-0005-0000-0000-0000A0C20000}"/>
    <cellStyle name="20% - Accent1 7 2 2 4 3 2 4" xfId="50009" xr:uid="{00000000-0005-0000-0000-0000A1C20000}"/>
    <cellStyle name="20% - Accent1 7 2 2 4 3 3" xfId="50010" xr:uid="{00000000-0005-0000-0000-0000A2C20000}"/>
    <cellStyle name="20% - Accent1 7 2 2 4 3 3 2" xfId="50011" xr:uid="{00000000-0005-0000-0000-0000A3C20000}"/>
    <cellStyle name="20% - Accent1 7 2 2 4 3 3 2 2" xfId="50012" xr:uid="{00000000-0005-0000-0000-0000A4C20000}"/>
    <cellStyle name="20% - Accent1 7 2 2 4 3 3 2 2 2" xfId="50013" xr:uid="{00000000-0005-0000-0000-0000A5C20000}"/>
    <cellStyle name="20% - Accent1 7 2 2 4 3 3 2 3" xfId="50014" xr:uid="{00000000-0005-0000-0000-0000A6C20000}"/>
    <cellStyle name="20% - Accent1 7 2 2 4 3 3 3" xfId="50015" xr:uid="{00000000-0005-0000-0000-0000A7C20000}"/>
    <cellStyle name="20% - Accent1 7 2 2 4 3 3 3 2" xfId="50016" xr:uid="{00000000-0005-0000-0000-0000A8C20000}"/>
    <cellStyle name="20% - Accent1 7 2 2 4 3 3 4" xfId="50017" xr:uid="{00000000-0005-0000-0000-0000A9C20000}"/>
    <cellStyle name="20% - Accent1 7 2 2 4 3 4" xfId="50018" xr:uid="{00000000-0005-0000-0000-0000AAC20000}"/>
    <cellStyle name="20% - Accent1 7 2 2 4 3 4 2" xfId="50019" xr:uid="{00000000-0005-0000-0000-0000ABC20000}"/>
    <cellStyle name="20% - Accent1 7 2 2 4 3 4 2 2" xfId="50020" xr:uid="{00000000-0005-0000-0000-0000ACC20000}"/>
    <cellStyle name="20% - Accent1 7 2 2 4 3 4 2 2 2" xfId="50021" xr:uid="{00000000-0005-0000-0000-0000ADC20000}"/>
    <cellStyle name="20% - Accent1 7 2 2 4 3 4 2 3" xfId="50022" xr:uid="{00000000-0005-0000-0000-0000AEC20000}"/>
    <cellStyle name="20% - Accent1 7 2 2 4 3 4 3" xfId="50023" xr:uid="{00000000-0005-0000-0000-0000AFC20000}"/>
    <cellStyle name="20% - Accent1 7 2 2 4 3 4 3 2" xfId="50024" xr:uid="{00000000-0005-0000-0000-0000B0C20000}"/>
    <cellStyle name="20% - Accent1 7 2 2 4 3 4 4" xfId="50025" xr:uid="{00000000-0005-0000-0000-0000B1C20000}"/>
    <cellStyle name="20% - Accent1 7 2 2 4 3 5" xfId="50026" xr:uid="{00000000-0005-0000-0000-0000B2C20000}"/>
    <cellStyle name="20% - Accent1 7 2 2 4 3 5 2" xfId="50027" xr:uid="{00000000-0005-0000-0000-0000B3C20000}"/>
    <cellStyle name="20% - Accent1 7 2 2 4 3 5 2 2" xfId="50028" xr:uid="{00000000-0005-0000-0000-0000B4C20000}"/>
    <cellStyle name="20% - Accent1 7 2 2 4 3 5 3" xfId="50029" xr:uid="{00000000-0005-0000-0000-0000B5C20000}"/>
    <cellStyle name="20% - Accent1 7 2 2 4 3 6" xfId="50030" xr:uid="{00000000-0005-0000-0000-0000B6C20000}"/>
    <cellStyle name="20% - Accent1 7 2 2 4 3 6 2" xfId="50031" xr:uid="{00000000-0005-0000-0000-0000B7C20000}"/>
    <cellStyle name="20% - Accent1 7 2 2 4 3 6 2 2" xfId="50032" xr:uid="{00000000-0005-0000-0000-0000B8C20000}"/>
    <cellStyle name="20% - Accent1 7 2 2 4 3 6 3" xfId="50033" xr:uid="{00000000-0005-0000-0000-0000B9C20000}"/>
    <cellStyle name="20% - Accent1 7 2 2 4 3 7" xfId="50034" xr:uid="{00000000-0005-0000-0000-0000BAC20000}"/>
    <cellStyle name="20% - Accent1 7 2 2 4 3 7 2" xfId="50035" xr:uid="{00000000-0005-0000-0000-0000BBC20000}"/>
    <cellStyle name="20% - Accent1 7 2 2 4 3 8" xfId="50036" xr:uid="{00000000-0005-0000-0000-0000BCC20000}"/>
    <cellStyle name="20% - Accent1 7 2 2 4 3 8 2" xfId="50037" xr:uid="{00000000-0005-0000-0000-0000BDC20000}"/>
    <cellStyle name="20% - Accent1 7 2 2 4 3 9" xfId="50038" xr:uid="{00000000-0005-0000-0000-0000BEC20000}"/>
    <cellStyle name="20% - Accent1 7 2 2 4 4" xfId="50039" xr:uid="{00000000-0005-0000-0000-0000BFC20000}"/>
    <cellStyle name="20% - Accent1 7 2 2 4 4 2" xfId="50040" xr:uid="{00000000-0005-0000-0000-0000C0C20000}"/>
    <cellStyle name="20% - Accent1 7 2 2 4 4 2 2" xfId="50041" xr:uid="{00000000-0005-0000-0000-0000C1C20000}"/>
    <cellStyle name="20% - Accent1 7 2 2 4 4 2 2 2" xfId="50042" xr:uid="{00000000-0005-0000-0000-0000C2C20000}"/>
    <cellStyle name="20% - Accent1 7 2 2 4 4 2 3" xfId="50043" xr:uid="{00000000-0005-0000-0000-0000C3C20000}"/>
    <cellStyle name="20% - Accent1 7 2 2 4 4 3" xfId="50044" xr:uid="{00000000-0005-0000-0000-0000C4C20000}"/>
    <cellStyle name="20% - Accent1 7 2 2 4 4 3 2" xfId="50045" xr:uid="{00000000-0005-0000-0000-0000C5C20000}"/>
    <cellStyle name="20% - Accent1 7 2 2 4 4 4" xfId="50046" xr:uid="{00000000-0005-0000-0000-0000C6C20000}"/>
    <cellStyle name="20% - Accent1 7 2 2 4 5" xfId="50047" xr:uid="{00000000-0005-0000-0000-0000C7C20000}"/>
    <cellStyle name="20% - Accent1 7 2 2 4 5 2" xfId="50048" xr:uid="{00000000-0005-0000-0000-0000C8C20000}"/>
    <cellStyle name="20% - Accent1 7 2 2 4 5 2 2" xfId="50049" xr:uid="{00000000-0005-0000-0000-0000C9C20000}"/>
    <cellStyle name="20% - Accent1 7 2 2 4 5 2 2 2" xfId="50050" xr:uid="{00000000-0005-0000-0000-0000CAC20000}"/>
    <cellStyle name="20% - Accent1 7 2 2 4 5 2 3" xfId="50051" xr:uid="{00000000-0005-0000-0000-0000CBC20000}"/>
    <cellStyle name="20% - Accent1 7 2 2 4 5 3" xfId="50052" xr:uid="{00000000-0005-0000-0000-0000CCC20000}"/>
    <cellStyle name="20% - Accent1 7 2 2 4 5 3 2" xfId="50053" xr:uid="{00000000-0005-0000-0000-0000CDC20000}"/>
    <cellStyle name="20% - Accent1 7 2 2 4 5 4" xfId="50054" xr:uid="{00000000-0005-0000-0000-0000CEC20000}"/>
    <cellStyle name="20% - Accent1 7 2 2 4 6" xfId="50055" xr:uid="{00000000-0005-0000-0000-0000CFC20000}"/>
    <cellStyle name="20% - Accent1 7 2 2 4 6 2" xfId="50056" xr:uid="{00000000-0005-0000-0000-0000D0C20000}"/>
    <cellStyle name="20% - Accent1 7 2 2 4 6 2 2" xfId="50057" xr:uid="{00000000-0005-0000-0000-0000D1C20000}"/>
    <cellStyle name="20% - Accent1 7 2 2 4 6 2 2 2" xfId="50058" xr:uid="{00000000-0005-0000-0000-0000D2C20000}"/>
    <cellStyle name="20% - Accent1 7 2 2 4 6 2 3" xfId="50059" xr:uid="{00000000-0005-0000-0000-0000D3C20000}"/>
    <cellStyle name="20% - Accent1 7 2 2 4 6 3" xfId="50060" xr:uid="{00000000-0005-0000-0000-0000D4C20000}"/>
    <cellStyle name="20% - Accent1 7 2 2 4 6 3 2" xfId="50061" xr:uid="{00000000-0005-0000-0000-0000D5C20000}"/>
    <cellStyle name="20% - Accent1 7 2 2 4 6 4" xfId="50062" xr:uid="{00000000-0005-0000-0000-0000D6C20000}"/>
    <cellStyle name="20% - Accent1 7 2 2 4 7" xfId="50063" xr:uid="{00000000-0005-0000-0000-0000D7C20000}"/>
    <cellStyle name="20% - Accent1 7 2 2 4 7 2" xfId="50064" xr:uid="{00000000-0005-0000-0000-0000D8C20000}"/>
    <cellStyle name="20% - Accent1 7 2 2 4 7 2 2" xfId="50065" xr:uid="{00000000-0005-0000-0000-0000D9C20000}"/>
    <cellStyle name="20% - Accent1 7 2 2 4 7 3" xfId="50066" xr:uid="{00000000-0005-0000-0000-0000DAC20000}"/>
    <cellStyle name="20% - Accent1 7 2 2 4 8" xfId="50067" xr:uid="{00000000-0005-0000-0000-0000DBC20000}"/>
    <cellStyle name="20% - Accent1 7 2 2 4 8 2" xfId="50068" xr:uid="{00000000-0005-0000-0000-0000DCC20000}"/>
    <cellStyle name="20% - Accent1 7 2 2 4 8 2 2" xfId="50069" xr:uid="{00000000-0005-0000-0000-0000DDC20000}"/>
    <cellStyle name="20% - Accent1 7 2 2 4 8 3" xfId="50070" xr:uid="{00000000-0005-0000-0000-0000DEC20000}"/>
    <cellStyle name="20% - Accent1 7 2 2 4 9" xfId="50071" xr:uid="{00000000-0005-0000-0000-0000DFC20000}"/>
    <cellStyle name="20% - Accent1 7 2 2 4 9 2" xfId="50072" xr:uid="{00000000-0005-0000-0000-0000E0C20000}"/>
    <cellStyle name="20% - Accent1 7 2 2 5" xfId="50073" xr:uid="{00000000-0005-0000-0000-0000E1C20000}"/>
    <cellStyle name="20% - Accent1 7 2 2 5 2" xfId="50074" xr:uid="{00000000-0005-0000-0000-0000E2C20000}"/>
    <cellStyle name="20% - Accent1 7 2 2 5 2 2" xfId="50075" xr:uid="{00000000-0005-0000-0000-0000E3C20000}"/>
    <cellStyle name="20% - Accent1 7 2 2 5 2 2 2" xfId="50076" xr:uid="{00000000-0005-0000-0000-0000E4C20000}"/>
    <cellStyle name="20% - Accent1 7 2 2 5 2 2 2 2" xfId="50077" xr:uid="{00000000-0005-0000-0000-0000E5C20000}"/>
    <cellStyle name="20% - Accent1 7 2 2 5 2 2 3" xfId="50078" xr:uid="{00000000-0005-0000-0000-0000E6C20000}"/>
    <cellStyle name="20% - Accent1 7 2 2 5 2 3" xfId="50079" xr:uid="{00000000-0005-0000-0000-0000E7C20000}"/>
    <cellStyle name="20% - Accent1 7 2 2 5 2 3 2" xfId="50080" xr:uid="{00000000-0005-0000-0000-0000E8C20000}"/>
    <cellStyle name="20% - Accent1 7 2 2 5 2 4" xfId="50081" xr:uid="{00000000-0005-0000-0000-0000E9C20000}"/>
    <cellStyle name="20% - Accent1 7 2 2 5 3" xfId="50082" xr:uid="{00000000-0005-0000-0000-0000EAC20000}"/>
    <cellStyle name="20% - Accent1 7 2 2 5 3 2" xfId="50083" xr:uid="{00000000-0005-0000-0000-0000EBC20000}"/>
    <cellStyle name="20% - Accent1 7 2 2 5 3 2 2" xfId="50084" xr:uid="{00000000-0005-0000-0000-0000ECC20000}"/>
    <cellStyle name="20% - Accent1 7 2 2 5 3 2 2 2" xfId="50085" xr:uid="{00000000-0005-0000-0000-0000EDC20000}"/>
    <cellStyle name="20% - Accent1 7 2 2 5 3 2 3" xfId="50086" xr:uid="{00000000-0005-0000-0000-0000EEC20000}"/>
    <cellStyle name="20% - Accent1 7 2 2 5 3 3" xfId="50087" xr:uid="{00000000-0005-0000-0000-0000EFC20000}"/>
    <cellStyle name="20% - Accent1 7 2 2 5 3 3 2" xfId="50088" xr:uid="{00000000-0005-0000-0000-0000F0C20000}"/>
    <cellStyle name="20% - Accent1 7 2 2 5 3 4" xfId="50089" xr:uid="{00000000-0005-0000-0000-0000F1C20000}"/>
    <cellStyle name="20% - Accent1 7 2 2 5 4" xfId="50090" xr:uid="{00000000-0005-0000-0000-0000F2C20000}"/>
    <cellStyle name="20% - Accent1 7 2 2 5 4 2" xfId="50091" xr:uid="{00000000-0005-0000-0000-0000F3C20000}"/>
    <cellStyle name="20% - Accent1 7 2 2 5 4 2 2" xfId="50092" xr:uid="{00000000-0005-0000-0000-0000F4C20000}"/>
    <cellStyle name="20% - Accent1 7 2 2 5 4 2 2 2" xfId="50093" xr:uid="{00000000-0005-0000-0000-0000F5C20000}"/>
    <cellStyle name="20% - Accent1 7 2 2 5 4 2 3" xfId="50094" xr:uid="{00000000-0005-0000-0000-0000F6C20000}"/>
    <cellStyle name="20% - Accent1 7 2 2 5 4 3" xfId="50095" xr:uid="{00000000-0005-0000-0000-0000F7C20000}"/>
    <cellStyle name="20% - Accent1 7 2 2 5 4 3 2" xfId="50096" xr:uid="{00000000-0005-0000-0000-0000F8C20000}"/>
    <cellStyle name="20% - Accent1 7 2 2 5 4 4" xfId="50097" xr:uid="{00000000-0005-0000-0000-0000F9C20000}"/>
    <cellStyle name="20% - Accent1 7 2 2 5 5" xfId="50098" xr:uid="{00000000-0005-0000-0000-0000FAC20000}"/>
    <cellStyle name="20% - Accent1 7 2 2 5 5 2" xfId="50099" xr:uid="{00000000-0005-0000-0000-0000FBC20000}"/>
    <cellStyle name="20% - Accent1 7 2 2 5 5 2 2" xfId="50100" xr:uid="{00000000-0005-0000-0000-0000FCC20000}"/>
    <cellStyle name="20% - Accent1 7 2 2 5 5 3" xfId="50101" xr:uid="{00000000-0005-0000-0000-0000FDC20000}"/>
    <cellStyle name="20% - Accent1 7 2 2 5 6" xfId="50102" xr:uid="{00000000-0005-0000-0000-0000FEC20000}"/>
    <cellStyle name="20% - Accent1 7 2 2 5 6 2" xfId="50103" xr:uid="{00000000-0005-0000-0000-0000FFC20000}"/>
    <cellStyle name="20% - Accent1 7 2 2 5 6 2 2" xfId="50104" xr:uid="{00000000-0005-0000-0000-000000C30000}"/>
    <cellStyle name="20% - Accent1 7 2 2 5 6 3" xfId="50105" xr:uid="{00000000-0005-0000-0000-000001C30000}"/>
    <cellStyle name="20% - Accent1 7 2 2 5 7" xfId="50106" xr:uid="{00000000-0005-0000-0000-000002C30000}"/>
    <cellStyle name="20% - Accent1 7 2 2 5 7 2" xfId="50107" xr:uid="{00000000-0005-0000-0000-000003C30000}"/>
    <cellStyle name="20% - Accent1 7 2 2 5 8" xfId="50108" xr:uid="{00000000-0005-0000-0000-000004C30000}"/>
    <cellStyle name="20% - Accent1 7 2 2 5 8 2" xfId="50109" xr:uid="{00000000-0005-0000-0000-000005C30000}"/>
    <cellStyle name="20% - Accent1 7 2 2 5 9" xfId="50110" xr:uid="{00000000-0005-0000-0000-000006C30000}"/>
    <cellStyle name="20% - Accent1 7 2 2 6" xfId="50111" xr:uid="{00000000-0005-0000-0000-000007C30000}"/>
    <cellStyle name="20% - Accent1 7 2 2 6 2" xfId="50112" xr:uid="{00000000-0005-0000-0000-000008C30000}"/>
    <cellStyle name="20% - Accent1 7 2 2 6 2 2" xfId="50113" xr:uid="{00000000-0005-0000-0000-000009C30000}"/>
    <cellStyle name="20% - Accent1 7 2 2 6 2 2 2" xfId="50114" xr:uid="{00000000-0005-0000-0000-00000AC30000}"/>
    <cellStyle name="20% - Accent1 7 2 2 6 2 2 2 2" xfId="50115" xr:uid="{00000000-0005-0000-0000-00000BC30000}"/>
    <cellStyle name="20% - Accent1 7 2 2 6 2 2 3" xfId="50116" xr:uid="{00000000-0005-0000-0000-00000CC30000}"/>
    <cellStyle name="20% - Accent1 7 2 2 6 2 3" xfId="50117" xr:uid="{00000000-0005-0000-0000-00000DC30000}"/>
    <cellStyle name="20% - Accent1 7 2 2 6 2 3 2" xfId="50118" xr:uid="{00000000-0005-0000-0000-00000EC30000}"/>
    <cellStyle name="20% - Accent1 7 2 2 6 2 4" xfId="50119" xr:uid="{00000000-0005-0000-0000-00000FC30000}"/>
    <cellStyle name="20% - Accent1 7 2 2 6 3" xfId="50120" xr:uid="{00000000-0005-0000-0000-000010C30000}"/>
    <cellStyle name="20% - Accent1 7 2 2 6 3 2" xfId="50121" xr:uid="{00000000-0005-0000-0000-000011C30000}"/>
    <cellStyle name="20% - Accent1 7 2 2 6 3 2 2" xfId="50122" xr:uid="{00000000-0005-0000-0000-000012C30000}"/>
    <cellStyle name="20% - Accent1 7 2 2 6 3 2 2 2" xfId="50123" xr:uid="{00000000-0005-0000-0000-000013C30000}"/>
    <cellStyle name="20% - Accent1 7 2 2 6 3 2 3" xfId="50124" xr:uid="{00000000-0005-0000-0000-000014C30000}"/>
    <cellStyle name="20% - Accent1 7 2 2 6 3 3" xfId="50125" xr:uid="{00000000-0005-0000-0000-000015C30000}"/>
    <cellStyle name="20% - Accent1 7 2 2 6 3 3 2" xfId="50126" xr:uid="{00000000-0005-0000-0000-000016C30000}"/>
    <cellStyle name="20% - Accent1 7 2 2 6 3 4" xfId="50127" xr:uid="{00000000-0005-0000-0000-000017C30000}"/>
    <cellStyle name="20% - Accent1 7 2 2 6 4" xfId="50128" xr:uid="{00000000-0005-0000-0000-000018C30000}"/>
    <cellStyle name="20% - Accent1 7 2 2 6 4 2" xfId="50129" xr:uid="{00000000-0005-0000-0000-000019C30000}"/>
    <cellStyle name="20% - Accent1 7 2 2 6 4 2 2" xfId="50130" xr:uid="{00000000-0005-0000-0000-00001AC30000}"/>
    <cellStyle name="20% - Accent1 7 2 2 6 4 2 2 2" xfId="50131" xr:uid="{00000000-0005-0000-0000-00001BC30000}"/>
    <cellStyle name="20% - Accent1 7 2 2 6 4 2 3" xfId="50132" xr:uid="{00000000-0005-0000-0000-00001CC30000}"/>
    <cellStyle name="20% - Accent1 7 2 2 6 4 3" xfId="50133" xr:uid="{00000000-0005-0000-0000-00001DC30000}"/>
    <cellStyle name="20% - Accent1 7 2 2 6 4 3 2" xfId="50134" xr:uid="{00000000-0005-0000-0000-00001EC30000}"/>
    <cellStyle name="20% - Accent1 7 2 2 6 4 4" xfId="50135" xr:uid="{00000000-0005-0000-0000-00001FC30000}"/>
    <cellStyle name="20% - Accent1 7 2 2 6 5" xfId="50136" xr:uid="{00000000-0005-0000-0000-000020C30000}"/>
    <cellStyle name="20% - Accent1 7 2 2 6 5 2" xfId="50137" xr:uid="{00000000-0005-0000-0000-000021C30000}"/>
    <cellStyle name="20% - Accent1 7 2 2 6 5 2 2" xfId="50138" xr:uid="{00000000-0005-0000-0000-000022C30000}"/>
    <cellStyle name="20% - Accent1 7 2 2 6 5 3" xfId="50139" xr:uid="{00000000-0005-0000-0000-000023C30000}"/>
    <cellStyle name="20% - Accent1 7 2 2 6 6" xfId="50140" xr:uid="{00000000-0005-0000-0000-000024C30000}"/>
    <cellStyle name="20% - Accent1 7 2 2 6 6 2" xfId="50141" xr:uid="{00000000-0005-0000-0000-000025C30000}"/>
    <cellStyle name="20% - Accent1 7 2 2 6 6 2 2" xfId="50142" xr:uid="{00000000-0005-0000-0000-000026C30000}"/>
    <cellStyle name="20% - Accent1 7 2 2 6 6 3" xfId="50143" xr:uid="{00000000-0005-0000-0000-000027C30000}"/>
    <cellStyle name="20% - Accent1 7 2 2 6 7" xfId="50144" xr:uid="{00000000-0005-0000-0000-000028C30000}"/>
    <cellStyle name="20% - Accent1 7 2 2 6 7 2" xfId="50145" xr:uid="{00000000-0005-0000-0000-000029C30000}"/>
    <cellStyle name="20% - Accent1 7 2 2 6 8" xfId="50146" xr:uid="{00000000-0005-0000-0000-00002AC30000}"/>
    <cellStyle name="20% - Accent1 7 2 2 6 8 2" xfId="50147" xr:uid="{00000000-0005-0000-0000-00002BC30000}"/>
    <cellStyle name="20% - Accent1 7 2 2 6 9" xfId="50148" xr:uid="{00000000-0005-0000-0000-00002CC30000}"/>
    <cellStyle name="20% - Accent1 7 2 2 7" xfId="50149" xr:uid="{00000000-0005-0000-0000-00002DC30000}"/>
    <cellStyle name="20% - Accent1 7 2 2 7 2" xfId="50150" xr:uid="{00000000-0005-0000-0000-00002EC30000}"/>
    <cellStyle name="20% - Accent1 7 2 2 7 2 2" xfId="50151" xr:uid="{00000000-0005-0000-0000-00002FC30000}"/>
    <cellStyle name="20% - Accent1 7 2 2 7 2 2 2" xfId="50152" xr:uid="{00000000-0005-0000-0000-000030C30000}"/>
    <cellStyle name="20% - Accent1 7 2 2 7 2 3" xfId="50153" xr:uid="{00000000-0005-0000-0000-000031C30000}"/>
    <cellStyle name="20% - Accent1 7 2 2 7 3" xfId="50154" xr:uid="{00000000-0005-0000-0000-000032C30000}"/>
    <cellStyle name="20% - Accent1 7 2 2 7 3 2" xfId="50155" xr:uid="{00000000-0005-0000-0000-000033C30000}"/>
    <cellStyle name="20% - Accent1 7 2 2 7 4" xfId="50156" xr:uid="{00000000-0005-0000-0000-000034C30000}"/>
    <cellStyle name="20% - Accent1 7 2 2 8" xfId="50157" xr:uid="{00000000-0005-0000-0000-000035C30000}"/>
    <cellStyle name="20% - Accent1 7 2 2 8 2" xfId="50158" xr:uid="{00000000-0005-0000-0000-000036C30000}"/>
    <cellStyle name="20% - Accent1 7 2 2 8 2 2" xfId="50159" xr:uid="{00000000-0005-0000-0000-000037C30000}"/>
    <cellStyle name="20% - Accent1 7 2 2 8 2 2 2" xfId="50160" xr:uid="{00000000-0005-0000-0000-000038C30000}"/>
    <cellStyle name="20% - Accent1 7 2 2 8 2 3" xfId="50161" xr:uid="{00000000-0005-0000-0000-000039C30000}"/>
    <cellStyle name="20% - Accent1 7 2 2 8 3" xfId="50162" xr:uid="{00000000-0005-0000-0000-00003AC30000}"/>
    <cellStyle name="20% - Accent1 7 2 2 8 3 2" xfId="50163" xr:uid="{00000000-0005-0000-0000-00003BC30000}"/>
    <cellStyle name="20% - Accent1 7 2 2 8 4" xfId="50164" xr:uid="{00000000-0005-0000-0000-00003CC30000}"/>
    <cellStyle name="20% - Accent1 7 2 2 9" xfId="50165" xr:uid="{00000000-0005-0000-0000-00003DC30000}"/>
    <cellStyle name="20% - Accent1 7 2 2 9 2" xfId="50166" xr:uid="{00000000-0005-0000-0000-00003EC30000}"/>
    <cellStyle name="20% - Accent1 7 2 2 9 2 2" xfId="50167" xr:uid="{00000000-0005-0000-0000-00003FC30000}"/>
    <cellStyle name="20% - Accent1 7 2 2 9 2 2 2" xfId="50168" xr:uid="{00000000-0005-0000-0000-000040C30000}"/>
    <cellStyle name="20% - Accent1 7 2 2 9 2 3" xfId="50169" xr:uid="{00000000-0005-0000-0000-000041C30000}"/>
    <cellStyle name="20% - Accent1 7 2 2 9 3" xfId="50170" xr:uid="{00000000-0005-0000-0000-000042C30000}"/>
    <cellStyle name="20% - Accent1 7 2 2 9 3 2" xfId="50171" xr:uid="{00000000-0005-0000-0000-000043C30000}"/>
    <cellStyle name="20% - Accent1 7 2 2 9 4" xfId="50172" xr:uid="{00000000-0005-0000-0000-000044C30000}"/>
    <cellStyle name="20% - Accent1 7 2 3" xfId="50173" xr:uid="{00000000-0005-0000-0000-000045C30000}"/>
    <cellStyle name="20% - Accent1 7 2 3 10" xfId="50174" xr:uid="{00000000-0005-0000-0000-000046C30000}"/>
    <cellStyle name="20% - Accent1 7 2 3 10 2" xfId="50175" xr:uid="{00000000-0005-0000-0000-000047C30000}"/>
    <cellStyle name="20% - Accent1 7 2 3 11" xfId="50176" xr:uid="{00000000-0005-0000-0000-000048C30000}"/>
    <cellStyle name="20% - Accent1 7 2 3 2" xfId="50177" xr:uid="{00000000-0005-0000-0000-000049C30000}"/>
    <cellStyle name="20% - Accent1 7 2 3 2 2" xfId="50178" xr:uid="{00000000-0005-0000-0000-00004AC30000}"/>
    <cellStyle name="20% - Accent1 7 2 3 2 2 2" xfId="50179" xr:uid="{00000000-0005-0000-0000-00004BC30000}"/>
    <cellStyle name="20% - Accent1 7 2 3 2 2 2 2" xfId="50180" xr:uid="{00000000-0005-0000-0000-00004CC30000}"/>
    <cellStyle name="20% - Accent1 7 2 3 2 2 2 2 2" xfId="50181" xr:uid="{00000000-0005-0000-0000-00004DC30000}"/>
    <cellStyle name="20% - Accent1 7 2 3 2 2 2 3" xfId="50182" xr:uid="{00000000-0005-0000-0000-00004EC30000}"/>
    <cellStyle name="20% - Accent1 7 2 3 2 2 3" xfId="50183" xr:uid="{00000000-0005-0000-0000-00004FC30000}"/>
    <cellStyle name="20% - Accent1 7 2 3 2 2 3 2" xfId="50184" xr:uid="{00000000-0005-0000-0000-000050C30000}"/>
    <cellStyle name="20% - Accent1 7 2 3 2 2 4" xfId="50185" xr:uid="{00000000-0005-0000-0000-000051C30000}"/>
    <cellStyle name="20% - Accent1 7 2 3 2 3" xfId="50186" xr:uid="{00000000-0005-0000-0000-000052C30000}"/>
    <cellStyle name="20% - Accent1 7 2 3 2 3 2" xfId="50187" xr:uid="{00000000-0005-0000-0000-000053C30000}"/>
    <cellStyle name="20% - Accent1 7 2 3 2 3 2 2" xfId="50188" xr:uid="{00000000-0005-0000-0000-000054C30000}"/>
    <cellStyle name="20% - Accent1 7 2 3 2 3 2 2 2" xfId="50189" xr:uid="{00000000-0005-0000-0000-000055C30000}"/>
    <cellStyle name="20% - Accent1 7 2 3 2 3 2 3" xfId="50190" xr:uid="{00000000-0005-0000-0000-000056C30000}"/>
    <cellStyle name="20% - Accent1 7 2 3 2 3 3" xfId="50191" xr:uid="{00000000-0005-0000-0000-000057C30000}"/>
    <cellStyle name="20% - Accent1 7 2 3 2 3 3 2" xfId="50192" xr:uid="{00000000-0005-0000-0000-000058C30000}"/>
    <cellStyle name="20% - Accent1 7 2 3 2 3 4" xfId="50193" xr:uid="{00000000-0005-0000-0000-000059C30000}"/>
    <cellStyle name="20% - Accent1 7 2 3 2 4" xfId="50194" xr:uid="{00000000-0005-0000-0000-00005AC30000}"/>
    <cellStyle name="20% - Accent1 7 2 3 2 4 2" xfId="50195" xr:uid="{00000000-0005-0000-0000-00005BC30000}"/>
    <cellStyle name="20% - Accent1 7 2 3 2 4 2 2" xfId="50196" xr:uid="{00000000-0005-0000-0000-00005CC30000}"/>
    <cellStyle name="20% - Accent1 7 2 3 2 4 2 2 2" xfId="50197" xr:uid="{00000000-0005-0000-0000-00005DC30000}"/>
    <cellStyle name="20% - Accent1 7 2 3 2 4 2 3" xfId="50198" xr:uid="{00000000-0005-0000-0000-00005EC30000}"/>
    <cellStyle name="20% - Accent1 7 2 3 2 4 3" xfId="50199" xr:uid="{00000000-0005-0000-0000-00005FC30000}"/>
    <cellStyle name="20% - Accent1 7 2 3 2 4 3 2" xfId="50200" xr:uid="{00000000-0005-0000-0000-000060C30000}"/>
    <cellStyle name="20% - Accent1 7 2 3 2 4 4" xfId="50201" xr:uid="{00000000-0005-0000-0000-000061C30000}"/>
    <cellStyle name="20% - Accent1 7 2 3 2 5" xfId="50202" xr:uid="{00000000-0005-0000-0000-000062C30000}"/>
    <cellStyle name="20% - Accent1 7 2 3 2 5 2" xfId="50203" xr:uid="{00000000-0005-0000-0000-000063C30000}"/>
    <cellStyle name="20% - Accent1 7 2 3 2 5 2 2" xfId="50204" xr:uid="{00000000-0005-0000-0000-000064C30000}"/>
    <cellStyle name="20% - Accent1 7 2 3 2 5 3" xfId="50205" xr:uid="{00000000-0005-0000-0000-000065C30000}"/>
    <cellStyle name="20% - Accent1 7 2 3 2 6" xfId="50206" xr:uid="{00000000-0005-0000-0000-000066C30000}"/>
    <cellStyle name="20% - Accent1 7 2 3 2 6 2" xfId="50207" xr:uid="{00000000-0005-0000-0000-000067C30000}"/>
    <cellStyle name="20% - Accent1 7 2 3 2 6 2 2" xfId="50208" xr:uid="{00000000-0005-0000-0000-000068C30000}"/>
    <cellStyle name="20% - Accent1 7 2 3 2 6 3" xfId="50209" xr:uid="{00000000-0005-0000-0000-000069C30000}"/>
    <cellStyle name="20% - Accent1 7 2 3 2 7" xfId="50210" xr:uid="{00000000-0005-0000-0000-00006AC30000}"/>
    <cellStyle name="20% - Accent1 7 2 3 2 7 2" xfId="50211" xr:uid="{00000000-0005-0000-0000-00006BC30000}"/>
    <cellStyle name="20% - Accent1 7 2 3 2 8" xfId="50212" xr:uid="{00000000-0005-0000-0000-00006CC30000}"/>
    <cellStyle name="20% - Accent1 7 2 3 2 8 2" xfId="50213" xr:uid="{00000000-0005-0000-0000-00006DC30000}"/>
    <cellStyle name="20% - Accent1 7 2 3 2 9" xfId="50214" xr:uid="{00000000-0005-0000-0000-00006EC30000}"/>
    <cellStyle name="20% - Accent1 7 2 3 3" xfId="50215" xr:uid="{00000000-0005-0000-0000-00006FC30000}"/>
    <cellStyle name="20% - Accent1 7 2 3 3 2" xfId="50216" xr:uid="{00000000-0005-0000-0000-000070C30000}"/>
    <cellStyle name="20% - Accent1 7 2 3 3 2 2" xfId="50217" xr:uid="{00000000-0005-0000-0000-000071C30000}"/>
    <cellStyle name="20% - Accent1 7 2 3 3 2 2 2" xfId="50218" xr:uid="{00000000-0005-0000-0000-000072C30000}"/>
    <cellStyle name="20% - Accent1 7 2 3 3 2 2 2 2" xfId="50219" xr:uid="{00000000-0005-0000-0000-000073C30000}"/>
    <cellStyle name="20% - Accent1 7 2 3 3 2 2 3" xfId="50220" xr:uid="{00000000-0005-0000-0000-000074C30000}"/>
    <cellStyle name="20% - Accent1 7 2 3 3 2 3" xfId="50221" xr:uid="{00000000-0005-0000-0000-000075C30000}"/>
    <cellStyle name="20% - Accent1 7 2 3 3 2 3 2" xfId="50222" xr:uid="{00000000-0005-0000-0000-000076C30000}"/>
    <cellStyle name="20% - Accent1 7 2 3 3 2 4" xfId="50223" xr:uid="{00000000-0005-0000-0000-000077C30000}"/>
    <cellStyle name="20% - Accent1 7 2 3 3 3" xfId="50224" xr:uid="{00000000-0005-0000-0000-000078C30000}"/>
    <cellStyle name="20% - Accent1 7 2 3 3 3 2" xfId="50225" xr:uid="{00000000-0005-0000-0000-000079C30000}"/>
    <cellStyle name="20% - Accent1 7 2 3 3 3 2 2" xfId="50226" xr:uid="{00000000-0005-0000-0000-00007AC30000}"/>
    <cellStyle name="20% - Accent1 7 2 3 3 3 2 2 2" xfId="50227" xr:uid="{00000000-0005-0000-0000-00007BC30000}"/>
    <cellStyle name="20% - Accent1 7 2 3 3 3 2 3" xfId="50228" xr:uid="{00000000-0005-0000-0000-00007CC30000}"/>
    <cellStyle name="20% - Accent1 7 2 3 3 3 3" xfId="50229" xr:uid="{00000000-0005-0000-0000-00007DC30000}"/>
    <cellStyle name="20% - Accent1 7 2 3 3 3 3 2" xfId="50230" xr:uid="{00000000-0005-0000-0000-00007EC30000}"/>
    <cellStyle name="20% - Accent1 7 2 3 3 3 4" xfId="50231" xr:uid="{00000000-0005-0000-0000-00007FC30000}"/>
    <cellStyle name="20% - Accent1 7 2 3 3 4" xfId="50232" xr:uid="{00000000-0005-0000-0000-000080C30000}"/>
    <cellStyle name="20% - Accent1 7 2 3 3 4 2" xfId="50233" xr:uid="{00000000-0005-0000-0000-000081C30000}"/>
    <cellStyle name="20% - Accent1 7 2 3 3 4 2 2" xfId="50234" xr:uid="{00000000-0005-0000-0000-000082C30000}"/>
    <cellStyle name="20% - Accent1 7 2 3 3 4 2 2 2" xfId="50235" xr:uid="{00000000-0005-0000-0000-000083C30000}"/>
    <cellStyle name="20% - Accent1 7 2 3 3 4 2 3" xfId="50236" xr:uid="{00000000-0005-0000-0000-000084C30000}"/>
    <cellStyle name="20% - Accent1 7 2 3 3 4 3" xfId="50237" xr:uid="{00000000-0005-0000-0000-000085C30000}"/>
    <cellStyle name="20% - Accent1 7 2 3 3 4 3 2" xfId="50238" xr:uid="{00000000-0005-0000-0000-000086C30000}"/>
    <cellStyle name="20% - Accent1 7 2 3 3 4 4" xfId="50239" xr:uid="{00000000-0005-0000-0000-000087C30000}"/>
    <cellStyle name="20% - Accent1 7 2 3 3 5" xfId="50240" xr:uid="{00000000-0005-0000-0000-000088C30000}"/>
    <cellStyle name="20% - Accent1 7 2 3 3 5 2" xfId="50241" xr:uid="{00000000-0005-0000-0000-000089C30000}"/>
    <cellStyle name="20% - Accent1 7 2 3 3 5 2 2" xfId="50242" xr:uid="{00000000-0005-0000-0000-00008AC30000}"/>
    <cellStyle name="20% - Accent1 7 2 3 3 5 3" xfId="50243" xr:uid="{00000000-0005-0000-0000-00008BC30000}"/>
    <cellStyle name="20% - Accent1 7 2 3 3 6" xfId="50244" xr:uid="{00000000-0005-0000-0000-00008CC30000}"/>
    <cellStyle name="20% - Accent1 7 2 3 3 6 2" xfId="50245" xr:uid="{00000000-0005-0000-0000-00008DC30000}"/>
    <cellStyle name="20% - Accent1 7 2 3 3 6 2 2" xfId="50246" xr:uid="{00000000-0005-0000-0000-00008EC30000}"/>
    <cellStyle name="20% - Accent1 7 2 3 3 6 3" xfId="50247" xr:uid="{00000000-0005-0000-0000-00008FC30000}"/>
    <cellStyle name="20% - Accent1 7 2 3 3 7" xfId="50248" xr:uid="{00000000-0005-0000-0000-000090C30000}"/>
    <cellStyle name="20% - Accent1 7 2 3 3 7 2" xfId="50249" xr:uid="{00000000-0005-0000-0000-000091C30000}"/>
    <cellStyle name="20% - Accent1 7 2 3 3 8" xfId="50250" xr:uid="{00000000-0005-0000-0000-000092C30000}"/>
    <cellStyle name="20% - Accent1 7 2 3 3 8 2" xfId="50251" xr:uid="{00000000-0005-0000-0000-000093C30000}"/>
    <cellStyle name="20% - Accent1 7 2 3 3 9" xfId="50252" xr:uid="{00000000-0005-0000-0000-000094C30000}"/>
    <cellStyle name="20% - Accent1 7 2 3 4" xfId="50253" xr:uid="{00000000-0005-0000-0000-000095C30000}"/>
    <cellStyle name="20% - Accent1 7 2 3 4 2" xfId="50254" xr:uid="{00000000-0005-0000-0000-000096C30000}"/>
    <cellStyle name="20% - Accent1 7 2 3 4 2 2" xfId="50255" xr:uid="{00000000-0005-0000-0000-000097C30000}"/>
    <cellStyle name="20% - Accent1 7 2 3 4 2 2 2" xfId="50256" xr:uid="{00000000-0005-0000-0000-000098C30000}"/>
    <cellStyle name="20% - Accent1 7 2 3 4 2 3" xfId="50257" xr:uid="{00000000-0005-0000-0000-000099C30000}"/>
    <cellStyle name="20% - Accent1 7 2 3 4 3" xfId="50258" xr:uid="{00000000-0005-0000-0000-00009AC30000}"/>
    <cellStyle name="20% - Accent1 7 2 3 4 3 2" xfId="50259" xr:uid="{00000000-0005-0000-0000-00009BC30000}"/>
    <cellStyle name="20% - Accent1 7 2 3 4 4" xfId="50260" xr:uid="{00000000-0005-0000-0000-00009CC30000}"/>
    <cellStyle name="20% - Accent1 7 2 3 5" xfId="50261" xr:uid="{00000000-0005-0000-0000-00009DC30000}"/>
    <cellStyle name="20% - Accent1 7 2 3 5 2" xfId="50262" xr:uid="{00000000-0005-0000-0000-00009EC30000}"/>
    <cellStyle name="20% - Accent1 7 2 3 5 2 2" xfId="50263" xr:uid="{00000000-0005-0000-0000-00009FC30000}"/>
    <cellStyle name="20% - Accent1 7 2 3 5 2 2 2" xfId="50264" xr:uid="{00000000-0005-0000-0000-0000A0C30000}"/>
    <cellStyle name="20% - Accent1 7 2 3 5 2 3" xfId="50265" xr:uid="{00000000-0005-0000-0000-0000A1C30000}"/>
    <cellStyle name="20% - Accent1 7 2 3 5 3" xfId="50266" xr:uid="{00000000-0005-0000-0000-0000A2C30000}"/>
    <cellStyle name="20% - Accent1 7 2 3 5 3 2" xfId="50267" xr:uid="{00000000-0005-0000-0000-0000A3C30000}"/>
    <cellStyle name="20% - Accent1 7 2 3 5 4" xfId="50268" xr:uid="{00000000-0005-0000-0000-0000A4C30000}"/>
    <cellStyle name="20% - Accent1 7 2 3 6" xfId="50269" xr:uid="{00000000-0005-0000-0000-0000A5C30000}"/>
    <cellStyle name="20% - Accent1 7 2 3 6 2" xfId="50270" xr:uid="{00000000-0005-0000-0000-0000A6C30000}"/>
    <cellStyle name="20% - Accent1 7 2 3 6 2 2" xfId="50271" xr:uid="{00000000-0005-0000-0000-0000A7C30000}"/>
    <cellStyle name="20% - Accent1 7 2 3 6 2 2 2" xfId="50272" xr:uid="{00000000-0005-0000-0000-0000A8C30000}"/>
    <cellStyle name="20% - Accent1 7 2 3 6 2 3" xfId="50273" xr:uid="{00000000-0005-0000-0000-0000A9C30000}"/>
    <cellStyle name="20% - Accent1 7 2 3 6 3" xfId="50274" xr:uid="{00000000-0005-0000-0000-0000AAC30000}"/>
    <cellStyle name="20% - Accent1 7 2 3 6 3 2" xfId="50275" xr:uid="{00000000-0005-0000-0000-0000ABC30000}"/>
    <cellStyle name="20% - Accent1 7 2 3 6 4" xfId="50276" xr:uid="{00000000-0005-0000-0000-0000ACC30000}"/>
    <cellStyle name="20% - Accent1 7 2 3 7" xfId="50277" xr:uid="{00000000-0005-0000-0000-0000ADC30000}"/>
    <cellStyle name="20% - Accent1 7 2 3 7 2" xfId="50278" xr:uid="{00000000-0005-0000-0000-0000AEC30000}"/>
    <cellStyle name="20% - Accent1 7 2 3 7 2 2" xfId="50279" xr:uid="{00000000-0005-0000-0000-0000AFC30000}"/>
    <cellStyle name="20% - Accent1 7 2 3 7 3" xfId="50280" xr:uid="{00000000-0005-0000-0000-0000B0C30000}"/>
    <cellStyle name="20% - Accent1 7 2 3 8" xfId="50281" xr:uid="{00000000-0005-0000-0000-0000B1C30000}"/>
    <cellStyle name="20% - Accent1 7 2 3 8 2" xfId="50282" xr:uid="{00000000-0005-0000-0000-0000B2C30000}"/>
    <cellStyle name="20% - Accent1 7 2 3 8 2 2" xfId="50283" xr:uid="{00000000-0005-0000-0000-0000B3C30000}"/>
    <cellStyle name="20% - Accent1 7 2 3 8 3" xfId="50284" xr:uid="{00000000-0005-0000-0000-0000B4C30000}"/>
    <cellStyle name="20% - Accent1 7 2 3 9" xfId="50285" xr:uid="{00000000-0005-0000-0000-0000B5C30000}"/>
    <cellStyle name="20% - Accent1 7 2 3 9 2" xfId="50286" xr:uid="{00000000-0005-0000-0000-0000B6C30000}"/>
    <cellStyle name="20% - Accent1 7 2 4" xfId="50287" xr:uid="{00000000-0005-0000-0000-0000B7C30000}"/>
    <cellStyle name="20% - Accent1 7 2 4 10" xfId="50288" xr:uid="{00000000-0005-0000-0000-0000B8C30000}"/>
    <cellStyle name="20% - Accent1 7 2 4 10 2" xfId="50289" xr:uid="{00000000-0005-0000-0000-0000B9C30000}"/>
    <cellStyle name="20% - Accent1 7 2 4 11" xfId="50290" xr:uid="{00000000-0005-0000-0000-0000BAC30000}"/>
    <cellStyle name="20% - Accent1 7 2 4 2" xfId="50291" xr:uid="{00000000-0005-0000-0000-0000BBC30000}"/>
    <cellStyle name="20% - Accent1 7 2 4 2 2" xfId="50292" xr:uid="{00000000-0005-0000-0000-0000BCC30000}"/>
    <cellStyle name="20% - Accent1 7 2 4 2 2 2" xfId="50293" xr:uid="{00000000-0005-0000-0000-0000BDC30000}"/>
    <cellStyle name="20% - Accent1 7 2 4 2 2 2 2" xfId="50294" xr:uid="{00000000-0005-0000-0000-0000BEC30000}"/>
    <cellStyle name="20% - Accent1 7 2 4 2 2 2 2 2" xfId="50295" xr:uid="{00000000-0005-0000-0000-0000BFC30000}"/>
    <cellStyle name="20% - Accent1 7 2 4 2 2 2 3" xfId="50296" xr:uid="{00000000-0005-0000-0000-0000C0C30000}"/>
    <cellStyle name="20% - Accent1 7 2 4 2 2 3" xfId="50297" xr:uid="{00000000-0005-0000-0000-0000C1C30000}"/>
    <cellStyle name="20% - Accent1 7 2 4 2 2 3 2" xfId="50298" xr:uid="{00000000-0005-0000-0000-0000C2C30000}"/>
    <cellStyle name="20% - Accent1 7 2 4 2 2 4" xfId="50299" xr:uid="{00000000-0005-0000-0000-0000C3C30000}"/>
    <cellStyle name="20% - Accent1 7 2 4 2 3" xfId="50300" xr:uid="{00000000-0005-0000-0000-0000C4C30000}"/>
    <cellStyle name="20% - Accent1 7 2 4 2 3 2" xfId="50301" xr:uid="{00000000-0005-0000-0000-0000C5C30000}"/>
    <cellStyle name="20% - Accent1 7 2 4 2 3 2 2" xfId="50302" xr:uid="{00000000-0005-0000-0000-0000C6C30000}"/>
    <cellStyle name="20% - Accent1 7 2 4 2 3 2 2 2" xfId="50303" xr:uid="{00000000-0005-0000-0000-0000C7C30000}"/>
    <cellStyle name="20% - Accent1 7 2 4 2 3 2 3" xfId="50304" xr:uid="{00000000-0005-0000-0000-0000C8C30000}"/>
    <cellStyle name="20% - Accent1 7 2 4 2 3 3" xfId="50305" xr:uid="{00000000-0005-0000-0000-0000C9C30000}"/>
    <cellStyle name="20% - Accent1 7 2 4 2 3 3 2" xfId="50306" xr:uid="{00000000-0005-0000-0000-0000CAC30000}"/>
    <cellStyle name="20% - Accent1 7 2 4 2 3 4" xfId="50307" xr:uid="{00000000-0005-0000-0000-0000CBC30000}"/>
    <cellStyle name="20% - Accent1 7 2 4 2 4" xfId="50308" xr:uid="{00000000-0005-0000-0000-0000CCC30000}"/>
    <cellStyle name="20% - Accent1 7 2 4 2 4 2" xfId="50309" xr:uid="{00000000-0005-0000-0000-0000CDC30000}"/>
    <cellStyle name="20% - Accent1 7 2 4 2 4 2 2" xfId="50310" xr:uid="{00000000-0005-0000-0000-0000CEC30000}"/>
    <cellStyle name="20% - Accent1 7 2 4 2 4 2 2 2" xfId="50311" xr:uid="{00000000-0005-0000-0000-0000CFC30000}"/>
    <cellStyle name="20% - Accent1 7 2 4 2 4 2 3" xfId="50312" xr:uid="{00000000-0005-0000-0000-0000D0C30000}"/>
    <cellStyle name="20% - Accent1 7 2 4 2 4 3" xfId="50313" xr:uid="{00000000-0005-0000-0000-0000D1C30000}"/>
    <cellStyle name="20% - Accent1 7 2 4 2 4 3 2" xfId="50314" xr:uid="{00000000-0005-0000-0000-0000D2C30000}"/>
    <cellStyle name="20% - Accent1 7 2 4 2 4 4" xfId="50315" xr:uid="{00000000-0005-0000-0000-0000D3C30000}"/>
    <cellStyle name="20% - Accent1 7 2 4 2 5" xfId="50316" xr:uid="{00000000-0005-0000-0000-0000D4C30000}"/>
    <cellStyle name="20% - Accent1 7 2 4 2 5 2" xfId="50317" xr:uid="{00000000-0005-0000-0000-0000D5C30000}"/>
    <cellStyle name="20% - Accent1 7 2 4 2 5 2 2" xfId="50318" xr:uid="{00000000-0005-0000-0000-0000D6C30000}"/>
    <cellStyle name="20% - Accent1 7 2 4 2 5 3" xfId="50319" xr:uid="{00000000-0005-0000-0000-0000D7C30000}"/>
    <cellStyle name="20% - Accent1 7 2 4 2 6" xfId="50320" xr:uid="{00000000-0005-0000-0000-0000D8C30000}"/>
    <cellStyle name="20% - Accent1 7 2 4 2 6 2" xfId="50321" xr:uid="{00000000-0005-0000-0000-0000D9C30000}"/>
    <cellStyle name="20% - Accent1 7 2 4 2 6 2 2" xfId="50322" xr:uid="{00000000-0005-0000-0000-0000DAC30000}"/>
    <cellStyle name="20% - Accent1 7 2 4 2 6 3" xfId="50323" xr:uid="{00000000-0005-0000-0000-0000DBC30000}"/>
    <cellStyle name="20% - Accent1 7 2 4 2 7" xfId="50324" xr:uid="{00000000-0005-0000-0000-0000DCC30000}"/>
    <cellStyle name="20% - Accent1 7 2 4 2 7 2" xfId="50325" xr:uid="{00000000-0005-0000-0000-0000DDC30000}"/>
    <cellStyle name="20% - Accent1 7 2 4 2 8" xfId="50326" xr:uid="{00000000-0005-0000-0000-0000DEC30000}"/>
    <cellStyle name="20% - Accent1 7 2 4 2 8 2" xfId="50327" xr:uid="{00000000-0005-0000-0000-0000DFC30000}"/>
    <cellStyle name="20% - Accent1 7 2 4 2 9" xfId="50328" xr:uid="{00000000-0005-0000-0000-0000E0C30000}"/>
    <cellStyle name="20% - Accent1 7 2 4 3" xfId="50329" xr:uid="{00000000-0005-0000-0000-0000E1C30000}"/>
    <cellStyle name="20% - Accent1 7 2 4 3 2" xfId="50330" xr:uid="{00000000-0005-0000-0000-0000E2C30000}"/>
    <cellStyle name="20% - Accent1 7 2 4 3 2 2" xfId="50331" xr:uid="{00000000-0005-0000-0000-0000E3C30000}"/>
    <cellStyle name="20% - Accent1 7 2 4 3 2 2 2" xfId="50332" xr:uid="{00000000-0005-0000-0000-0000E4C30000}"/>
    <cellStyle name="20% - Accent1 7 2 4 3 2 2 2 2" xfId="50333" xr:uid="{00000000-0005-0000-0000-0000E5C30000}"/>
    <cellStyle name="20% - Accent1 7 2 4 3 2 2 3" xfId="50334" xr:uid="{00000000-0005-0000-0000-0000E6C30000}"/>
    <cellStyle name="20% - Accent1 7 2 4 3 2 3" xfId="50335" xr:uid="{00000000-0005-0000-0000-0000E7C30000}"/>
    <cellStyle name="20% - Accent1 7 2 4 3 2 3 2" xfId="50336" xr:uid="{00000000-0005-0000-0000-0000E8C30000}"/>
    <cellStyle name="20% - Accent1 7 2 4 3 2 4" xfId="50337" xr:uid="{00000000-0005-0000-0000-0000E9C30000}"/>
    <cellStyle name="20% - Accent1 7 2 4 3 3" xfId="50338" xr:uid="{00000000-0005-0000-0000-0000EAC30000}"/>
    <cellStyle name="20% - Accent1 7 2 4 3 3 2" xfId="50339" xr:uid="{00000000-0005-0000-0000-0000EBC30000}"/>
    <cellStyle name="20% - Accent1 7 2 4 3 3 2 2" xfId="50340" xr:uid="{00000000-0005-0000-0000-0000ECC30000}"/>
    <cellStyle name="20% - Accent1 7 2 4 3 3 2 2 2" xfId="50341" xr:uid="{00000000-0005-0000-0000-0000EDC30000}"/>
    <cellStyle name="20% - Accent1 7 2 4 3 3 2 3" xfId="50342" xr:uid="{00000000-0005-0000-0000-0000EEC30000}"/>
    <cellStyle name="20% - Accent1 7 2 4 3 3 3" xfId="50343" xr:uid="{00000000-0005-0000-0000-0000EFC30000}"/>
    <cellStyle name="20% - Accent1 7 2 4 3 3 3 2" xfId="50344" xr:uid="{00000000-0005-0000-0000-0000F0C30000}"/>
    <cellStyle name="20% - Accent1 7 2 4 3 3 4" xfId="50345" xr:uid="{00000000-0005-0000-0000-0000F1C30000}"/>
    <cellStyle name="20% - Accent1 7 2 4 3 4" xfId="50346" xr:uid="{00000000-0005-0000-0000-0000F2C30000}"/>
    <cellStyle name="20% - Accent1 7 2 4 3 4 2" xfId="50347" xr:uid="{00000000-0005-0000-0000-0000F3C30000}"/>
    <cellStyle name="20% - Accent1 7 2 4 3 4 2 2" xfId="50348" xr:uid="{00000000-0005-0000-0000-0000F4C30000}"/>
    <cellStyle name="20% - Accent1 7 2 4 3 4 2 2 2" xfId="50349" xr:uid="{00000000-0005-0000-0000-0000F5C30000}"/>
    <cellStyle name="20% - Accent1 7 2 4 3 4 2 3" xfId="50350" xr:uid="{00000000-0005-0000-0000-0000F6C30000}"/>
    <cellStyle name="20% - Accent1 7 2 4 3 4 3" xfId="50351" xr:uid="{00000000-0005-0000-0000-0000F7C30000}"/>
    <cellStyle name="20% - Accent1 7 2 4 3 4 3 2" xfId="50352" xr:uid="{00000000-0005-0000-0000-0000F8C30000}"/>
    <cellStyle name="20% - Accent1 7 2 4 3 4 4" xfId="50353" xr:uid="{00000000-0005-0000-0000-0000F9C30000}"/>
    <cellStyle name="20% - Accent1 7 2 4 3 5" xfId="50354" xr:uid="{00000000-0005-0000-0000-0000FAC30000}"/>
    <cellStyle name="20% - Accent1 7 2 4 3 5 2" xfId="50355" xr:uid="{00000000-0005-0000-0000-0000FBC30000}"/>
    <cellStyle name="20% - Accent1 7 2 4 3 5 2 2" xfId="50356" xr:uid="{00000000-0005-0000-0000-0000FCC30000}"/>
    <cellStyle name="20% - Accent1 7 2 4 3 5 3" xfId="50357" xr:uid="{00000000-0005-0000-0000-0000FDC30000}"/>
    <cellStyle name="20% - Accent1 7 2 4 3 6" xfId="50358" xr:uid="{00000000-0005-0000-0000-0000FEC30000}"/>
    <cellStyle name="20% - Accent1 7 2 4 3 6 2" xfId="50359" xr:uid="{00000000-0005-0000-0000-0000FFC30000}"/>
    <cellStyle name="20% - Accent1 7 2 4 3 6 2 2" xfId="50360" xr:uid="{00000000-0005-0000-0000-000000C40000}"/>
    <cellStyle name="20% - Accent1 7 2 4 3 6 3" xfId="50361" xr:uid="{00000000-0005-0000-0000-000001C40000}"/>
    <cellStyle name="20% - Accent1 7 2 4 3 7" xfId="50362" xr:uid="{00000000-0005-0000-0000-000002C40000}"/>
    <cellStyle name="20% - Accent1 7 2 4 3 7 2" xfId="50363" xr:uid="{00000000-0005-0000-0000-000003C40000}"/>
    <cellStyle name="20% - Accent1 7 2 4 3 8" xfId="50364" xr:uid="{00000000-0005-0000-0000-000004C40000}"/>
    <cellStyle name="20% - Accent1 7 2 4 3 8 2" xfId="50365" xr:uid="{00000000-0005-0000-0000-000005C40000}"/>
    <cellStyle name="20% - Accent1 7 2 4 3 9" xfId="50366" xr:uid="{00000000-0005-0000-0000-000006C40000}"/>
    <cellStyle name="20% - Accent1 7 2 4 4" xfId="50367" xr:uid="{00000000-0005-0000-0000-000007C40000}"/>
    <cellStyle name="20% - Accent1 7 2 4 4 2" xfId="50368" xr:uid="{00000000-0005-0000-0000-000008C40000}"/>
    <cellStyle name="20% - Accent1 7 2 4 4 2 2" xfId="50369" xr:uid="{00000000-0005-0000-0000-000009C40000}"/>
    <cellStyle name="20% - Accent1 7 2 4 4 2 2 2" xfId="50370" xr:uid="{00000000-0005-0000-0000-00000AC40000}"/>
    <cellStyle name="20% - Accent1 7 2 4 4 2 3" xfId="50371" xr:uid="{00000000-0005-0000-0000-00000BC40000}"/>
    <cellStyle name="20% - Accent1 7 2 4 4 3" xfId="50372" xr:uid="{00000000-0005-0000-0000-00000CC40000}"/>
    <cellStyle name="20% - Accent1 7 2 4 4 3 2" xfId="50373" xr:uid="{00000000-0005-0000-0000-00000DC40000}"/>
    <cellStyle name="20% - Accent1 7 2 4 4 4" xfId="50374" xr:uid="{00000000-0005-0000-0000-00000EC40000}"/>
    <cellStyle name="20% - Accent1 7 2 4 5" xfId="50375" xr:uid="{00000000-0005-0000-0000-00000FC40000}"/>
    <cellStyle name="20% - Accent1 7 2 4 5 2" xfId="50376" xr:uid="{00000000-0005-0000-0000-000010C40000}"/>
    <cellStyle name="20% - Accent1 7 2 4 5 2 2" xfId="50377" xr:uid="{00000000-0005-0000-0000-000011C40000}"/>
    <cellStyle name="20% - Accent1 7 2 4 5 2 2 2" xfId="50378" xr:uid="{00000000-0005-0000-0000-000012C40000}"/>
    <cellStyle name="20% - Accent1 7 2 4 5 2 3" xfId="50379" xr:uid="{00000000-0005-0000-0000-000013C40000}"/>
    <cellStyle name="20% - Accent1 7 2 4 5 3" xfId="50380" xr:uid="{00000000-0005-0000-0000-000014C40000}"/>
    <cellStyle name="20% - Accent1 7 2 4 5 3 2" xfId="50381" xr:uid="{00000000-0005-0000-0000-000015C40000}"/>
    <cellStyle name="20% - Accent1 7 2 4 5 4" xfId="50382" xr:uid="{00000000-0005-0000-0000-000016C40000}"/>
    <cellStyle name="20% - Accent1 7 2 4 6" xfId="50383" xr:uid="{00000000-0005-0000-0000-000017C40000}"/>
    <cellStyle name="20% - Accent1 7 2 4 6 2" xfId="50384" xr:uid="{00000000-0005-0000-0000-000018C40000}"/>
    <cellStyle name="20% - Accent1 7 2 4 6 2 2" xfId="50385" xr:uid="{00000000-0005-0000-0000-000019C40000}"/>
    <cellStyle name="20% - Accent1 7 2 4 6 2 2 2" xfId="50386" xr:uid="{00000000-0005-0000-0000-00001AC40000}"/>
    <cellStyle name="20% - Accent1 7 2 4 6 2 3" xfId="50387" xr:uid="{00000000-0005-0000-0000-00001BC40000}"/>
    <cellStyle name="20% - Accent1 7 2 4 6 3" xfId="50388" xr:uid="{00000000-0005-0000-0000-00001CC40000}"/>
    <cellStyle name="20% - Accent1 7 2 4 6 3 2" xfId="50389" xr:uid="{00000000-0005-0000-0000-00001DC40000}"/>
    <cellStyle name="20% - Accent1 7 2 4 6 4" xfId="50390" xr:uid="{00000000-0005-0000-0000-00001EC40000}"/>
    <cellStyle name="20% - Accent1 7 2 4 7" xfId="50391" xr:uid="{00000000-0005-0000-0000-00001FC40000}"/>
    <cellStyle name="20% - Accent1 7 2 4 7 2" xfId="50392" xr:uid="{00000000-0005-0000-0000-000020C40000}"/>
    <cellStyle name="20% - Accent1 7 2 4 7 2 2" xfId="50393" xr:uid="{00000000-0005-0000-0000-000021C40000}"/>
    <cellStyle name="20% - Accent1 7 2 4 7 3" xfId="50394" xr:uid="{00000000-0005-0000-0000-000022C40000}"/>
    <cellStyle name="20% - Accent1 7 2 4 8" xfId="50395" xr:uid="{00000000-0005-0000-0000-000023C40000}"/>
    <cellStyle name="20% - Accent1 7 2 4 8 2" xfId="50396" xr:uid="{00000000-0005-0000-0000-000024C40000}"/>
    <cellStyle name="20% - Accent1 7 2 4 8 2 2" xfId="50397" xr:uid="{00000000-0005-0000-0000-000025C40000}"/>
    <cellStyle name="20% - Accent1 7 2 4 8 3" xfId="50398" xr:uid="{00000000-0005-0000-0000-000026C40000}"/>
    <cellStyle name="20% - Accent1 7 2 4 9" xfId="50399" xr:uid="{00000000-0005-0000-0000-000027C40000}"/>
    <cellStyle name="20% - Accent1 7 2 4 9 2" xfId="50400" xr:uid="{00000000-0005-0000-0000-000028C40000}"/>
    <cellStyle name="20% - Accent1 7 2 5" xfId="50401" xr:uid="{00000000-0005-0000-0000-000029C40000}"/>
    <cellStyle name="20% - Accent1 7 2 5 10" xfId="50402" xr:uid="{00000000-0005-0000-0000-00002AC40000}"/>
    <cellStyle name="20% - Accent1 7 2 5 10 2" xfId="50403" xr:uid="{00000000-0005-0000-0000-00002BC40000}"/>
    <cellStyle name="20% - Accent1 7 2 5 11" xfId="50404" xr:uid="{00000000-0005-0000-0000-00002CC40000}"/>
    <cellStyle name="20% - Accent1 7 2 5 2" xfId="50405" xr:uid="{00000000-0005-0000-0000-00002DC40000}"/>
    <cellStyle name="20% - Accent1 7 2 5 2 2" xfId="50406" xr:uid="{00000000-0005-0000-0000-00002EC40000}"/>
    <cellStyle name="20% - Accent1 7 2 5 2 2 2" xfId="50407" xr:uid="{00000000-0005-0000-0000-00002FC40000}"/>
    <cellStyle name="20% - Accent1 7 2 5 2 2 2 2" xfId="50408" xr:uid="{00000000-0005-0000-0000-000030C40000}"/>
    <cellStyle name="20% - Accent1 7 2 5 2 2 2 2 2" xfId="50409" xr:uid="{00000000-0005-0000-0000-000031C40000}"/>
    <cellStyle name="20% - Accent1 7 2 5 2 2 2 3" xfId="50410" xr:uid="{00000000-0005-0000-0000-000032C40000}"/>
    <cellStyle name="20% - Accent1 7 2 5 2 2 3" xfId="50411" xr:uid="{00000000-0005-0000-0000-000033C40000}"/>
    <cellStyle name="20% - Accent1 7 2 5 2 2 3 2" xfId="50412" xr:uid="{00000000-0005-0000-0000-000034C40000}"/>
    <cellStyle name="20% - Accent1 7 2 5 2 2 4" xfId="50413" xr:uid="{00000000-0005-0000-0000-000035C40000}"/>
    <cellStyle name="20% - Accent1 7 2 5 2 3" xfId="50414" xr:uid="{00000000-0005-0000-0000-000036C40000}"/>
    <cellStyle name="20% - Accent1 7 2 5 2 3 2" xfId="50415" xr:uid="{00000000-0005-0000-0000-000037C40000}"/>
    <cellStyle name="20% - Accent1 7 2 5 2 3 2 2" xfId="50416" xr:uid="{00000000-0005-0000-0000-000038C40000}"/>
    <cellStyle name="20% - Accent1 7 2 5 2 3 2 2 2" xfId="50417" xr:uid="{00000000-0005-0000-0000-000039C40000}"/>
    <cellStyle name="20% - Accent1 7 2 5 2 3 2 3" xfId="50418" xr:uid="{00000000-0005-0000-0000-00003AC40000}"/>
    <cellStyle name="20% - Accent1 7 2 5 2 3 3" xfId="50419" xr:uid="{00000000-0005-0000-0000-00003BC40000}"/>
    <cellStyle name="20% - Accent1 7 2 5 2 3 3 2" xfId="50420" xr:uid="{00000000-0005-0000-0000-00003CC40000}"/>
    <cellStyle name="20% - Accent1 7 2 5 2 3 4" xfId="50421" xr:uid="{00000000-0005-0000-0000-00003DC40000}"/>
    <cellStyle name="20% - Accent1 7 2 5 2 4" xfId="50422" xr:uid="{00000000-0005-0000-0000-00003EC40000}"/>
    <cellStyle name="20% - Accent1 7 2 5 2 4 2" xfId="50423" xr:uid="{00000000-0005-0000-0000-00003FC40000}"/>
    <cellStyle name="20% - Accent1 7 2 5 2 4 2 2" xfId="50424" xr:uid="{00000000-0005-0000-0000-000040C40000}"/>
    <cellStyle name="20% - Accent1 7 2 5 2 4 2 2 2" xfId="50425" xr:uid="{00000000-0005-0000-0000-000041C40000}"/>
    <cellStyle name="20% - Accent1 7 2 5 2 4 2 3" xfId="50426" xr:uid="{00000000-0005-0000-0000-000042C40000}"/>
    <cellStyle name="20% - Accent1 7 2 5 2 4 3" xfId="50427" xr:uid="{00000000-0005-0000-0000-000043C40000}"/>
    <cellStyle name="20% - Accent1 7 2 5 2 4 3 2" xfId="50428" xr:uid="{00000000-0005-0000-0000-000044C40000}"/>
    <cellStyle name="20% - Accent1 7 2 5 2 4 4" xfId="50429" xr:uid="{00000000-0005-0000-0000-000045C40000}"/>
    <cellStyle name="20% - Accent1 7 2 5 2 5" xfId="50430" xr:uid="{00000000-0005-0000-0000-000046C40000}"/>
    <cellStyle name="20% - Accent1 7 2 5 2 5 2" xfId="50431" xr:uid="{00000000-0005-0000-0000-000047C40000}"/>
    <cellStyle name="20% - Accent1 7 2 5 2 5 2 2" xfId="50432" xr:uid="{00000000-0005-0000-0000-000048C40000}"/>
    <cellStyle name="20% - Accent1 7 2 5 2 5 3" xfId="50433" xr:uid="{00000000-0005-0000-0000-000049C40000}"/>
    <cellStyle name="20% - Accent1 7 2 5 2 6" xfId="50434" xr:uid="{00000000-0005-0000-0000-00004AC40000}"/>
    <cellStyle name="20% - Accent1 7 2 5 2 6 2" xfId="50435" xr:uid="{00000000-0005-0000-0000-00004BC40000}"/>
    <cellStyle name="20% - Accent1 7 2 5 2 6 2 2" xfId="50436" xr:uid="{00000000-0005-0000-0000-00004CC40000}"/>
    <cellStyle name="20% - Accent1 7 2 5 2 6 3" xfId="50437" xr:uid="{00000000-0005-0000-0000-00004DC40000}"/>
    <cellStyle name="20% - Accent1 7 2 5 2 7" xfId="50438" xr:uid="{00000000-0005-0000-0000-00004EC40000}"/>
    <cellStyle name="20% - Accent1 7 2 5 2 7 2" xfId="50439" xr:uid="{00000000-0005-0000-0000-00004FC40000}"/>
    <cellStyle name="20% - Accent1 7 2 5 2 8" xfId="50440" xr:uid="{00000000-0005-0000-0000-000050C40000}"/>
    <cellStyle name="20% - Accent1 7 2 5 2 8 2" xfId="50441" xr:uid="{00000000-0005-0000-0000-000051C40000}"/>
    <cellStyle name="20% - Accent1 7 2 5 2 9" xfId="50442" xr:uid="{00000000-0005-0000-0000-000052C40000}"/>
    <cellStyle name="20% - Accent1 7 2 5 3" xfId="50443" xr:uid="{00000000-0005-0000-0000-000053C40000}"/>
    <cellStyle name="20% - Accent1 7 2 5 3 2" xfId="50444" xr:uid="{00000000-0005-0000-0000-000054C40000}"/>
    <cellStyle name="20% - Accent1 7 2 5 3 2 2" xfId="50445" xr:uid="{00000000-0005-0000-0000-000055C40000}"/>
    <cellStyle name="20% - Accent1 7 2 5 3 2 2 2" xfId="50446" xr:uid="{00000000-0005-0000-0000-000056C40000}"/>
    <cellStyle name="20% - Accent1 7 2 5 3 2 2 2 2" xfId="50447" xr:uid="{00000000-0005-0000-0000-000057C40000}"/>
    <cellStyle name="20% - Accent1 7 2 5 3 2 2 3" xfId="50448" xr:uid="{00000000-0005-0000-0000-000058C40000}"/>
    <cellStyle name="20% - Accent1 7 2 5 3 2 3" xfId="50449" xr:uid="{00000000-0005-0000-0000-000059C40000}"/>
    <cellStyle name="20% - Accent1 7 2 5 3 2 3 2" xfId="50450" xr:uid="{00000000-0005-0000-0000-00005AC40000}"/>
    <cellStyle name="20% - Accent1 7 2 5 3 2 4" xfId="50451" xr:uid="{00000000-0005-0000-0000-00005BC40000}"/>
    <cellStyle name="20% - Accent1 7 2 5 3 3" xfId="50452" xr:uid="{00000000-0005-0000-0000-00005CC40000}"/>
    <cellStyle name="20% - Accent1 7 2 5 3 3 2" xfId="50453" xr:uid="{00000000-0005-0000-0000-00005DC40000}"/>
    <cellStyle name="20% - Accent1 7 2 5 3 3 2 2" xfId="50454" xr:uid="{00000000-0005-0000-0000-00005EC40000}"/>
    <cellStyle name="20% - Accent1 7 2 5 3 3 2 2 2" xfId="50455" xr:uid="{00000000-0005-0000-0000-00005FC40000}"/>
    <cellStyle name="20% - Accent1 7 2 5 3 3 2 3" xfId="50456" xr:uid="{00000000-0005-0000-0000-000060C40000}"/>
    <cellStyle name="20% - Accent1 7 2 5 3 3 3" xfId="50457" xr:uid="{00000000-0005-0000-0000-000061C40000}"/>
    <cellStyle name="20% - Accent1 7 2 5 3 3 3 2" xfId="50458" xr:uid="{00000000-0005-0000-0000-000062C40000}"/>
    <cellStyle name="20% - Accent1 7 2 5 3 3 4" xfId="50459" xr:uid="{00000000-0005-0000-0000-000063C40000}"/>
    <cellStyle name="20% - Accent1 7 2 5 3 4" xfId="50460" xr:uid="{00000000-0005-0000-0000-000064C40000}"/>
    <cellStyle name="20% - Accent1 7 2 5 3 4 2" xfId="50461" xr:uid="{00000000-0005-0000-0000-000065C40000}"/>
    <cellStyle name="20% - Accent1 7 2 5 3 4 2 2" xfId="50462" xr:uid="{00000000-0005-0000-0000-000066C40000}"/>
    <cellStyle name="20% - Accent1 7 2 5 3 4 2 2 2" xfId="50463" xr:uid="{00000000-0005-0000-0000-000067C40000}"/>
    <cellStyle name="20% - Accent1 7 2 5 3 4 2 3" xfId="50464" xr:uid="{00000000-0005-0000-0000-000068C40000}"/>
    <cellStyle name="20% - Accent1 7 2 5 3 4 3" xfId="50465" xr:uid="{00000000-0005-0000-0000-000069C40000}"/>
    <cellStyle name="20% - Accent1 7 2 5 3 4 3 2" xfId="50466" xr:uid="{00000000-0005-0000-0000-00006AC40000}"/>
    <cellStyle name="20% - Accent1 7 2 5 3 4 4" xfId="50467" xr:uid="{00000000-0005-0000-0000-00006BC40000}"/>
    <cellStyle name="20% - Accent1 7 2 5 3 5" xfId="50468" xr:uid="{00000000-0005-0000-0000-00006CC40000}"/>
    <cellStyle name="20% - Accent1 7 2 5 3 5 2" xfId="50469" xr:uid="{00000000-0005-0000-0000-00006DC40000}"/>
    <cellStyle name="20% - Accent1 7 2 5 3 5 2 2" xfId="50470" xr:uid="{00000000-0005-0000-0000-00006EC40000}"/>
    <cellStyle name="20% - Accent1 7 2 5 3 5 3" xfId="50471" xr:uid="{00000000-0005-0000-0000-00006FC40000}"/>
    <cellStyle name="20% - Accent1 7 2 5 3 6" xfId="50472" xr:uid="{00000000-0005-0000-0000-000070C40000}"/>
    <cellStyle name="20% - Accent1 7 2 5 3 6 2" xfId="50473" xr:uid="{00000000-0005-0000-0000-000071C40000}"/>
    <cellStyle name="20% - Accent1 7 2 5 3 6 2 2" xfId="50474" xr:uid="{00000000-0005-0000-0000-000072C40000}"/>
    <cellStyle name="20% - Accent1 7 2 5 3 6 3" xfId="50475" xr:uid="{00000000-0005-0000-0000-000073C40000}"/>
    <cellStyle name="20% - Accent1 7 2 5 3 7" xfId="50476" xr:uid="{00000000-0005-0000-0000-000074C40000}"/>
    <cellStyle name="20% - Accent1 7 2 5 3 7 2" xfId="50477" xr:uid="{00000000-0005-0000-0000-000075C40000}"/>
    <cellStyle name="20% - Accent1 7 2 5 3 8" xfId="50478" xr:uid="{00000000-0005-0000-0000-000076C40000}"/>
    <cellStyle name="20% - Accent1 7 2 5 3 8 2" xfId="50479" xr:uid="{00000000-0005-0000-0000-000077C40000}"/>
    <cellStyle name="20% - Accent1 7 2 5 3 9" xfId="50480" xr:uid="{00000000-0005-0000-0000-000078C40000}"/>
    <cellStyle name="20% - Accent1 7 2 5 4" xfId="50481" xr:uid="{00000000-0005-0000-0000-000079C40000}"/>
    <cellStyle name="20% - Accent1 7 2 5 4 2" xfId="50482" xr:uid="{00000000-0005-0000-0000-00007AC40000}"/>
    <cellStyle name="20% - Accent1 7 2 5 4 2 2" xfId="50483" xr:uid="{00000000-0005-0000-0000-00007BC40000}"/>
    <cellStyle name="20% - Accent1 7 2 5 4 2 2 2" xfId="50484" xr:uid="{00000000-0005-0000-0000-00007CC40000}"/>
    <cellStyle name="20% - Accent1 7 2 5 4 2 3" xfId="50485" xr:uid="{00000000-0005-0000-0000-00007DC40000}"/>
    <cellStyle name="20% - Accent1 7 2 5 4 3" xfId="50486" xr:uid="{00000000-0005-0000-0000-00007EC40000}"/>
    <cellStyle name="20% - Accent1 7 2 5 4 3 2" xfId="50487" xr:uid="{00000000-0005-0000-0000-00007FC40000}"/>
    <cellStyle name="20% - Accent1 7 2 5 4 4" xfId="50488" xr:uid="{00000000-0005-0000-0000-000080C40000}"/>
    <cellStyle name="20% - Accent1 7 2 5 5" xfId="50489" xr:uid="{00000000-0005-0000-0000-000081C40000}"/>
    <cellStyle name="20% - Accent1 7 2 5 5 2" xfId="50490" xr:uid="{00000000-0005-0000-0000-000082C40000}"/>
    <cellStyle name="20% - Accent1 7 2 5 5 2 2" xfId="50491" xr:uid="{00000000-0005-0000-0000-000083C40000}"/>
    <cellStyle name="20% - Accent1 7 2 5 5 2 2 2" xfId="50492" xr:uid="{00000000-0005-0000-0000-000084C40000}"/>
    <cellStyle name="20% - Accent1 7 2 5 5 2 3" xfId="50493" xr:uid="{00000000-0005-0000-0000-000085C40000}"/>
    <cellStyle name="20% - Accent1 7 2 5 5 3" xfId="50494" xr:uid="{00000000-0005-0000-0000-000086C40000}"/>
    <cellStyle name="20% - Accent1 7 2 5 5 3 2" xfId="50495" xr:uid="{00000000-0005-0000-0000-000087C40000}"/>
    <cellStyle name="20% - Accent1 7 2 5 5 4" xfId="50496" xr:uid="{00000000-0005-0000-0000-000088C40000}"/>
    <cellStyle name="20% - Accent1 7 2 5 6" xfId="50497" xr:uid="{00000000-0005-0000-0000-000089C40000}"/>
    <cellStyle name="20% - Accent1 7 2 5 6 2" xfId="50498" xr:uid="{00000000-0005-0000-0000-00008AC40000}"/>
    <cellStyle name="20% - Accent1 7 2 5 6 2 2" xfId="50499" xr:uid="{00000000-0005-0000-0000-00008BC40000}"/>
    <cellStyle name="20% - Accent1 7 2 5 6 2 2 2" xfId="50500" xr:uid="{00000000-0005-0000-0000-00008CC40000}"/>
    <cellStyle name="20% - Accent1 7 2 5 6 2 3" xfId="50501" xr:uid="{00000000-0005-0000-0000-00008DC40000}"/>
    <cellStyle name="20% - Accent1 7 2 5 6 3" xfId="50502" xr:uid="{00000000-0005-0000-0000-00008EC40000}"/>
    <cellStyle name="20% - Accent1 7 2 5 6 3 2" xfId="50503" xr:uid="{00000000-0005-0000-0000-00008FC40000}"/>
    <cellStyle name="20% - Accent1 7 2 5 6 4" xfId="50504" xr:uid="{00000000-0005-0000-0000-000090C40000}"/>
    <cellStyle name="20% - Accent1 7 2 5 7" xfId="50505" xr:uid="{00000000-0005-0000-0000-000091C40000}"/>
    <cellStyle name="20% - Accent1 7 2 5 7 2" xfId="50506" xr:uid="{00000000-0005-0000-0000-000092C40000}"/>
    <cellStyle name="20% - Accent1 7 2 5 7 2 2" xfId="50507" xr:uid="{00000000-0005-0000-0000-000093C40000}"/>
    <cellStyle name="20% - Accent1 7 2 5 7 3" xfId="50508" xr:uid="{00000000-0005-0000-0000-000094C40000}"/>
    <cellStyle name="20% - Accent1 7 2 5 8" xfId="50509" xr:uid="{00000000-0005-0000-0000-000095C40000}"/>
    <cellStyle name="20% - Accent1 7 2 5 8 2" xfId="50510" xr:uid="{00000000-0005-0000-0000-000096C40000}"/>
    <cellStyle name="20% - Accent1 7 2 5 8 2 2" xfId="50511" xr:uid="{00000000-0005-0000-0000-000097C40000}"/>
    <cellStyle name="20% - Accent1 7 2 5 8 3" xfId="50512" xr:uid="{00000000-0005-0000-0000-000098C40000}"/>
    <cellStyle name="20% - Accent1 7 2 5 9" xfId="50513" xr:uid="{00000000-0005-0000-0000-000099C40000}"/>
    <cellStyle name="20% - Accent1 7 2 5 9 2" xfId="50514" xr:uid="{00000000-0005-0000-0000-00009AC40000}"/>
    <cellStyle name="20% - Accent1 7 2 6" xfId="50515" xr:uid="{00000000-0005-0000-0000-00009BC40000}"/>
    <cellStyle name="20% - Accent1 7 2 6 2" xfId="50516" xr:uid="{00000000-0005-0000-0000-00009CC40000}"/>
    <cellStyle name="20% - Accent1 7 2 6 2 2" xfId="50517" xr:uid="{00000000-0005-0000-0000-00009DC40000}"/>
    <cellStyle name="20% - Accent1 7 2 6 2 2 2" xfId="50518" xr:uid="{00000000-0005-0000-0000-00009EC40000}"/>
    <cellStyle name="20% - Accent1 7 2 6 2 2 2 2" xfId="50519" xr:uid="{00000000-0005-0000-0000-00009FC40000}"/>
    <cellStyle name="20% - Accent1 7 2 6 2 2 3" xfId="50520" xr:uid="{00000000-0005-0000-0000-0000A0C40000}"/>
    <cellStyle name="20% - Accent1 7 2 6 2 3" xfId="50521" xr:uid="{00000000-0005-0000-0000-0000A1C40000}"/>
    <cellStyle name="20% - Accent1 7 2 6 2 3 2" xfId="50522" xr:uid="{00000000-0005-0000-0000-0000A2C40000}"/>
    <cellStyle name="20% - Accent1 7 2 6 2 4" xfId="50523" xr:uid="{00000000-0005-0000-0000-0000A3C40000}"/>
    <cellStyle name="20% - Accent1 7 2 6 3" xfId="50524" xr:uid="{00000000-0005-0000-0000-0000A4C40000}"/>
    <cellStyle name="20% - Accent1 7 2 6 3 2" xfId="50525" xr:uid="{00000000-0005-0000-0000-0000A5C40000}"/>
    <cellStyle name="20% - Accent1 7 2 6 3 2 2" xfId="50526" xr:uid="{00000000-0005-0000-0000-0000A6C40000}"/>
    <cellStyle name="20% - Accent1 7 2 6 3 2 2 2" xfId="50527" xr:uid="{00000000-0005-0000-0000-0000A7C40000}"/>
    <cellStyle name="20% - Accent1 7 2 6 3 2 3" xfId="50528" xr:uid="{00000000-0005-0000-0000-0000A8C40000}"/>
    <cellStyle name="20% - Accent1 7 2 6 3 3" xfId="50529" xr:uid="{00000000-0005-0000-0000-0000A9C40000}"/>
    <cellStyle name="20% - Accent1 7 2 6 3 3 2" xfId="50530" xr:uid="{00000000-0005-0000-0000-0000AAC40000}"/>
    <cellStyle name="20% - Accent1 7 2 6 3 4" xfId="50531" xr:uid="{00000000-0005-0000-0000-0000ABC40000}"/>
    <cellStyle name="20% - Accent1 7 2 6 4" xfId="50532" xr:uid="{00000000-0005-0000-0000-0000ACC40000}"/>
    <cellStyle name="20% - Accent1 7 2 6 4 2" xfId="50533" xr:uid="{00000000-0005-0000-0000-0000ADC40000}"/>
    <cellStyle name="20% - Accent1 7 2 6 4 2 2" xfId="50534" xr:uid="{00000000-0005-0000-0000-0000AEC40000}"/>
    <cellStyle name="20% - Accent1 7 2 6 4 2 2 2" xfId="50535" xr:uid="{00000000-0005-0000-0000-0000AFC40000}"/>
    <cellStyle name="20% - Accent1 7 2 6 4 2 3" xfId="50536" xr:uid="{00000000-0005-0000-0000-0000B0C40000}"/>
    <cellStyle name="20% - Accent1 7 2 6 4 3" xfId="50537" xr:uid="{00000000-0005-0000-0000-0000B1C40000}"/>
    <cellStyle name="20% - Accent1 7 2 6 4 3 2" xfId="50538" xr:uid="{00000000-0005-0000-0000-0000B2C40000}"/>
    <cellStyle name="20% - Accent1 7 2 6 4 4" xfId="50539" xr:uid="{00000000-0005-0000-0000-0000B3C40000}"/>
    <cellStyle name="20% - Accent1 7 2 6 5" xfId="50540" xr:uid="{00000000-0005-0000-0000-0000B4C40000}"/>
    <cellStyle name="20% - Accent1 7 2 6 5 2" xfId="50541" xr:uid="{00000000-0005-0000-0000-0000B5C40000}"/>
    <cellStyle name="20% - Accent1 7 2 6 5 2 2" xfId="50542" xr:uid="{00000000-0005-0000-0000-0000B6C40000}"/>
    <cellStyle name="20% - Accent1 7 2 6 5 3" xfId="50543" xr:uid="{00000000-0005-0000-0000-0000B7C40000}"/>
    <cellStyle name="20% - Accent1 7 2 6 6" xfId="50544" xr:uid="{00000000-0005-0000-0000-0000B8C40000}"/>
    <cellStyle name="20% - Accent1 7 2 6 6 2" xfId="50545" xr:uid="{00000000-0005-0000-0000-0000B9C40000}"/>
    <cellStyle name="20% - Accent1 7 2 6 6 2 2" xfId="50546" xr:uid="{00000000-0005-0000-0000-0000BAC40000}"/>
    <cellStyle name="20% - Accent1 7 2 6 6 3" xfId="50547" xr:uid="{00000000-0005-0000-0000-0000BBC40000}"/>
    <cellStyle name="20% - Accent1 7 2 6 7" xfId="50548" xr:uid="{00000000-0005-0000-0000-0000BCC40000}"/>
    <cellStyle name="20% - Accent1 7 2 6 7 2" xfId="50549" xr:uid="{00000000-0005-0000-0000-0000BDC40000}"/>
    <cellStyle name="20% - Accent1 7 2 6 8" xfId="50550" xr:uid="{00000000-0005-0000-0000-0000BEC40000}"/>
    <cellStyle name="20% - Accent1 7 2 6 8 2" xfId="50551" xr:uid="{00000000-0005-0000-0000-0000BFC40000}"/>
    <cellStyle name="20% - Accent1 7 2 6 9" xfId="50552" xr:uid="{00000000-0005-0000-0000-0000C0C40000}"/>
    <cellStyle name="20% - Accent1 7 2 7" xfId="50553" xr:uid="{00000000-0005-0000-0000-0000C1C40000}"/>
    <cellStyle name="20% - Accent1 7 2 7 2" xfId="50554" xr:uid="{00000000-0005-0000-0000-0000C2C40000}"/>
    <cellStyle name="20% - Accent1 7 2 7 2 2" xfId="50555" xr:uid="{00000000-0005-0000-0000-0000C3C40000}"/>
    <cellStyle name="20% - Accent1 7 2 7 2 2 2" xfId="50556" xr:uid="{00000000-0005-0000-0000-0000C4C40000}"/>
    <cellStyle name="20% - Accent1 7 2 7 2 2 2 2" xfId="50557" xr:uid="{00000000-0005-0000-0000-0000C5C40000}"/>
    <cellStyle name="20% - Accent1 7 2 7 2 2 3" xfId="50558" xr:uid="{00000000-0005-0000-0000-0000C6C40000}"/>
    <cellStyle name="20% - Accent1 7 2 7 2 3" xfId="50559" xr:uid="{00000000-0005-0000-0000-0000C7C40000}"/>
    <cellStyle name="20% - Accent1 7 2 7 2 3 2" xfId="50560" xr:uid="{00000000-0005-0000-0000-0000C8C40000}"/>
    <cellStyle name="20% - Accent1 7 2 7 2 4" xfId="50561" xr:uid="{00000000-0005-0000-0000-0000C9C40000}"/>
    <cellStyle name="20% - Accent1 7 2 7 3" xfId="50562" xr:uid="{00000000-0005-0000-0000-0000CAC40000}"/>
    <cellStyle name="20% - Accent1 7 2 7 3 2" xfId="50563" xr:uid="{00000000-0005-0000-0000-0000CBC40000}"/>
    <cellStyle name="20% - Accent1 7 2 7 3 2 2" xfId="50564" xr:uid="{00000000-0005-0000-0000-0000CCC40000}"/>
    <cellStyle name="20% - Accent1 7 2 7 3 2 2 2" xfId="50565" xr:uid="{00000000-0005-0000-0000-0000CDC40000}"/>
    <cellStyle name="20% - Accent1 7 2 7 3 2 3" xfId="50566" xr:uid="{00000000-0005-0000-0000-0000CEC40000}"/>
    <cellStyle name="20% - Accent1 7 2 7 3 3" xfId="50567" xr:uid="{00000000-0005-0000-0000-0000CFC40000}"/>
    <cellStyle name="20% - Accent1 7 2 7 3 3 2" xfId="50568" xr:uid="{00000000-0005-0000-0000-0000D0C40000}"/>
    <cellStyle name="20% - Accent1 7 2 7 3 4" xfId="50569" xr:uid="{00000000-0005-0000-0000-0000D1C40000}"/>
    <cellStyle name="20% - Accent1 7 2 7 4" xfId="50570" xr:uid="{00000000-0005-0000-0000-0000D2C40000}"/>
    <cellStyle name="20% - Accent1 7 2 7 4 2" xfId="50571" xr:uid="{00000000-0005-0000-0000-0000D3C40000}"/>
    <cellStyle name="20% - Accent1 7 2 7 4 2 2" xfId="50572" xr:uid="{00000000-0005-0000-0000-0000D4C40000}"/>
    <cellStyle name="20% - Accent1 7 2 7 4 2 2 2" xfId="50573" xr:uid="{00000000-0005-0000-0000-0000D5C40000}"/>
    <cellStyle name="20% - Accent1 7 2 7 4 2 3" xfId="50574" xr:uid="{00000000-0005-0000-0000-0000D6C40000}"/>
    <cellStyle name="20% - Accent1 7 2 7 4 3" xfId="50575" xr:uid="{00000000-0005-0000-0000-0000D7C40000}"/>
    <cellStyle name="20% - Accent1 7 2 7 4 3 2" xfId="50576" xr:uid="{00000000-0005-0000-0000-0000D8C40000}"/>
    <cellStyle name="20% - Accent1 7 2 7 4 4" xfId="50577" xr:uid="{00000000-0005-0000-0000-0000D9C40000}"/>
    <cellStyle name="20% - Accent1 7 2 7 5" xfId="50578" xr:uid="{00000000-0005-0000-0000-0000DAC40000}"/>
    <cellStyle name="20% - Accent1 7 2 7 5 2" xfId="50579" xr:uid="{00000000-0005-0000-0000-0000DBC40000}"/>
    <cellStyle name="20% - Accent1 7 2 7 5 2 2" xfId="50580" xr:uid="{00000000-0005-0000-0000-0000DCC40000}"/>
    <cellStyle name="20% - Accent1 7 2 7 5 3" xfId="50581" xr:uid="{00000000-0005-0000-0000-0000DDC40000}"/>
    <cellStyle name="20% - Accent1 7 2 7 6" xfId="50582" xr:uid="{00000000-0005-0000-0000-0000DEC40000}"/>
    <cellStyle name="20% - Accent1 7 2 7 6 2" xfId="50583" xr:uid="{00000000-0005-0000-0000-0000DFC40000}"/>
    <cellStyle name="20% - Accent1 7 2 7 6 2 2" xfId="50584" xr:uid="{00000000-0005-0000-0000-0000E0C40000}"/>
    <cellStyle name="20% - Accent1 7 2 7 6 3" xfId="50585" xr:uid="{00000000-0005-0000-0000-0000E1C40000}"/>
    <cellStyle name="20% - Accent1 7 2 7 7" xfId="50586" xr:uid="{00000000-0005-0000-0000-0000E2C40000}"/>
    <cellStyle name="20% - Accent1 7 2 7 7 2" xfId="50587" xr:uid="{00000000-0005-0000-0000-0000E3C40000}"/>
    <cellStyle name="20% - Accent1 7 2 7 8" xfId="50588" xr:uid="{00000000-0005-0000-0000-0000E4C40000}"/>
    <cellStyle name="20% - Accent1 7 2 7 8 2" xfId="50589" xr:uid="{00000000-0005-0000-0000-0000E5C40000}"/>
    <cellStyle name="20% - Accent1 7 2 7 9" xfId="50590" xr:uid="{00000000-0005-0000-0000-0000E6C40000}"/>
    <cellStyle name="20% - Accent1 7 2 8" xfId="50591" xr:uid="{00000000-0005-0000-0000-0000E7C40000}"/>
    <cellStyle name="20% - Accent1 7 2 8 2" xfId="50592" xr:uid="{00000000-0005-0000-0000-0000E8C40000}"/>
    <cellStyle name="20% - Accent1 7 2 8 2 2" xfId="50593" xr:uid="{00000000-0005-0000-0000-0000E9C40000}"/>
    <cellStyle name="20% - Accent1 7 2 8 2 2 2" xfId="50594" xr:uid="{00000000-0005-0000-0000-0000EAC40000}"/>
    <cellStyle name="20% - Accent1 7 2 8 2 3" xfId="50595" xr:uid="{00000000-0005-0000-0000-0000EBC40000}"/>
    <cellStyle name="20% - Accent1 7 2 8 3" xfId="50596" xr:uid="{00000000-0005-0000-0000-0000ECC40000}"/>
    <cellStyle name="20% - Accent1 7 2 8 3 2" xfId="50597" xr:uid="{00000000-0005-0000-0000-0000EDC40000}"/>
    <cellStyle name="20% - Accent1 7 2 8 4" xfId="50598" xr:uid="{00000000-0005-0000-0000-0000EEC40000}"/>
    <cellStyle name="20% - Accent1 7 2 9" xfId="50599" xr:uid="{00000000-0005-0000-0000-0000EFC40000}"/>
    <cellStyle name="20% - Accent1 7 2 9 2" xfId="50600" xr:uid="{00000000-0005-0000-0000-0000F0C40000}"/>
    <cellStyle name="20% - Accent1 7 2 9 2 2" xfId="50601" xr:uid="{00000000-0005-0000-0000-0000F1C40000}"/>
    <cellStyle name="20% - Accent1 7 2 9 2 2 2" xfId="50602" xr:uid="{00000000-0005-0000-0000-0000F2C40000}"/>
    <cellStyle name="20% - Accent1 7 2 9 2 3" xfId="50603" xr:uid="{00000000-0005-0000-0000-0000F3C40000}"/>
    <cellStyle name="20% - Accent1 7 2 9 3" xfId="50604" xr:uid="{00000000-0005-0000-0000-0000F4C40000}"/>
    <cellStyle name="20% - Accent1 7 2 9 3 2" xfId="50605" xr:uid="{00000000-0005-0000-0000-0000F5C40000}"/>
    <cellStyle name="20% - Accent1 7 2 9 4" xfId="50606" xr:uid="{00000000-0005-0000-0000-0000F6C40000}"/>
    <cellStyle name="20% - Accent1 7 3" xfId="50607" xr:uid="{00000000-0005-0000-0000-0000F7C40000}"/>
    <cellStyle name="20% - Accent1 7 3 10" xfId="50608" xr:uid="{00000000-0005-0000-0000-0000F8C40000}"/>
    <cellStyle name="20% - Accent1 7 3 10 2" xfId="50609" xr:uid="{00000000-0005-0000-0000-0000F9C40000}"/>
    <cellStyle name="20% - Accent1 7 3 10 2 2" xfId="50610" xr:uid="{00000000-0005-0000-0000-0000FAC40000}"/>
    <cellStyle name="20% - Accent1 7 3 10 3" xfId="50611" xr:uid="{00000000-0005-0000-0000-0000FBC40000}"/>
    <cellStyle name="20% - Accent1 7 3 11" xfId="50612" xr:uid="{00000000-0005-0000-0000-0000FCC40000}"/>
    <cellStyle name="20% - Accent1 7 3 11 2" xfId="50613" xr:uid="{00000000-0005-0000-0000-0000FDC40000}"/>
    <cellStyle name="20% - Accent1 7 3 11 2 2" xfId="50614" xr:uid="{00000000-0005-0000-0000-0000FEC40000}"/>
    <cellStyle name="20% - Accent1 7 3 11 3" xfId="50615" xr:uid="{00000000-0005-0000-0000-0000FFC40000}"/>
    <cellStyle name="20% - Accent1 7 3 12" xfId="50616" xr:uid="{00000000-0005-0000-0000-000000C50000}"/>
    <cellStyle name="20% - Accent1 7 3 12 2" xfId="50617" xr:uid="{00000000-0005-0000-0000-000001C50000}"/>
    <cellStyle name="20% - Accent1 7 3 13" xfId="50618" xr:uid="{00000000-0005-0000-0000-000002C50000}"/>
    <cellStyle name="20% - Accent1 7 3 13 2" xfId="50619" xr:uid="{00000000-0005-0000-0000-000003C50000}"/>
    <cellStyle name="20% - Accent1 7 3 14" xfId="50620" xr:uid="{00000000-0005-0000-0000-000004C50000}"/>
    <cellStyle name="20% - Accent1 7 3 2" xfId="50621" xr:uid="{00000000-0005-0000-0000-000005C50000}"/>
    <cellStyle name="20% - Accent1 7 3 2 10" xfId="50622" xr:uid="{00000000-0005-0000-0000-000006C50000}"/>
    <cellStyle name="20% - Accent1 7 3 2 10 2" xfId="50623" xr:uid="{00000000-0005-0000-0000-000007C50000}"/>
    <cellStyle name="20% - Accent1 7 3 2 11" xfId="50624" xr:uid="{00000000-0005-0000-0000-000008C50000}"/>
    <cellStyle name="20% - Accent1 7 3 2 2" xfId="50625" xr:uid="{00000000-0005-0000-0000-000009C50000}"/>
    <cellStyle name="20% - Accent1 7 3 2 2 2" xfId="50626" xr:uid="{00000000-0005-0000-0000-00000AC50000}"/>
    <cellStyle name="20% - Accent1 7 3 2 2 2 2" xfId="50627" xr:uid="{00000000-0005-0000-0000-00000BC50000}"/>
    <cellStyle name="20% - Accent1 7 3 2 2 2 2 2" xfId="50628" xr:uid="{00000000-0005-0000-0000-00000CC50000}"/>
    <cellStyle name="20% - Accent1 7 3 2 2 2 2 2 2" xfId="50629" xr:uid="{00000000-0005-0000-0000-00000DC50000}"/>
    <cellStyle name="20% - Accent1 7 3 2 2 2 2 3" xfId="50630" xr:uid="{00000000-0005-0000-0000-00000EC50000}"/>
    <cellStyle name="20% - Accent1 7 3 2 2 2 3" xfId="50631" xr:uid="{00000000-0005-0000-0000-00000FC50000}"/>
    <cellStyle name="20% - Accent1 7 3 2 2 2 3 2" xfId="50632" xr:uid="{00000000-0005-0000-0000-000010C50000}"/>
    <cellStyle name="20% - Accent1 7 3 2 2 2 4" xfId="50633" xr:uid="{00000000-0005-0000-0000-000011C50000}"/>
    <cellStyle name="20% - Accent1 7 3 2 2 3" xfId="50634" xr:uid="{00000000-0005-0000-0000-000012C50000}"/>
    <cellStyle name="20% - Accent1 7 3 2 2 3 2" xfId="50635" xr:uid="{00000000-0005-0000-0000-000013C50000}"/>
    <cellStyle name="20% - Accent1 7 3 2 2 3 2 2" xfId="50636" xr:uid="{00000000-0005-0000-0000-000014C50000}"/>
    <cellStyle name="20% - Accent1 7 3 2 2 3 2 2 2" xfId="50637" xr:uid="{00000000-0005-0000-0000-000015C50000}"/>
    <cellStyle name="20% - Accent1 7 3 2 2 3 2 3" xfId="50638" xr:uid="{00000000-0005-0000-0000-000016C50000}"/>
    <cellStyle name="20% - Accent1 7 3 2 2 3 3" xfId="50639" xr:uid="{00000000-0005-0000-0000-000017C50000}"/>
    <cellStyle name="20% - Accent1 7 3 2 2 3 3 2" xfId="50640" xr:uid="{00000000-0005-0000-0000-000018C50000}"/>
    <cellStyle name="20% - Accent1 7 3 2 2 3 4" xfId="50641" xr:uid="{00000000-0005-0000-0000-000019C50000}"/>
    <cellStyle name="20% - Accent1 7 3 2 2 4" xfId="50642" xr:uid="{00000000-0005-0000-0000-00001AC50000}"/>
    <cellStyle name="20% - Accent1 7 3 2 2 4 2" xfId="50643" xr:uid="{00000000-0005-0000-0000-00001BC50000}"/>
    <cellStyle name="20% - Accent1 7 3 2 2 4 2 2" xfId="50644" xr:uid="{00000000-0005-0000-0000-00001CC50000}"/>
    <cellStyle name="20% - Accent1 7 3 2 2 4 2 2 2" xfId="50645" xr:uid="{00000000-0005-0000-0000-00001DC50000}"/>
    <cellStyle name="20% - Accent1 7 3 2 2 4 2 3" xfId="50646" xr:uid="{00000000-0005-0000-0000-00001EC50000}"/>
    <cellStyle name="20% - Accent1 7 3 2 2 4 3" xfId="50647" xr:uid="{00000000-0005-0000-0000-00001FC50000}"/>
    <cellStyle name="20% - Accent1 7 3 2 2 4 3 2" xfId="50648" xr:uid="{00000000-0005-0000-0000-000020C50000}"/>
    <cellStyle name="20% - Accent1 7 3 2 2 4 4" xfId="50649" xr:uid="{00000000-0005-0000-0000-000021C50000}"/>
    <cellStyle name="20% - Accent1 7 3 2 2 5" xfId="50650" xr:uid="{00000000-0005-0000-0000-000022C50000}"/>
    <cellStyle name="20% - Accent1 7 3 2 2 5 2" xfId="50651" xr:uid="{00000000-0005-0000-0000-000023C50000}"/>
    <cellStyle name="20% - Accent1 7 3 2 2 5 2 2" xfId="50652" xr:uid="{00000000-0005-0000-0000-000024C50000}"/>
    <cellStyle name="20% - Accent1 7 3 2 2 5 3" xfId="50653" xr:uid="{00000000-0005-0000-0000-000025C50000}"/>
    <cellStyle name="20% - Accent1 7 3 2 2 6" xfId="50654" xr:uid="{00000000-0005-0000-0000-000026C50000}"/>
    <cellStyle name="20% - Accent1 7 3 2 2 6 2" xfId="50655" xr:uid="{00000000-0005-0000-0000-000027C50000}"/>
    <cellStyle name="20% - Accent1 7 3 2 2 6 2 2" xfId="50656" xr:uid="{00000000-0005-0000-0000-000028C50000}"/>
    <cellStyle name="20% - Accent1 7 3 2 2 6 3" xfId="50657" xr:uid="{00000000-0005-0000-0000-000029C50000}"/>
    <cellStyle name="20% - Accent1 7 3 2 2 7" xfId="50658" xr:uid="{00000000-0005-0000-0000-00002AC50000}"/>
    <cellStyle name="20% - Accent1 7 3 2 2 7 2" xfId="50659" xr:uid="{00000000-0005-0000-0000-00002BC50000}"/>
    <cellStyle name="20% - Accent1 7 3 2 2 8" xfId="50660" xr:uid="{00000000-0005-0000-0000-00002CC50000}"/>
    <cellStyle name="20% - Accent1 7 3 2 2 8 2" xfId="50661" xr:uid="{00000000-0005-0000-0000-00002DC50000}"/>
    <cellStyle name="20% - Accent1 7 3 2 2 9" xfId="50662" xr:uid="{00000000-0005-0000-0000-00002EC50000}"/>
    <cellStyle name="20% - Accent1 7 3 2 3" xfId="50663" xr:uid="{00000000-0005-0000-0000-00002FC50000}"/>
    <cellStyle name="20% - Accent1 7 3 2 3 2" xfId="50664" xr:uid="{00000000-0005-0000-0000-000030C50000}"/>
    <cellStyle name="20% - Accent1 7 3 2 3 2 2" xfId="50665" xr:uid="{00000000-0005-0000-0000-000031C50000}"/>
    <cellStyle name="20% - Accent1 7 3 2 3 2 2 2" xfId="50666" xr:uid="{00000000-0005-0000-0000-000032C50000}"/>
    <cellStyle name="20% - Accent1 7 3 2 3 2 2 2 2" xfId="50667" xr:uid="{00000000-0005-0000-0000-000033C50000}"/>
    <cellStyle name="20% - Accent1 7 3 2 3 2 2 3" xfId="50668" xr:uid="{00000000-0005-0000-0000-000034C50000}"/>
    <cellStyle name="20% - Accent1 7 3 2 3 2 3" xfId="50669" xr:uid="{00000000-0005-0000-0000-000035C50000}"/>
    <cellStyle name="20% - Accent1 7 3 2 3 2 3 2" xfId="50670" xr:uid="{00000000-0005-0000-0000-000036C50000}"/>
    <cellStyle name="20% - Accent1 7 3 2 3 2 4" xfId="50671" xr:uid="{00000000-0005-0000-0000-000037C50000}"/>
    <cellStyle name="20% - Accent1 7 3 2 3 3" xfId="50672" xr:uid="{00000000-0005-0000-0000-000038C50000}"/>
    <cellStyle name="20% - Accent1 7 3 2 3 3 2" xfId="50673" xr:uid="{00000000-0005-0000-0000-000039C50000}"/>
    <cellStyle name="20% - Accent1 7 3 2 3 3 2 2" xfId="50674" xr:uid="{00000000-0005-0000-0000-00003AC50000}"/>
    <cellStyle name="20% - Accent1 7 3 2 3 3 2 2 2" xfId="50675" xr:uid="{00000000-0005-0000-0000-00003BC50000}"/>
    <cellStyle name="20% - Accent1 7 3 2 3 3 2 3" xfId="50676" xr:uid="{00000000-0005-0000-0000-00003CC50000}"/>
    <cellStyle name="20% - Accent1 7 3 2 3 3 3" xfId="50677" xr:uid="{00000000-0005-0000-0000-00003DC50000}"/>
    <cellStyle name="20% - Accent1 7 3 2 3 3 3 2" xfId="50678" xr:uid="{00000000-0005-0000-0000-00003EC50000}"/>
    <cellStyle name="20% - Accent1 7 3 2 3 3 4" xfId="50679" xr:uid="{00000000-0005-0000-0000-00003FC50000}"/>
    <cellStyle name="20% - Accent1 7 3 2 3 4" xfId="50680" xr:uid="{00000000-0005-0000-0000-000040C50000}"/>
    <cellStyle name="20% - Accent1 7 3 2 3 4 2" xfId="50681" xr:uid="{00000000-0005-0000-0000-000041C50000}"/>
    <cellStyle name="20% - Accent1 7 3 2 3 4 2 2" xfId="50682" xr:uid="{00000000-0005-0000-0000-000042C50000}"/>
    <cellStyle name="20% - Accent1 7 3 2 3 4 2 2 2" xfId="50683" xr:uid="{00000000-0005-0000-0000-000043C50000}"/>
    <cellStyle name="20% - Accent1 7 3 2 3 4 2 3" xfId="50684" xr:uid="{00000000-0005-0000-0000-000044C50000}"/>
    <cellStyle name="20% - Accent1 7 3 2 3 4 3" xfId="50685" xr:uid="{00000000-0005-0000-0000-000045C50000}"/>
    <cellStyle name="20% - Accent1 7 3 2 3 4 3 2" xfId="50686" xr:uid="{00000000-0005-0000-0000-000046C50000}"/>
    <cellStyle name="20% - Accent1 7 3 2 3 4 4" xfId="50687" xr:uid="{00000000-0005-0000-0000-000047C50000}"/>
    <cellStyle name="20% - Accent1 7 3 2 3 5" xfId="50688" xr:uid="{00000000-0005-0000-0000-000048C50000}"/>
    <cellStyle name="20% - Accent1 7 3 2 3 5 2" xfId="50689" xr:uid="{00000000-0005-0000-0000-000049C50000}"/>
    <cellStyle name="20% - Accent1 7 3 2 3 5 2 2" xfId="50690" xr:uid="{00000000-0005-0000-0000-00004AC50000}"/>
    <cellStyle name="20% - Accent1 7 3 2 3 5 3" xfId="50691" xr:uid="{00000000-0005-0000-0000-00004BC50000}"/>
    <cellStyle name="20% - Accent1 7 3 2 3 6" xfId="50692" xr:uid="{00000000-0005-0000-0000-00004CC50000}"/>
    <cellStyle name="20% - Accent1 7 3 2 3 6 2" xfId="50693" xr:uid="{00000000-0005-0000-0000-00004DC50000}"/>
    <cellStyle name="20% - Accent1 7 3 2 3 6 2 2" xfId="50694" xr:uid="{00000000-0005-0000-0000-00004EC50000}"/>
    <cellStyle name="20% - Accent1 7 3 2 3 6 3" xfId="50695" xr:uid="{00000000-0005-0000-0000-00004FC50000}"/>
    <cellStyle name="20% - Accent1 7 3 2 3 7" xfId="50696" xr:uid="{00000000-0005-0000-0000-000050C50000}"/>
    <cellStyle name="20% - Accent1 7 3 2 3 7 2" xfId="50697" xr:uid="{00000000-0005-0000-0000-000051C50000}"/>
    <cellStyle name="20% - Accent1 7 3 2 3 8" xfId="50698" xr:uid="{00000000-0005-0000-0000-000052C50000}"/>
    <cellStyle name="20% - Accent1 7 3 2 3 8 2" xfId="50699" xr:uid="{00000000-0005-0000-0000-000053C50000}"/>
    <cellStyle name="20% - Accent1 7 3 2 3 9" xfId="50700" xr:uid="{00000000-0005-0000-0000-000054C50000}"/>
    <cellStyle name="20% - Accent1 7 3 2 4" xfId="50701" xr:uid="{00000000-0005-0000-0000-000055C50000}"/>
    <cellStyle name="20% - Accent1 7 3 2 4 2" xfId="50702" xr:uid="{00000000-0005-0000-0000-000056C50000}"/>
    <cellStyle name="20% - Accent1 7 3 2 4 2 2" xfId="50703" xr:uid="{00000000-0005-0000-0000-000057C50000}"/>
    <cellStyle name="20% - Accent1 7 3 2 4 2 2 2" xfId="50704" xr:uid="{00000000-0005-0000-0000-000058C50000}"/>
    <cellStyle name="20% - Accent1 7 3 2 4 2 3" xfId="50705" xr:uid="{00000000-0005-0000-0000-000059C50000}"/>
    <cellStyle name="20% - Accent1 7 3 2 4 3" xfId="50706" xr:uid="{00000000-0005-0000-0000-00005AC50000}"/>
    <cellStyle name="20% - Accent1 7 3 2 4 3 2" xfId="50707" xr:uid="{00000000-0005-0000-0000-00005BC50000}"/>
    <cellStyle name="20% - Accent1 7 3 2 4 4" xfId="50708" xr:uid="{00000000-0005-0000-0000-00005CC50000}"/>
    <cellStyle name="20% - Accent1 7 3 2 5" xfId="50709" xr:uid="{00000000-0005-0000-0000-00005DC50000}"/>
    <cellStyle name="20% - Accent1 7 3 2 5 2" xfId="50710" xr:uid="{00000000-0005-0000-0000-00005EC50000}"/>
    <cellStyle name="20% - Accent1 7 3 2 5 2 2" xfId="50711" xr:uid="{00000000-0005-0000-0000-00005FC50000}"/>
    <cellStyle name="20% - Accent1 7 3 2 5 2 2 2" xfId="50712" xr:uid="{00000000-0005-0000-0000-000060C50000}"/>
    <cellStyle name="20% - Accent1 7 3 2 5 2 3" xfId="50713" xr:uid="{00000000-0005-0000-0000-000061C50000}"/>
    <cellStyle name="20% - Accent1 7 3 2 5 3" xfId="50714" xr:uid="{00000000-0005-0000-0000-000062C50000}"/>
    <cellStyle name="20% - Accent1 7 3 2 5 3 2" xfId="50715" xr:uid="{00000000-0005-0000-0000-000063C50000}"/>
    <cellStyle name="20% - Accent1 7 3 2 5 4" xfId="50716" xr:uid="{00000000-0005-0000-0000-000064C50000}"/>
    <cellStyle name="20% - Accent1 7 3 2 6" xfId="50717" xr:uid="{00000000-0005-0000-0000-000065C50000}"/>
    <cellStyle name="20% - Accent1 7 3 2 6 2" xfId="50718" xr:uid="{00000000-0005-0000-0000-000066C50000}"/>
    <cellStyle name="20% - Accent1 7 3 2 6 2 2" xfId="50719" xr:uid="{00000000-0005-0000-0000-000067C50000}"/>
    <cellStyle name="20% - Accent1 7 3 2 6 2 2 2" xfId="50720" xr:uid="{00000000-0005-0000-0000-000068C50000}"/>
    <cellStyle name="20% - Accent1 7 3 2 6 2 3" xfId="50721" xr:uid="{00000000-0005-0000-0000-000069C50000}"/>
    <cellStyle name="20% - Accent1 7 3 2 6 3" xfId="50722" xr:uid="{00000000-0005-0000-0000-00006AC50000}"/>
    <cellStyle name="20% - Accent1 7 3 2 6 3 2" xfId="50723" xr:uid="{00000000-0005-0000-0000-00006BC50000}"/>
    <cellStyle name="20% - Accent1 7 3 2 6 4" xfId="50724" xr:uid="{00000000-0005-0000-0000-00006CC50000}"/>
    <cellStyle name="20% - Accent1 7 3 2 7" xfId="50725" xr:uid="{00000000-0005-0000-0000-00006DC50000}"/>
    <cellStyle name="20% - Accent1 7 3 2 7 2" xfId="50726" xr:uid="{00000000-0005-0000-0000-00006EC50000}"/>
    <cellStyle name="20% - Accent1 7 3 2 7 2 2" xfId="50727" xr:uid="{00000000-0005-0000-0000-00006FC50000}"/>
    <cellStyle name="20% - Accent1 7 3 2 7 3" xfId="50728" xr:uid="{00000000-0005-0000-0000-000070C50000}"/>
    <cellStyle name="20% - Accent1 7 3 2 8" xfId="50729" xr:uid="{00000000-0005-0000-0000-000071C50000}"/>
    <cellStyle name="20% - Accent1 7 3 2 8 2" xfId="50730" xr:uid="{00000000-0005-0000-0000-000072C50000}"/>
    <cellStyle name="20% - Accent1 7 3 2 8 2 2" xfId="50731" xr:uid="{00000000-0005-0000-0000-000073C50000}"/>
    <cellStyle name="20% - Accent1 7 3 2 8 3" xfId="50732" xr:uid="{00000000-0005-0000-0000-000074C50000}"/>
    <cellStyle name="20% - Accent1 7 3 2 9" xfId="50733" xr:uid="{00000000-0005-0000-0000-000075C50000}"/>
    <cellStyle name="20% - Accent1 7 3 2 9 2" xfId="50734" xr:uid="{00000000-0005-0000-0000-000076C50000}"/>
    <cellStyle name="20% - Accent1 7 3 3" xfId="50735" xr:uid="{00000000-0005-0000-0000-000077C50000}"/>
    <cellStyle name="20% - Accent1 7 3 3 10" xfId="50736" xr:uid="{00000000-0005-0000-0000-000078C50000}"/>
    <cellStyle name="20% - Accent1 7 3 3 10 2" xfId="50737" xr:uid="{00000000-0005-0000-0000-000079C50000}"/>
    <cellStyle name="20% - Accent1 7 3 3 11" xfId="50738" xr:uid="{00000000-0005-0000-0000-00007AC50000}"/>
    <cellStyle name="20% - Accent1 7 3 3 2" xfId="50739" xr:uid="{00000000-0005-0000-0000-00007BC50000}"/>
    <cellStyle name="20% - Accent1 7 3 3 2 2" xfId="50740" xr:uid="{00000000-0005-0000-0000-00007CC50000}"/>
    <cellStyle name="20% - Accent1 7 3 3 2 2 2" xfId="50741" xr:uid="{00000000-0005-0000-0000-00007DC50000}"/>
    <cellStyle name="20% - Accent1 7 3 3 2 2 2 2" xfId="50742" xr:uid="{00000000-0005-0000-0000-00007EC50000}"/>
    <cellStyle name="20% - Accent1 7 3 3 2 2 2 2 2" xfId="50743" xr:uid="{00000000-0005-0000-0000-00007FC50000}"/>
    <cellStyle name="20% - Accent1 7 3 3 2 2 2 3" xfId="50744" xr:uid="{00000000-0005-0000-0000-000080C50000}"/>
    <cellStyle name="20% - Accent1 7 3 3 2 2 3" xfId="50745" xr:uid="{00000000-0005-0000-0000-000081C50000}"/>
    <cellStyle name="20% - Accent1 7 3 3 2 2 3 2" xfId="50746" xr:uid="{00000000-0005-0000-0000-000082C50000}"/>
    <cellStyle name="20% - Accent1 7 3 3 2 2 4" xfId="50747" xr:uid="{00000000-0005-0000-0000-000083C50000}"/>
    <cellStyle name="20% - Accent1 7 3 3 2 3" xfId="50748" xr:uid="{00000000-0005-0000-0000-000084C50000}"/>
    <cellStyle name="20% - Accent1 7 3 3 2 3 2" xfId="50749" xr:uid="{00000000-0005-0000-0000-000085C50000}"/>
    <cellStyle name="20% - Accent1 7 3 3 2 3 2 2" xfId="50750" xr:uid="{00000000-0005-0000-0000-000086C50000}"/>
    <cellStyle name="20% - Accent1 7 3 3 2 3 2 2 2" xfId="50751" xr:uid="{00000000-0005-0000-0000-000087C50000}"/>
    <cellStyle name="20% - Accent1 7 3 3 2 3 2 3" xfId="50752" xr:uid="{00000000-0005-0000-0000-000088C50000}"/>
    <cellStyle name="20% - Accent1 7 3 3 2 3 3" xfId="50753" xr:uid="{00000000-0005-0000-0000-000089C50000}"/>
    <cellStyle name="20% - Accent1 7 3 3 2 3 3 2" xfId="50754" xr:uid="{00000000-0005-0000-0000-00008AC50000}"/>
    <cellStyle name="20% - Accent1 7 3 3 2 3 4" xfId="50755" xr:uid="{00000000-0005-0000-0000-00008BC50000}"/>
    <cellStyle name="20% - Accent1 7 3 3 2 4" xfId="50756" xr:uid="{00000000-0005-0000-0000-00008CC50000}"/>
    <cellStyle name="20% - Accent1 7 3 3 2 4 2" xfId="50757" xr:uid="{00000000-0005-0000-0000-00008DC50000}"/>
    <cellStyle name="20% - Accent1 7 3 3 2 4 2 2" xfId="50758" xr:uid="{00000000-0005-0000-0000-00008EC50000}"/>
    <cellStyle name="20% - Accent1 7 3 3 2 4 2 2 2" xfId="50759" xr:uid="{00000000-0005-0000-0000-00008FC50000}"/>
    <cellStyle name="20% - Accent1 7 3 3 2 4 2 3" xfId="50760" xr:uid="{00000000-0005-0000-0000-000090C50000}"/>
    <cellStyle name="20% - Accent1 7 3 3 2 4 3" xfId="50761" xr:uid="{00000000-0005-0000-0000-000091C50000}"/>
    <cellStyle name="20% - Accent1 7 3 3 2 4 3 2" xfId="50762" xr:uid="{00000000-0005-0000-0000-000092C50000}"/>
    <cellStyle name="20% - Accent1 7 3 3 2 4 4" xfId="50763" xr:uid="{00000000-0005-0000-0000-000093C50000}"/>
    <cellStyle name="20% - Accent1 7 3 3 2 5" xfId="50764" xr:uid="{00000000-0005-0000-0000-000094C50000}"/>
    <cellStyle name="20% - Accent1 7 3 3 2 5 2" xfId="50765" xr:uid="{00000000-0005-0000-0000-000095C50000}"/>
    <cellStyle name="20% - Accent1 7 3 3 2 5 2 2" xfId="50766" xr:uid="{00000000-0005-0000-0000-000096C50000}"/>
    <cellStyle name="20% - Accent1 7 3 3 2 5 3" xfId="50767" xr:uid="{00000000-0005-0000-0000-000097C50000}"/>
    <cellStyle name="20% - Accent1 7 3 3 2 6" xfId="50768" xr:uid="{00000000-0005-0000-0000-000098C50000}"/>
    <cellStyle name="20% - Accent1 7 3 3 2 6 2" xfId="50769" xr:uid="{00000000-0005-0000-0000-000099C50000}"/>
    <cellStyle name="20% - Accent1 7 3 3 2 6 2 2" xfId="50770" xr:uid="{00000000-0005-0000-0000-00009AC50000}"/>
    <cellStyle name="20% - Accent1 7 3 3 2 6 3" xfId="50771" xr:uid="{00000000-0005-0000-0000-00009BC50000}"/>
    <cellStyle name="20% - Accent1 7 3 3 2 7" xfId="50772" xr:uid="{00000000-0005-0000-0000-00009CC50000}"/>
    <cellStyle name="20% - Accent1 7 3 3 2 7 2" xfId="50773" xr:uid="{00000000-0005-0000-0000-00009DC50000}"/>
    <cellStyle name="20% - Accent1 7 3 3 2 8" xfId="50774" xr:uid="{00000000-0005-0000-0000-00009EC50000}"/>
    <cellStyle name="20% - Accent1 7 3 3 2 8 2" xfId="50775" xr:uid="{00000000-0005-0000-0000-00009FC50000}"/>
    <cellStyle name="20% - Accent1 7 3 3 2 9" xfId="50776" xr:uid="{00000000-0005-0000-0000-0000A0C50000}"/>
    <cellStyle name="20% - Accent1 7 3 3 3" xfId="50777" xr:uid="{00000000-0005-0000-0000-0000A1C50000}"/>
    <cellStyle name="20% - Accent1 7 3 3 3 2" xfId="50778" xr:uid="{00000000-0005-0000-0000-0000A2C50000}"/>
    <cellStyle name="20% - Accent1 7 3 3 3 2 2" xfId="50779" xr:uid="{00000000-0005-0000-0000-0000A3C50000}"/>
    <cellStyle name="20% - Accent1 7 3 3 3 2 2 2" xfId="50780" xr:uid="{00000000-0005-0000-0000-0000A4C50000}"/>
    <cellStyle name="20% - Accent1 7 3 3 3 2 2 2 2" xfId="50781" xr:uid="{00000000-0005-0000-0000-0000A5C50000}"/>
    <cellStyle name="20% - Accent1 7 3 3 3 2 2 3" xfId="50782" xr:uid="{00000000-0005-0000-0000-0000A6C50000}"/>
    <cellStyle name="20% - Accent1 7 3 3 3 2 3" xfId="50783" xr:uid="{00000000-0005-0000-0000-0000A7C50000}"/>
    <cellStyle name="20% - Accent1 7 3 3 3 2 3 2" xfId="50784" xr:uid="{00000000-0005-0000-0000-0000A8C50000}"/>
    <cellStyle name="20% - Accent1 7 3 3 3 2 4" xfId="50785" xr:uid="{00000000-0005-0000-0000-0000A9C50000}"/>
    <cellStyle name="20% - Accent1 7 3 3 3 3" xfId="50786" xr:uid="{00000000-0005-0000-0000-0000AAC50000}"/>
    <cellStyle name="20% - Accent1 7 3 3 3 3 2" xfId="50787" xr:uid="{00000000-0005-0000-0000-0000ABC50000}"/>
    <cellStyle name="20% - Accent1 7 3 3 3 3 2 2" xfId="50788" xr:uid="{00000000-0005-0000-0000-0000ACC50000}"/>
    <cellStyle name="20% - Accent1 7 3 3 3 3 2 2 2" xfId="50789" xr:uid="{00000000-0005-0000-0000-0000ADC50000}"/>
    <cellStyle name="20% - Accent1 7 3 3 3 3 2 3" xfId="50790" xr:uid="{00000000-0005-0000-0000-0000AEC50000}"/>
    <cellStyle name="20% - Accent1 7 3 3 3 3 3" xfId="50791" xr:uid="{00000000-0005-0000-0000-0000AFC50000}"/>
    <cellStyle name="20% - Accent1 7 3 3 3 3 3 2" xfId="50792" xr:uid="{00000000-0005-0000-0000-0000B0C50000}"/>
    <cellStyle name="20% - Accent1 7 3 3 3 3 4" xfId="50793" xr:uid="{00000000-0005-0000-0000-0000B1C50000}"/>
    <cellStyle name="20% - Accent1 7 3 3 3 4" xfId="50794" xr:uid="{00000000-0005-0000-0000-0000B2C50000}"/>
    <cellStyle name="20% - Accent1 7 3 3 3 4 2" xfId="50795" xr:uid="{00000000-0005-0000-0000-0000B3C50000}"/>
    <cellStyle name="20% - Accent1 7 3 3 3 4 2 2" xfId="50796" xr:uid="{00000000-0005-0000-0000-0000B4C50000}"/>
    <cellStyle name="20% - Accent1 7 3 3 3 4 2 2 2" xfId="50797" xr:uid="{00000000-0005-0000-0000-0000B5C50000}"/>
    <cellStyle name="20% - Accent1 7 3 3 3 4 2 3" xfId="50798" xr:uid="{00000000-0005-0000-0000-0000B6C50000}"/>
    <cellStyle name="20% - Accent1 7 3 3 3 4 3" xfId="50799" xr:uid="{00000000-0005-0000-0000-0000B7C50000}"/>
    <cellStyle name="20% - Accent1 7 3 3 3 4 3 2" xfId="50800" xr:uid="{00000000-0005-0000-0000-0000B8C50000}"/>
    <cellStyle name="20% - Accent1 7 3 3 3 4 4" xfId="50801" xr:uid="{00000000-0005-0000-0000-0000B9C50000}"/>
    <cellStyle name="20% - Accent1 7 3 3 3 5" xfId="50802" xr:uid="{00000000-0005-0000-0000-0000BAC50000}"/>
    <cellStyle name="20% - Accent1 7 3 3 3 5 2" xfId="50803" xr:uid="{00000000-0005-0000-0000-0000BBC50000}"/>
    <cellStyle name="20% - Accent1 7 3 3 3 5 2 2" xfId="50804" xr:uid="{00000000-0005-0000-0000-0000BCC50000}"/>
    <cellStyle name="20% - Accent1 7 3 3 3 5 3" xfId="50805" xr:uid="{00000000-0005-0000-0000-0000BDC50000}"/>
    <cellStyle name="20% - Accent1 7 3 3 3 6" xfId="50806" xr:uid="{00000000-0005-0000-0000-0000BEC50000}"/>
    <cellStyle name="20% - Accent1 7 3 3 3 6 2" xfId="50807" xr:uid="{00000000-0005-0000-0000-0000BFC50000}"/>
    <cellStyle name="20% - Accent1 7 3 3 3 6 2 2" xfId="50808" xr:uid="{00000000-0005-0000-0000-0000C0C50000}"/>
    <cellStyle name="20% - Accent1 7 3 3 3 6 3" xfId="50809" xr:uid="{00000000-0005-0000-0000-0000C1C50000}"/>
    <cellStyle name="20% - Accent1 7 3 3 3 7" xfId="50810" xr:uid="{00000000-0005-0000-0000-0000C2C50000}"/>
    <cellStyle name="20% - Accent1 7 3 3 3 7 2" xfId="50811" xr:uid="{00000000-0005-0000-0000-0000C3C50000}"/>
    <cellStyle name="20% - Accent1 7 3 3 3 8" xfId="50812" xr:uid="{00000000-0005-0000-0000-0000C4C50000}"/>
    <cellStyle name="20% - Accent1 7 3 3 3 8 2" xfId="50813" xr:uid="{00000000-0005-0000-0000-0000C5C50000}"/>
    <cellStyle name="20% - Accent1 7 3 3 3 9" xfId="50814" xr:uid="{00000000-0005-0000-0000-0000C6C50000}"/>
    <cellStyle name="20% - Accent1 7 3 3 4" xfId="50815" xr:uid="{00000000-0005-0000-0000-0000C7C50000}"/>
    <cellStyle name="20% - Accent1 7 3 3 4 2" xfId="50816" xr:uid="{00000000-0005-0000-0000-0000C8C50000}"/>
    <cellStyle name="20% - Accent1 7 3 3 4 2 2" xfId="50817" xr:uid="{00000000-0005-0000-0000-0000C9C50000}"/>
    <cellStyle name="20% - Accent1 7 3 3 4 2 2 2" xfId="50818" xr:uid="{00000000-0005-0000-0000-0000CAC50000}"/>
    <cellStyle name="20% - Accent1 7 3 3 4 2 3" xfId="50819" xr:uid="{00000000-0005-0000-0000-0000CBC50000}"/>
    <cellStyle name="20% - Accent1 7 3 3 4 3" xfId="50820" xr:uid="{00000000-0005-0000-0000-0000CCC50000}"/>
    <cellStyle name="20% - Accent1 7 3 3 4 3 2" xfId="50821" xr:uid="{00000000-0005-0000-0000-0000CDC50000}"/>
    <cellStyle name="20% - Accent1 7 3 3 4 4" xfId="50822" xr:uid="{00000000-0005-0000-0000-0000CEC50000}"/>
    <cellStyle name="20% - Accent1 7 3 3 5" xfId="50823" xr:uid="{00000000-0005-0000-0000-0000CFC50000}"/>
    <cellStyle name="20% - Accent1 7 3 3 5 2" xfId="50824" xr:uid="{00000000-0005-0000-0000-0000D0C50000}"/>
    <cellStyle name="20% - Accent1 7 3 3 5 2 2" xfId="50825" xr:uid="{00000000-0005-0000-0000-0000D1C50000}"/>
    <cellStyle name="20% - Accent1 7 3 3 5 2 2 2" xfId="50826" xr:uid="{00000000-0005-0000-0000-0000D2C50000}"/>
    <cellStyle name="20% - Accent1 7 3 3 5 2 3" xfId="50827" xr:uid="{00000000-0005-0000-0000-0000D3C50000}"/>
    <cellStyle name="20% - Accent1 7 3 3 5 3" xfId="50828" xr:uid="{00000000-0005-0000-0000-0000D4C50000}"/>
    <cellStyle name="20% - Accent1 7 3 3 5 3 2" xfId="50829" xr:uid="{00000000-0005-0000-0000-0000D5C50000}"/>
    <cellStyle name="20% - Accent1 7 3 3 5 4" xfId="50830" xr:uid="{00000000-0005-0000-0000-0000D6C50000}"/>
    <cellStyle name="20% - Accent1 7 3 3 6" xfId="50831" xr:uid="{00000000-0005-0000-0000-0000D7C50000}"/>
    <cellStyle name="20% - Accent1 7 3 3 6 2" xfId="50832" xr:uid="{00000000-0005-0000-0000-0000D8C50000}"/>
    <cellStyle name="20% - Accent1 7 3 3 6 2 2" xfId="50833" xr:uid="{00000000-0005-0000-0000-0000D9C50000}"/>
    <cellStyle name="20% - Accent1 7 3 3 6 2 2 2" xfId="50834" xr:uid="{00000000-0005-0000-0000-0000DAC50000}"/>
    <cellStyle name="20% - Accent1 7 3 3 6 2 3" xfId="50835" xr:uid="{00000000-0005-0000-0000-0000DBC50000}"/>
    <cellStyle name="20% - Accent1 7 3 3 6 3" xfId="50836" xr:uid="{00000000-0005-0000-0000-0000DCC50000}"/>
    <cellStyle name="20% - Accent1 7 3 3 6 3 2" xfId="50837" xr:uid="{00000000-0005-0000-0000-0000DDC50000}"/>
    <cellStyle name="20% - Accent1 7 3 3 6 4" xfId="50838" xr:uid="{00000000-0005-0000-0000-0000DEC50000}"/>
    <cellStyle name="20% - Accent1 7 3 3 7" xfId="50839" xr:uid="{00000000-0005-0000-0000-0000DFC50000}"/>
    <cellStyle name="20% - Accent1 7 3 3 7 2" xfId="50840" xr:uid="{00000000-0005-0000-0000-0000E0C50000}"/>
    <cellStyle name="20% - Accent1 7 3 3 7 2 2" xfId="50841" xr:uid="{00000000-0005-0000-0000-0000E1C50000}"/>
    <cellStyle name="20% - Accent1 7 3 3 7 3" xfId="50842" xr:uid="{00000000-0005-0000-0000-0000E2C50000}"/>
    <cellStyle name="20% - Accent1 7 3 3 8" xfId="50843" xr:uid="{00000000-0005-0000-0000-0000E3C50000}"/>
    <cellStyle name="20% - Accent1 7 3 3 8 2" xfId="50844" xr:uid="{00000000-0005-0000-0000-0000E4C50000}"/>
    <cellStyle name="20% - Accent1 7 3 3 8 2 2" xfId="50845" xr:uid="{00000000-0005-0000-0000-0000E5C50000}"/>
    <cellStyle name="20% - Accent1 7 3 3 8 3" xfId="50846" xr:uid="{00000000-0005-0000-0000-0000E6C50000}"/>
    <cellStyle name="20% - Accent1 7 3 3 9" xfId="50847" xr:uid="{00000000-0005-0000-0000-0000E7C50000}"/>
    <cellStyle name="20% - Accent1 7 3 3 9 2" xfId="50848" xr:uid="{00000000-0005-0000-0000-0000E8C50000}"/>
    <cellStyle name="20% - Accent1 7 3 4" xfId="50849" xr:uid="{00000000-0005-0000-0000-0000E9C50000}"/>
    <cellStyle name="20% - Accent1 7 3 4 10" xfId="50850" xr:uid="{00000000-0005-0000-0000-0000EAC50000}"/>
    <cellStyle name="20% - Accent1 7 3 4 10 2" xfId="50851" xr:uid="{00000000-0005-0000-0000-0000EBC50000}"/>
    <cellStyle name="20% - Accent1 7 3 4 11" xfId="50852" xr:uid="{00000000-0005-0000-0000-0000ECC50000}"/>
    <cellStyle name="20% - Accent1 7 3 4 2" xfId="50853" xr:uid="{00000000-0005-0000-0000-0000EDC50000}"/>
    <cellStyle name="20% - Accent1 7 3 4 2 2" xfId="50854" xr:uid="{00000000-0005-0000-0000-0000EEC50000}"/>
    <cellStyle name="20% - Accent1 7 3 4 2 2 2" xfId="50855" xr:uid="{00000000-0005-0000-0000-0000EFC50000}"/>
    <cellStyle name="20% - Accent1 7 3 4 2 2 2 2" xfId="50856" xr:uid="{00000000-0005-0000-0000-0000F0C50000}"/>
    <cellStyle name="20% - Accent1 7 3 4 2 2 2 2 2" xfId="50857" xr:uid="{00000000-0005-0000-0000-0000F1C50000}"/>
    <cellStyle name="20% - Accent1 7 3 4 2 2 2 3" xfId="50858" xr:uid="{00000000-0005-0000-0000-0000F2C50000}"/>
    <cellStyle name="20% - Accent1 7 3 4 2 2 3" xfId="50859" xr:uid="{00000000-0005-0000-0000-0000F3C50000}"/>
    <cellStyle name="20% - Accent1 7 3 4 2 2 3 2" xfId="50860" xr:uid="{00000000-0005-0000-0000-0000F4C50000}"/>
    <cellStyle name="20% - Accent1 7 3 4 2 2 4" xfId="50861" xr:uid="{00000000-0005-0000-0000-0000F5C50000}"/>
    <cellStyle name="20% - Accent1 7 3 4 2 3" xfId="50862" xr:uid="{00000000-0005-0000-0000-0000F6C50000}"/>
    <cellStyle name="20% - Accent1 7 3 4 2 3 2" xfId="50863" xr:uid="{00000000-0005-0000-0000-0000F7C50000}"/>
    <cellStyle name="20% - Accent1 7 3 4 2 3 2 2" xfId="50864" xr:uid="{00000000-0005-0000-0000-0000F8C50000}"/>
    <cellStyle name="20% - Accent1 7 3 4 2 3 2 2 2" xfId="50865" xr:uid="{00000000-0005-0000-0000-0000F9C50000}"/>
    <cellStyle name="20% - Accent1 7 3 4 2 3 2 3" xfId="50866" xr:uid="{00000000-0005-0000-0000-0000FAC50000}"/>
    <cellStyle name="20% - Accent1 7 3 4 2 3 3" xfId="50867" xr:uid="{00000000-0005-0000-0000-0000FBC50000}"/>
    <cellStyle name="20% - Accent1 7 3 4 2 3 3 2" xfId="50868" xr:uid="{00000000-0005-0000-0000-0000FCC50000}"/>
    <cellStyle name="20% - Accent1 7 3 4 2 3 4" xfId="50869" xr:uid="{00000000-0005-0000-0000-0000FDC50000}"/>
    <cellStyle name="20% - Accent1 7 3 4 2 4" xfId="50870" xr:uid="{00000000-0005-0000-0000-0000FEC50000}"/>
    <cellStyle name="20% - Accent1 7 3 4 2 4 2" xfId="50871" xr:uid="{00000000-0005-0000-0000-0000FFC50000}"/>
    <cellStyle name="20% - Accent1 7 3 4 2 4 2 2" xfId="50872" xr:uid="{00000000-0005-0000-0000-000000C60000}"/>
    <cellStyle name="20% - Accent1 7 3 4 2 4 2 2 2" xfId="50873" xr:uid="{00000000-0005-0000-0000-000001C60000}"/>
    <cellStyle name="20% - Accent1 7 3 4 2 4 2 3" xfId="50874" xr:uid="{00000000-0005-0000-0000-000002C60000}"/>
    <cellStyle name="20% - Accent1 7 3 4 2 4 3" xfId="50875" xr:uid="{00000000-0005-0000-0000-000003C60000}"/>
    <cellStyle name="20% - Accent1 7 3 4 2 4 3 2" xfId="50876" xr:uid="{00000000-0005-0000-0000-000004C60000}"/>
    <cellStyle name="20% - Accent1 7 3 4 2 4 4" xfId="50877" xr:uid="{00000000-0005-0000-0000-000005C60000}"/>
    <cellStyle name="20% - Accent1 7 3 4 2 5" xfId="50878" xr:uid="{00000000-0005-0000-0000-000006C60000}"/>
    <cellStyle name="20% - Accent1 7 3 4 2 5 2" xfId="50879" xr:uid="{00000000-0005-0000-0000-000007C60000}"/>
    <cellStyle name="20% - Accent1 7 3 4 2 5 2 2" xfId="50880" xr:uid="{00000000-0005-0000-0000-000008C60000}"/>
    <cellStyle name="20% - Accent1 7 3 4 2 5 3" xfId="50881" xr:uid="{00000000-0005-0000-0000-000009C60000}"/>
    <cellStyle name="20% - Accent1 7 3 4 2 6" xfId="50882" xr:uid="{00000000-0005-0000-0000-00000AC60000}"/>
    <cellStyle name="20% - Accent1 7 3 4 2 6 2" xfId="50883" xr:uid="{00000000-0005-0000-0000-00000BC60000}"/>
    <cellStyle name="20% - Accent1 7 3 4 2 6 2 2" xfId="50884" xr:uid="{00000000-0005-0000-0000-00000CC60000}"/>
    <cellStyle name="20% - Accent1 7 3 4 2 6 3" xfId="50885" xr:uid="{00000000-0005-0000-0000-00000DC60000}"/>
    <cellStyle name="20% - Accent1 7 3 4 2 7" xfId="50886" xr:uid="{00000000-0005-0000-0000-00000EC60000}"/>
    <cellStyle name="20% - Accent1 7 3 4 2 7 2" xfId="50887" xr:uid="{00000000-0005-0000-0000-00000FC60000}"/>
    <cellStyle name="20% - Accent1 7 3 4 2 8" xfId="50888" xr:uid="{00000000-0005-0000-0000-000010C60000}"/>
    <cellStyle name="20% - Accent1 7 3 4 2 8 2" xfId="50889" xr:uid="{00000000-0005-0000-0000-000011C60000}"/>
    <cellStyle name="20% - Accent1 7 3 4 2 9" xfId="50890" xr:uid="{00000000-0005-0000-0000-000012C60000}"/>
    <cellStyle name="20% - Accent1 7 3 4 3" xfId="50891" xr:uid="{00000000-0005-0000-0000-000013C60000}"/>
    <cellStyle name="20% - Accent1 7 3 4 3 2" xfId="50892" xr:uid="{00000000-0005-0000-0000-000014C60000}"/>
    <cellStyle name="20% - Accent1 7 3 4 3 2 2" xfId="50893" xr:uid="{00000000-0005-0000-0000-000015C60000}"/>
    <cellStyle name="20% - Accent1 7 3 4 3 2 2 2" xfId="50894" xr:uid="{00000000-0005-0000-0000-000016C60000}"/>
    <cellStyle name="20% - Accent1 7 3 4 3 2 2 2 2" xfId="50895" xr:uid="{00000000-0005-0000-0000-000017C60000}"/>
    <cellStyle name="20% - Accent1 7 3 4 3 2 2 3" xfId="50896" xr:uid="{00000000-0005-0000-0000-000018C60000}"/>
    <cellStyle name="20% - Accent1 7 3 4 3 2 3" xfId="50897" xr:uid="{00000000-0005-0000-0000-000019C60000}"/>
    <cellStyle name="20% - Accent1 7 3 4 3 2 3 2" xfId="50898" xr:uid="{00000000-0005-0000-0000-00001AC60000}"/>
    <cellStyle name="20% - Accent1 7 3 4 3 2 4" xfId="50899" xr:uid="{00000000-0005-0000-0000-00001BC60000}"/>
    <cellStyle name="20% - Accent1 7 3 4 3 3" xfId="50900" xr:uid="{00000000-0005-0000-0000-00001CC60000}"/>
    <cellStyle name="20% - Accent1 7 3 4 3 3 2" xfId="50901" xr:uid="{00000000-0005-0000-0000-00001DC60000}"/>
    <cellStyle name="20% - Accent1 7 3 4 3 3 2 2" xfId="50902" xr:uid="{00000000-0005-0000-0000-00001EC60000}"/>
    <cellStyle name="20% - Accent1 7 3 4 3 3 2 2 2" xfId="50903" xr:uid="{00000000-0005-0000-0000-00001FC60000}"/>
    <cellStyle name="20% - Accent1 7 3 4 3 3 2 3" xfId="50904" xr:uid="{00000000-0005-0000-0000-000020C60000}"/>
    <cellStyle name="20% - Accent1 7 3 4 3 3 3" xfId="50905" xr:uid="{00000000-0005-0000-0000-000021C60000}"/>
    <cellStyle name="20% - Accent1 7 3 4 3 3 3 2" xfId="50906" xr:uid="{00000000-0005-0000-0000-000022C60000}"/>
    <cellStyle name="20% - Accent1 7 3 4 3 3 4" xfId="50907" xr:uid="{00000000-0005-0000-0000-000023C60000}"/>
    <cellStyle name="20% - Accent1 7 3 4 3 4" xfId="50908" xr:uid="{00000000-0005-0000-0000-000024C60000}"/>
    <cellStyle name="20% - Accent1 7 3 4 3 4 2" xfId="50909" xr:uid="{00000000-0005-0000-0000-000025C60000}"/>
    <cellStyle name="20% - Accent1 7 3 4 3 4 2 2" xfId="50910" xr:uid="{00000000-0005-0000-0000-000026C60000}"/>
    <cellStyle name="20% - Accent1 7 3 4 3 4 2 2 2" xfId="50911" xr:uid="{00000000-0005-0000-0000-000027C60000}"/>
    <cellStyle name="20% - Accent1 7 3 4 3 4 2 3" xfId="50912" xr:uid="{00000000-0005-0000-0000-000028C60000}"/>
    <cellStyle name="20% - Accent1 7 3 4 3 4 3" xfId="50913" xr:uid="{00000000-0005-0000-0000-000029C60000}"/>
    <cellStyle name="20% - Accent1 7 3 4 3 4 3 2" xfId="50914" xr:uid="{00000000-0005-0000-0000-00002AC60000}"/>
    <cellStyle name="20% - Accent1 7 3 4 3 4 4" xfId="50915" xr:uid="{00000000-0005-0000-0000-00002BC60000}"/>
    <cellStyle name="20% - Accent1 7 3 4 3 5" xfId="50916" xr:uid="{00000000-0005-0000-0000-00002CC60000}"/>
    <cellStyle name="20% - Accent1 7 3 4 3 5 2" xfId="50917" xr:uid="{00000000-0005-0000-0000-00002DC60000}"/>
    <cellStyle name="20% - Accent1 7 3 4 3 5 2 2" xfId="50918" xr:uid="{00000000-0005-0000-0000-00002EC60000}"/>
    <cellStyle name="20% - Accent1 7 3 4 3 5 3" xfId="50919" xr:uid="{00000000-0005-0000-0000-00002FC60000}"/>
    <cellStyle name="20% - Accent1 7 3 4 3 6" xfId="50920" xr:uid="{00000000-0005-0000-0000-000030C60000}"/>
    <cellStyle name="20% - Accent1 7 3 4 3 6 2" xfId="50921" xr:uid="{00000000-0005-0000-0000-000031C60000}"/>
    <cellStyle name="20% - Accent1 7 3 4 3 6 2 2" xfId="50922" xr:uid="{00000000-0005-0000-0000-000032C60000}"/>
    <cellStyle name="20% - Accent1 7 3 4 3 6 3" xfId="50923" xr:uid="{00000000-0005-0000-0000-000033C60000}"/>
    <cellStyle name="20% - Accent1 7 3 4 3 7" xfId="50924" xr:uid="{00000000-0005-0000-0000-000034C60000}"/>
    <cellStyle name="20% - Accent1 7 3 4 3 7 2" xfId="50925" xr:uid="{00000000-0005-0000-0000-000035C60000}"/>
    <cellStyle name="20% - Accent1 7 3 4 3 8" xfId="50926" xr:uid="{00000000-0005-0000-0000-000036C60000}"/>
    <cellStyle name="20% - Accent1 7 3 4 3 8 2" xfId="50927" xr:uid="{00000000-0005-0000-0000-000037C60000}"/>
    <cellStyle name="20% - Accent1 7 3 4 3 9" xfId="50928" xr:uid="{00000000-0005-0000-0000-000038C60000}"/>
    <cellStyle name="20% - Accent1 7 3 4 4" xfId="50929" xr:uid="{00000000-0005-0000-0000-000039C60000}"/>
    <cellStyle name="20% - Accent1 7 3 4 4 2" xfId="50930" xr:uid="{00000000-0005-0000-0000-00003AC60000}"/>
    <cellStyle name="20% - Accent1 7 3 4 4 2 2" xfId="50931" xr:uid="{00000000-0005-0000-0000-00003BC60000}"/>
    <cellStyle name="20% - Accent1 7 3 4 4 2 2 2" xfId="50932" xr:uid="{00000000-0005-0000-0000-00003CC60000}"/>
    <cellStyle name="20% - Accent1 7 3 4 4 2 3" xfId="50933" xr:uid="{00000000-0005-0000-0000-00003DC60000}"/>
    <cellStyle name="20% - Accent1 7 3 4 4 3" xfId="50934" xr:uid="{00000000-0005-0000-0000-00003EC60000}"/>
    <cellStyle name="20% - Accent1 7 3 4 4 3 2" xfId="50935" xr:uid="{00000000-0005-0000-0000-00003FC60000}"/>
    <cellStyle name="20% - Accent1 7 3 4 4 4" xfId="50936" xr:uid="{00000000-0005-0000-0000-000040C60000}"/>
    <cellStyle name="20% - Accent1 7 3 4 5" xfId="50937" xr:uid="{00000000-0005-0000-0000-000041C60000}"/>
    <cellStyle name="20% - Accent1 7 3 4 5 2" xfId="50938" xr:uid="{00000000-0005-0000-0000-000042C60000}"/>
    <cellStyle name="20% - Accent1 7 3 4 5 2 2" xfId="50939" xr:uid="{00000000-0005-0000-0000-000043C60000}"/>
    <cellStyle name="20% - Accent1 7 3 4 5 2 2 2" xfId="50940" xr:uid="{00000000-0005-0000-0000-000044C60000}"/>
    <cellStyle name="20% - Accent1 7 3 4 5 2 3" xfId="50941" xr:uid="{00000000-0005-0000-0000-000045C60000}"/>
    <cellStyle name="20% - Accent1 7 3 4 5 3" xfId="50942" xr:uid="{00000000-0005-0000-0000-000046C60000}"/>
    <cellStyle name="20% - Accent1 7 3 4 5 3 2" xfId="50943" xr:uid="{00000000-0005-0000-0000-000047C60000}"/>
    <cellStyle name="20% - Accent1 7 3 4 5 4" xfId="50944" xr:uid="{00000000-0005-0000-0000-000048C60000}"/>
    <cellStyle name="20% - Accent1 7 3 4 6" xfId="50945" xr:uid="{00000000-0005-0000-0000-000049C60000}"/>
    <cellStyle name="20% - Accent1 7 3 4 6 2" xfId="50946" xr:uid="{00000000-0005-0000-0000-00004AC60000}"/>
    <cellStyle name="20% - Accent1 7 3 4 6 2 2" xfId="50947" xr:uid="{00000000-0005-0000-0000-00004BC60000}"/>
    <cellStyle name="20% - Accent1 7 3 4 6 2 2 2" xfId="50948" xr:uid="{00000000-0005-0000-0000-00004CC60000}"/>
    <cellStyle name="20% - Accent1 7 3 4 6 2 3" xfId="50949" xr:uid="{00000000-0005-0000-0000-00004DC60000}"/>
    <cellStyle name="20% - Accent1 7 3 4 6 3" xfId="50950" xr:uid="{00000000-0005-0000-0000-00004EC60000}"/>
    <cellStyle name="20% - Accent1 7 3 4 6 3 2" xfId="50951" xr:uid="{00000000-0005-0000-0000-00004FC60000}"/>
    <cellStyle name="20% - Accent1 7 3 4 6 4" xfId="50952" xr:uid="{00000000-0005-0000-0000-000050C60000}"/>
    <cellStyle name="20% - Accent1 7 3 4 7" xfId="50953" xr:uid="{00000000-0005-0000-0000-000051C60000}"/>
    <cellStyle name="20% - Accent1 7 3 4 7 2" xfId="50954" xr:uid="{00000000-0005-0000-0000-000052C60000}"/>
    <cellStyle name="20% - Accent1 7 3 4 7 2 2" xfId="50955" xr:uid="{00000000-0005-0000-0000-000053C60000}"/>
    <cellStyle name="20% - Accent1 7 3 4 7 3" xfId="50956" xr:uid="{00000000-0005-0000-0000-000054C60000}"/>
    <cellStyle name="20% - Accent1 7 3 4 8" xfId="50957" xr:uid="{00000000-0005-0000-0000-000055C60000}"/>
    <cellStyle name="20% - Accent1 7 3 4 8 2" xfId="50958" xr:uid="{00000000-0005-0000-0000-000056C60000}"/>
    <cellStyle name="20% - Accent1 7 3 4 8 2 2" xfId="50959" xr:uid="{00000000-0005-0000-0000-000057C60000}"/>
    <cellStyle name="20% - Accent1 7 3 4 8 3" xfId="50960" xr:uid="{00000000-0005-0000-0000-000058C60000}"/>
    <cellStyle name="20% - Accent1 7 3 4 9" xfId="50961" xr:uid="{00000000-0005-0000-0000-000059C60000}"/>
    <cellStyle name="20% - Accent1 7 3 4 9 2" xfId="50962" xr:uid="{00000000-0005-0000-0000-00005AC60000}"/>
    <cellStyle name="20% - Accent1 7 3 5" xfId="50963" xr:uid="{00000000-0005-0000-0000-00005BC60000}"/>
    <cellStyle name="20% - Accent1 7 3 5 2" xfId="50964" xr:uid="{00000000-0005-0000-0000-00005CC60000}"/>
    <cellStyle name="20% - Accent1 7 3 5 2 2" xfId="50965" xr:uid="{00000000-0005-0000-0000-00005DC60000}"/>
    <cellStyle name="20% - Accent1 7 3 5 2 2 2" xfId="50966" xr:uid="{00000000-0005-0000-0000-00005EC60000}"/>
    <cellStyle name="20% - Accent1 7 3 5 2 2 2 2" xfId="50967" xr:uid="{00000000-0005-0000-0000-00005FC60000}"/>
    <cellStyle name="20% - Accent1 7 3 5 2 2 3" xfId="50968" xr:uid="{00000000-0005-0000-0000-000060C60000}"/>
    <cellStyle name="20% - Accent1 7 3 5 2 3" xfId="50969" xr:uid="{00000000-0005-0000-0000-000061C60000}"/>
    <cellStyle name="20% - Accent1 7 3 5 2 3 2" xfId="50970" xr:uid="{00000000-0005-0000-0000-000062C60000}"/>
    <cellStyle name="20% - Accent1 7 3 5 2 4" xfId="50971" xr:uid="{00000000-0005-0000-0000-000063C60000}"/>
    <cellStyle name="20% - Accent1 7 3 5 3" xfId="50972" xr:uid="{00000000-0005-0000-0000-000064C60000}"/>
    <cellStyle name="20% - Accent1 7 3 5 3 2" xfId="50973" xr:uid="{00000000-0005-0000-0000-000065C60000}"/>
    <cellStyle name="20% - Accent1 7 3 5 3 2 2" xfId="50974" xr:uid="{00000000-0005-0000-0000-000066C60000}"/>
    <cellStyle name="20% - Accent1 7 3 5 3 2 2 2" xfId="50975" xr:uid="{00000000-0005-0000-0000-000067C60000}"/>
    <cellStyle name="20% - Accent1 7 3 5 3 2 3" xfId="50976" xr:uid="{00000000-0005-0000-0000-000068C60000}"/>
    <cellStyle name="20% - Accent1 7 3 5 3 3" xfId="50977" xr:uid="{00000000-0005-0000-0000-000069C60000}"/>
    <cellStyle name="20% - Accent1 7 3 5 3 3 2" xfId="50978" xr:uid="{00000000-0005-0000-0000-00006AC60000}"/>
    <cellStyle name="20% - Accent1 7 3 5 3 4" xfId="50979" xr:uid="{00000000-0005-0000-0000-00006BC60000}"/>
    <cellStyle name="20% - Accent1 7 3 5 4" xfId="50980" xr:uid="{00000000-0005-0000-0000-00006CC60000}"/>
    <cellStyle name="20% - Accent1 7 3 5 4 2" xfId="50981" xr:uid="{00000000-0005-0000-0000-00006DC60000}"/>
    <cellStyle name="20% - Accent1 7 3 5 4 2 2" xfId="50982" xr:uid="{00000000-0005-0000-0000-00006EC60000}"/>
    <cellStyle name="20% - Accent1 7 3 5 4 2 2 2" xfId="50983" xr:uid="{00000000-0005-0000-0000-00006FC60000}"/>
    <cellStyle name="20% - Accent1 7 3 5 4 2 3" xfId="50984" xr:uid="{00000000-0005-0000-0000-000070C60000}"/>
    <cellStyle name="20% - Accent1 7 3 5 4 3" xfId="50985" xr:uid="{00000000-0005-0000-0000-000071C60000}"/>
    <cellStyle name="20% - Accent1 7 3 5 4 3 2" xfId="50986" xr:uid="{00000000-0005-0000-0000-000072C60000}"/>
    <cellStyle name="20% - Accent1 7 3 5 4 4" xfId="50987" xr:uid="{00000000-0005-0000-0000-000073C60000}"/>
    <cellStyle name="20% - Accent1 7 3 5 5" xfId="50988" xr:uid="{00000000-0005-0000-0000-000074C60000}"/>
    <cellStyle name="20% - Accent1 7 3 5 5 2" xfId="50989" xr:uid="{00000000-0005-0000-0000-000075C60000}"/>
    <cellStyle name="20% - Accent1 7 3 5 5 2 2" xfId="50990" xr:uid="{00000000-0005-0000-0000-000076C60000}"/>
    <cellStyle name="20% - Accent1 7 3 5 5 3" xfId="50991" xr:uid="{00000000-0005-0000-0000-000077C60000}"/>
    <cellStyle name="20% - Accent1 7 3 5 6" xfId="50992" xr:uid="{00000000-0005-0000-0000-000078C60000}"/>
    <cellStyle name="20% - Accent1 7 3 5 6 2" xfId="50993" xr:uid="{00000000-0005-0000-0000-000079C60000}"/>
    <cellStyle name="20% - Accent1 7 3 5 6 2 2" xfId="50994" xr:uid="{00000000-0005-0000-0000-00007AC60000}"/>
    <cellStyle name="20% - Accent1 7 3 5 6 3" xfId="50995" xr:uid="{00000000-0005-0000-0000-00007BC60000}"/>
    <cellStyle name="20% - Accent1 7 3 5 7" xfId="50996" xr:uid="{00000000-0005-0000-0000-00007CC60000}"/>
    <cellStyle name="20% - Accent1 7 3 5 7 2" xfId="50997" xr:uid="{00000000-0005-0000-0000-00007DC60000}"/>
    <cellStyle name="20% - Accent1 7 3 5 8" xfId="50998" xr:uid="{00000000-0005-0000-0000-00007EC60000}"/>
    <cellStyle name="20% - Accent1 7 3 5 8 2" xfId="50999" xr:uid="{00000000-0005-0000-0000-00007FC60000}"/>
    <cellStyle name="20% - Accent1 7 3 5 9" xfId="51000" xr:uid="{00000000-0005-0000-0000-000080C60000}"/>
    <cellStyle name="20% - Accent1 7 3 6" xfId="51001" xr:uid="{00000000-0005-0000-0000-000081C60000}"/>
    <cellStyle name="20% - Accent1 7 3 6 2" xfId="51002" xr:uid="{00000000-0005-0000-0000-000082C60000}"/>
    <cellStyle name="20% - Accent1 7 3 6 2 2" xfId="51003" xr:uid="{00000000-0005-0000-0000-000083C60000}"/>
    <cellStyle name="20% - Accent1 7 3 6 2 2 2" xfId="51004" xr:uid="{00000000-0005-0000-0000-000084C60000}"/>
    <cellStyle name="20% - Accent1 7 3 6 2 2 2 2" xfId="51005" xr:uid="{00000000-0005-0000-0000-000085C60000}"/>
    <cellStyle name="20% - Accent1 7 3 6 2 2 3" xfId="51006" xr:uid="{00000000-0005-0000-0000-000086C60000}"/>
    <cellStyle name="20% - Accent1 7 3 6 2 3" xfId="51007" xr:uid="{00000000-0005-0000-0000-000087C60000}"/>
    <cellStyle name="20% - Accent1 7 3 6 2 3 2" xfId="51008" xr:uid="{00000000-0005-0000-0000-000088C60000}"/>
    <cellStyle name="20% - Accent1 7 3 6 2 4" xfId="51009" xr:uid="{00000000-0005-0000-0000-000089C60000}"/>
    <cellStyle name="20% - Accent1 7 3 6 3" xfId="51010" xr:uid="{00000000-0005-0000-0000-00008AC60000}"/>
    <cellStyle name="20% - Accent1 7 3 6 3 2" xfId="51011" xr:uid="{00000000-0005-0000-0000-00008BC60000}"/>
    <cellStyle name="20% - Accent1 7 3 6 3 2 2" xfId="51012" xr:uid="{00000000-0005-0000-0000-00008CC60000}"/>
    <cellStyle name="20% - Accent1 7 3 6 3 2 2 2" xfId="51013" xr:uid="{00000000-0005-0000-0000-00008DC60000}"/>
    <cellStyle name="20% - Accent1 7 3 6 3 2 3" xfId="51014" xr:uid="{00000000-0005-0000-0000-00008EC60000}"/>
    <cellStyle name="20% - Accent1 7 3 6 3 3" xfId="51015" xr:uid="{00000000-0005-0000-0000-00008FC60000}"/>
    <cellStyle name="20% - Accent1 7 3 6 3 3 2" xfId="51016" xr:uid="{00000000-0005-0000-0000-000090C60000}"/>
    <cellStyle name="20% - Accent1 7 3 6 3 4" xfId="51017" xr:uid="{00000000-0005-0000-0000-000091C60000}"/>
    <cellStyle name="20% - Accent1 7 3 6 4" xfId="51018" xr:uid="{00000000-0005-0000-0000-000092C60000}"/>
    <cellStyle name="20% - Accent1 7 3 6 4 2" xfId="51019" xr:uid="{00000000-0005-0000-0000-000093C60000}"/>
    <cellStyle name="20% - Accent1 7 3 6 4 2 2" xfId="51020" xr:uid="{00000000-0005-0000-0000-000094C60000}"/>
    <cellStyle name="20% - Accent1 7 3 6 4 2 2 2" xfId="51021" xr:uid="{00000000-0005-0000-0000-000095C60000}"/>
    <cellStyle name="20% - Accent1 7 3 6 4 2 3" xfId="51022" xr:uid="{00000000-0005-0000-0000-000096C60000}"/>
    <cellStyle name="20% - Accent1 7 3 6 4 3" xfId="51023" xr:uid="{00000000-0005-0000-0000-000097C60000}"/>
    <cellStyle name="20% - Accent1 7 3 6 4 3 2" xfId="51024" xr:uid="{00000000-0005-0000-0000-000098C60000}"/>
    <cellStyle name="20% - Accent1 7 3 6 4 4" xfId="51025" xr:uid="{00000000-0005-0000-0000-000099C60000}"/>
    <cellStyle name="20% - Accent1 7 3 6 5" xfId="51026" xr:uid="{00000000-0005-0000-0000-00009AC60000}"/>
    <cellStyle name="20% - Accent1 7 3 6 5 2" xfId="51027" xr:uid="{00000000-0005-0000-0000-00009BC60000}"/>
    <cellStyle name="20% - Accent1 7 3 6 5 2 2" xfId="51028" xr:uid="{00000000-0005-0000-0000-00009CC60000}"/>
    <cellStyle name="20% - Accent1 7 3 6 5 3" xfId="51029" xr:uid="{00000000-0005-0000-0000-00009DC60000}"/>
    <cellStyle name="20% - Accent1 7 3 6 6" xfId="51030" xr:uid="{00000000-0005-0000-0000-00009EC60000}"/>
    <cellStyle name="20% - Accent1 7 3 6 6 2" xfId="51031" xr:uid="{00000000-0005-0000-0000-00009FC60000}"/>
    <cellStyle name="20% - Accent1 7 3 6 6 2 2" xfId="51032" xr:uid="{00000000-0005-0000-0000-0000A0C60000}"/>
    <cellStyle name="20% - Accent1 7 3 6 6 3" xfId="51033" xr:uid="{00000000-0005-0000-0000-0000A1C60000}"/>
    <cellStyle name="20% - Accent1 7 3 6 7" xfId="51034" xr:uid="{00000000-0005-0000-0000-0000A2C60000}"/>
    <cellStyle name="20% - Accent1 7 3 6 7 2" xfId="51035" xr:uid="{00000000-0005-0000-0000-0000A3C60000}"/>
    <cellStyle name="20% - Accent1 7 3 6 8" xfId="51036" xr:uid="{00000000-0005-0000-0000-0000A4C60000}"/>
    <cellStyle name="20% - Accent1 7 3 6 8 2" xfId="51037" xr:uid="{00000000-0005-0000-0000-0000A5C60000}"/>
    <cellStyle name="20% - Accent1 7 3 6 9" xfId="51038" xr:uid="{00000000-0005-0000-0000-0000A6C60000}"/>
    <cellStyle name="20% - Accent1 7 3 7" xfId="51039" xr:uid="{00000000-0005-0000-0000-0000A7C60000}"/>
    <cellStyle name="20% - Accent1 7 3 7 2" xfId="51040" xr:uid="{00000000-0005-0000-0000-0000A8C60000}"/>
    <cellStyle name="20% - Accent1 7 3 7 2 2" xfId="51041" xr:uid="{00000000-0005-0000-0000-0000A9C60000}"/>
    <cellStyle name="20% - Accent1 7 3 7 2 2 2" xfId="51042" xr:uid="{00000000-0005-0000-0000-0000AAC60000}"/>
    <cellStyle name="20% - Accent1 7 3 7 2 3" xfId="51043" xr:uid="{00000000-0005-0000-0000-0000ABC60000}"/>
    <cellStyle name="20% - Accent1 7 3 7 3" xfId="51044" xr:uid="{00000000-0005-0000-0000-0000ACC60000}"/>
    <cellStyle name="20% - Accent1 7 3 7 3 2" xfId="51045" xr:uid="{00000000-0005-0000-0000-0000ADC60000}"/>
    <cellStyle name="20% - Accent1 7 3 7 4" xfId="51046" xr:uid="{00000000-0005-0000-0000-0000AEC60000}"/>
    <cellStyle name="20% - Accent1 7 3 8" xfId="51047" xr:uid="{00000000-0005-0000-0000-0000AFC60000}"/>
    <cellStyle name="20% - Accent1 7 3 8 2" xfId="51048" xr:uid="{00000000-0005-0000-0000-0000B0C60000}"/>
    <cellStyle name="20% - Accent1 7 3 8 2 2" xfId="51049" xr:uid="{00000000-0005-0000-0000-0000B1C60000}"/>
    <cellStyle name="20% - Accent1 7 3 8 2 2 2" xfId="51050" xr:uid="{00000000-0005-0000-0000-0000B2C60000}"/>
    <cellStyle name="20% - Accent1 7 3 8 2 3" xfId="51051" xr:uid="{00000000-0005-0000-0000-0000B3C60000}"/>
    <cellStyle name="20% - Accent1 7 3 8 3" xfId="51052" xr:uid="{00000000-0005-0000-0000-0000B4C60000}"/>
    <cellStyle name="20% - Accent1 7 3 8 3 2" xfId="51053" xr:uid="{00000000-0005-0000-0000-0000B5C60000}"/>
    <cellStyle name="20% - Accent1 7 3 8 4" xfId="51054" xr:uid="{00000000-0005-0000-0000-0000B6C60000}"/>
    <cellStyle name="20% - Accent1 7 3 9" xfId="51055" xr:uid="{00000000-0005-0000-0000-0000B7C60000}"/>
    <cellStyle name="20% - Accent1 7 3 9 2" xfId="51056" xr:uid="{00000000-0005-0000-0000-0000B8C60000}"/>
    <cellStyle name="20% - Accent1 7 3 9 2 2" xfId="51057" xr:uid="{00000000-0005-0000-0000-0000B9C60000}"/>
    <cellStyle name="20% - Accent1 7 3 9 2 2 2" xfId="51058" xr:uid="{00000000-0005-0000-0000-0000BAC60000}"/>
    <cellStyle name="20% - Accent1 7 3 9 2 3" xfId="51059" xr:uid="{00000000-0005-0000-0000-0000BBC60000}"/>
    <cellStyle name="20% - Accent1 7 3 9 3" xfId="51060" xr:uid="{00000000-0005-0000-0000-0000BCC60000}"/>
    <cellStyle name="20% - Accent1 7 3 9 3 2" xfId="51061" xr:uid="{00000000-0005-0000-0000-0000BDC60000}"/>
    <cellStyle name="20% - Accent1 7 3 9 4" xfId="51062" xr:uid="{00000000-0005-0000-0000-0000BEC60000}"/>
    <cellStyle name="20% - Accent1 7 4" xfId="51063" xr:uid="{00000000-0005-0000-0000-0000BFC60000}"/>
    <cellStyle name="20% - Accent1 7 4 10" xfId="51064" xr:uid="{00000000-0005-0000-0000-0000C0C60000}"/>
    <cellStyle name="20% - Accent1 7 4 10 2" xfId="51065" xr:uid="{00000000-0005-0000-0000-0000C1C60000}"/>
    <cellStyle name="20% - Accent1 7 4 11" xfId="51066" xr:uid="{00000000-0005-0000-0000-0000C2C60000}"/>
    <cellStyle name="20% - Accent1 7 4 2" xfId="51067" xr:uid="{00000000-0005-0000-0000-0000C3C60000}"/>
    <cellStyle name="20% - Accent1 7 4 2 2" xfId="51068" xr:uid="{00000000-0005-0000-0000-0000C4C60000}"/>
    <cellStyle name="20% - Accent1 7 4 2 2 2" xfId="51069" xr:uid="{00000000-0005-0000-0000-0000C5C60000}"/>
    <cellStyle name="20% - Accent1 7 4 2 2 2 2" xfId="51070" xr:uid="{00000000-0005-0000-0000-0000C6C60000}"/>
    <cellStyle name="20% - Accent1 7 4 2 2 2 2 2" xfId="51071" xr:uid="{00000000-0005-0000-0000-0000C7C60000}"/>
    <cellStyle name="20% - Accent1 7 4 2 2 2 3" xfId="51072" xr:uid="{00000000-0005-0000-0000-0000C8C60000}"/>
    <cellStyle name="20% - Accent1 7 4 2 2 3" xfId="51073" xr:uid="{00000000-0005-0000-0000-0000C9C60000}"/>
    <cellStyle name="20% - Accent1 7 4 2 2 3 2" xfId="51074" xr:uid="{00000000-0005-0000-0000-0000CAC60000}"/>
    <cellStyle name="20% - Accent1 7 4 2 2 4" xfId="51075" xr:uid="{00000000-0005-0000-0000-0000CBC60000}"/>
    <cellStyle name="20% - Accent1 7 4 2 3" xfId="51076" xr:uid="{00000000-0005-0000-0000-0000CCC60000}"/>
    <cellStyle name="20% - Accent1 7 4 2 3 2" xfId="51077" xr:uid="{00000000-0005-0000-0000-0000CDC60000}"/>
    <cellStyle name="20% - Accent1 7 4 2 3 2 2" xfId="51078" xr:uid="{00000000-0005-0000-0000-0000CEC60000}"/>
    <cellStyle name="20% - Accent1 7 4 2 3 2 2 2" xfId="51079" xr:uid="{00000000-0005-0000-0000-0000CFC60000}"/>
    <cellStyle name="20% - Accent1 7 4 2 3 2 3" xfId="51080" xr:uid="{00000000-0005-0000-0000-0000D0C60000}"/>
    <cellStyle name="20% - Accent1 7 4 2 3 3" xfId="51081" xr:uid="{00000000-0005-0000-0000-0000D1C60000}"/>
    <cellStyle name="20% - Accent1 7 4 2 3 3 2" xfId="51082" xr:uid="{00000000-0005-0000-0000-0000D2C60000}"/>
    <cellStyle name="20% - Accent1 7 4 2 3 4" xfId="51083" xr:uid="{00000000-0005-0000-0000-0000D3C60000}"/>
    <cellStyle name="20% - Accent1 7 4 2 4" xfId="51084" xr:uid="{00000000-0005-0000-0000-0000D4C60000}"/>
    <cellStyle name="20% - Accent1 7 4 2 4 2" xfId="51085" xr:uid="{00000000-0005-0000-0000-0000D5C60000}"/>
    <cellStyle name="20% - Accent1 7 4 2 4 2 2" xfId="51086" xr:uid="{00000000-0005-0000-0000-0000D6C60000}"/>
    <cellStyle name="20% - Accent1 7 4 2 4 2 2 2" xfId="51087" xr:uid="{00000000-0005-0000-0000-0000D7C60000}"/>
    <cellStyle name="20% - Accent1 7 4 2 4 2 3" xfId="51088" xr:uid="{00000000-0005-0000-0000-0000D8C60000}"/>
    <cellStyle name="20% - Accent1 7 4 2 4 3" xfId="51089" xr:uid="{00000000-0005-0000-0000-0000D9C60000}"/>
    <cellStyle name="20% - Accent1 7 4 2 4 3 2" xfId="51090" xr:uid="{00000000-0005-0000-0000-0000DAC60000}"/>
    <cellStyle name="20% - Accent1 7 4 2 4 4" xfId="51091" xr:uid="{00000000-0005-0000-0000-0000DBC60000}"/>
    <cellStyle name="20% - Accent1 7 4 2 5" xfId="51092" xr:uid="{00000000-0005-0000-0000-0000DCC60000}"/>
    <cellStyle name="20% - Accent1 7 4 2 5 2" xfId="51093" xr:uid="{00000000-0005-0000-0000-0000DDC60000}"/>
    <cellStyle name="20% - Accent1 7 4 2 5 2 2" xfId="51094" xr:uid="{00000000-0005-0000-0000-0000DEC60000}"/>
    <cellStyle name="20% - Accent1 7 4 2 5 3" xfId="51095" xr:uid="{00000000-0005-0000-0000-0000DFC60000}"/>
    <cellStyle name="20% - Accent1 7 4 2 6" xfId="51096" xr:uid="{00000000-0005-0000-0000-0000E0C60000}"/>
    <cellStyle name="20% - Accent1 7 4 2 6 2" xfId="51097" xr:uid="{00000000-0005-0000-0000-0000E1C60000}"/>
    <cellStyle name="20% - Accent1 7 4 2 6 2 2" xfId="51098" xr:uid="{00000000-0005-0000-0000-0000E2C60000}"/>
    <cellStyle name="20% - Accent1 7 4 2 6 3" xfId="51099" xr:uid="{00000000-0005-0000-0000-0000E3C60000}"/>
    <cellStyle name="20% - Accent1 7 4 2 7" xfId="51100" xr:uid="{00000000-0005-0000-0000-0000E4C60000}"/>
    <cellStyle name="20% - Accent1 7 4 2 7 2" xfId="51101" xr:uid="{00000000-0005-0000-0000-0000E5C60000}"/>
    <cellStyle name="20% - Accent1 7 4 2 8" xfId="51102" xr:uid="{00000000-0005-0000-0000-0000E6C60000}"/>
    <cellStyle name="20% - Accent1 7 4 2 8 2" xfId="51103" xr:uid="{00000000-0005-0000-0000-0000E7C60000}"/>
    <cellStyle name="20% - Accent1 7 4 2 9" xfId="51104" xr:uid="{00000000-0005-0000-0000-0000E8C60000}"/>
    <cellStyle name="20% - Accent1 7 4 3" xfId="51105" xr:uid="{00000000-0005-0000-0000-0000E9C60000}"/>
    <cellStyle name="20% - Accent1 7 4 3 2" xfId="51106" xr:uid="{00000000-0005-0000-0000-0000EAC60000}"/>
    <cellStyle name="20% - Accent1 7 4 3 2 2" xfId="51107" xr:uid="{00000000-0005-0000-0000-0000EBC60000}"/>
    <cellStyle name="20% - Accent1 7 4 3 2 2 2" xfId="51108" xr:uid="{00000000-0005-0000-0000-0000ECC60000}"/>
    <cellStyle name="20% - Accent1 7 4 3 2 2 2 2" xfId="51109" xr:uid="{00000000-0005-0000-0000-0000EDC60000}"/>
    <cellStyle name="20% - Accent1 7 4 3 2 2 3" xfId="51110" xr:uid="{00000000-0005-0000-0000-0000EEC60000}"/>
    <cellStyle name="20% - Accent1 7 4 3 2 3" xfId="51111" xr:uid="{00000000-0005-0000-0000-0000EFC60000}"/>
    <cellStyle name="20% - Accent1 7 4 3 2 3 2" xfId="51112" xr:uid="{00000000-0005-0000-0000-0000F0C60000}"/>
    <cellStyle name="20% - Accent1 7 4 3 2 4" xfId="51113" xr:uid="{00000000-0005-0000-0000-0000F1C60000}"/>
    <cellStyle name="20% - Accent1 7 4 3 3" xfId="51114" xr:uid="{00000000-0005-0000-0000-0000F2C60000}"/>
    <cellStyle name="20% - Accent1 7 4 3 3 2" xfId="51115" xr:uid="{00000000-0005-0000-0000-0000F3C60000}"/>
    <cellStyle name="20% - Accent1 7 4 3 3 2 2" xfId="51116" xr:uid="{00000000-0005-0000-0000-0000F4C60000}"/>
    <cellStyle name="20% - Accent1 7 4 3 3 2 2 2" xfId="51117" xr:uid="{00000000-0005-0000-0000-0000F5C60000}"/>
    <cellStyle name="20% - Accent1 7 4 3 3 2 3" xfId="51118" xr:uid="{00000000-0005-0000-0000-0000F6C60000}"/>
    <cellStyle name="20% - Accent1 7 4 3 3 3" xfId="51119" xr:uid="{00000000-0005-0000-0000-0000F7C60000}"/>
    <cellStyle name="20% - Accent1 7 4 3 3 3 2" xfId="51120" xr:uid="{00000000-0005-0000-0000-0000F8C60000}"/>
    <cellStyle name="20% - Accent1 7 4 3 3 4" xfId="51121" xr:uid="{00000000-0005-0000-0000-0000F9C60000}"/>
    <cellStyle name="20% - Accent1 7 4 3 4" xfId="51122" xr:uid="{00000000-0005-0000-0000-0000FAC60000}"/>
    <cellStyle name="20% - Accent1 7 4 3 4 2" xfId="51123" xr:uid="{00000000-0005-0000-0000-0000FBC60000}"/>
    <cellStyle name="20% - Accent1 7 4 3 4 2 2" xfId="51124" xr:uid="{00000000-0005-0000-0000-0000FCC60000}"/>
    <cellStyle name="20% - Accent1 7 4 3 4 2 2 2" xfId="51125" xr:uid="{00000000-0005-0000-0000-0000FDC60000}"/>
    <cellStyle name="20% - Accent1 7 4 3 4 2 3" xfId="51126" xr:uid="{00000000-0005-0000-0000-0000FEC60000}"/>
    <cellStyle name="20% - Accent1 7 4 3 4 3" xfId="51127" xr:uid="{00000000-0005-0000-0000-0000FFC60000}"/>
    <cellStyle name="20% - Accent1 7 4 3 4 3 2" xfId="51128" xr:uid="{00000000-0005-0000-0000-000000C70000}"/>
    <cellStyle name="20% - Accent1 7 4 3 4 4" xfId="51129" xr:uid="{00000000-0005-0000-0000-000001C70000}"/>
    <cellStyle name="20% - Accent1 7 4 3 5" xfId="51130" xr:uid="{00000000-0005-0000-0000-000002C70000}"/>
    <cellStyle name="20% - Accent1 7 4 3 5 2" xfId="51131" xr:uid="{00000000-0005-0000-0000-000003C70000}"/>
    <cellStyle name="20% - Accent1 7 4 3 5 2 2" xfId="51132" xr:uid="{00000000-0005-0000-0000-000004C70000}"/>
    <cellStyle name="20% - Accent1 7 4 3 5 3" xfId="51133" xr:uid="{00000000-0005-0000-0000-000005C70000}"/>
    <cellStyle name="20% - Accent1 7 4 3 6" xfId="51134" xr:uid="{00000000-0005-0000-0000-000006C70000}"/>
    <cellStyle name="20% - Accent1 7 4 3 6 2" xfId="51135" xr:uid="{00000000-0005-0000-0000-000007C70000}"/>
    <cellStyle name="20% - Accent1 7 4 3 6 2 2" xfId="51136" xr:uid="{00000000-0005-0000-0000-000008C70000}"/>
    <cellStyle name="20% - Accent1 7 4 3 6 3" xfId="51137" xr:uid="{00000000-0005-0000-0000-000009C70000}"/>
    <cellStyle name="20% - Accent1 7 4 3 7" xfId="51138" xr:uid="{00000000-0005-0000-0000-00000AC70000}"/>
    <cellStyle name="20% - Accent1 7 4 3 7 2" xfId="51139" xr:uid="{00000000-0005-0000-0000-00000BC70000}"/>
    <cellStyle name="20% - Accent1 7 4 3 8" xfId="51140" xr:uid="{00000000-0005-0000-0000-00000CC70000}"/>
    <cellStyle name="20% - Accent1 7 4 3 8 2" xfId="51141" xr:uid="{00000000-0005-0000-0000-00000DC70000}"/>
    <cellStyle name="20% - Accent1 7 4 3 9" xfId="51142" xr:uid="{00000000-0005-0000-0000-00000EC70000}"/>
    <cellStyle name="20% - Accent1 7 4 4" xfId="51143" xr:uid="{00000000-0005-0000-0000-00000FC70000}"/>
    <cellStyle name="20% - Accent1 7 4 4 2" xfId="51144" xr:uid="{00000000-0005-0000-0000-000010C70000}"/>
    <cellStyle name="20% - Accent1 7 4 4 2 2" xfId="51145" xr:uid="{00000000-0005-0000-0000-000011C70000}"/>
    <cellStyle name="20% - Accent1 7 4 4 2 2 2" xfId="51146" xr:uid="{00000000-0005-0000-0000-000012C70000}"/>
    <cellStyle name="20% - Accent1 7 4 4 2 3" xfId="51147" xr:uid="{00000000-0005-0000-0000-000013C70000}"/>
    <cellStyle name="20% - Accent1 7 4 4 3" xfId="51148" xr:uid="{00000000-0005-0000-0000-000014C70000}"/>
    <cellStyle name="20% - Accent1 7 4 4 3 2" xfId="51149" xr:uid="{00000000-0005-0000-0000-000015C70000}"/>
    <cellStyle name="20% - Accent1 7 4 4 4" xfId="51150" xr:uid="{00000000-0005-0000-0000-000016C70000}"/>
    <cellStyle name="20% - Accent1 7 4 5" xfId="51151" xr:uid="{00000000-0005-0000-0000-000017C70000}"/>
    <cellStyle name="20% - Accent1 7 4 5 2" xfId="51152" xr:uid="{00000000-0005-0000-0000-000018C70000}"/>
    <cellStyle name="20% - Accent1 7 4 5 2 2" xfId="51153" xr:uid="{00000000-0005-0000-0000-000019C70000}"/>
    <cellStyle name="20% - Accent1 7 4 5 2 2 2" xfId="51154" xr:uid="{00000000-0005-0000-0000-00001AC70000}"/>
    <cellStyle name="20% - Accent1 7 4 5 2 3" xfId="51155" xr:uid="{00000000-0005-0000-0000-00001BC70000}"/>
    <cellStyle name="20% - Accent1 7 4 5 3" xfId="51156" xr:uid="{00000000-0005-0000-0000-00001CC70000}"/>
    <cellStyle name="20% - Accent1 7 4 5 3 2" xfId="51157" xr:uid="{00000000-0005-0000-0000-00001DC70000}"/>
    <cellStyle name="20% - Accent1 7 4 5 4" xfId="51158" xr:uid="{00000000-0005-0000-0000-00001EC70000}"/>
    <cellStyle name="20% - Accent1 7 4 6" xfId="51159" xr:uid="{00000000-0005-0000-0000-00001FC70000}"/>
    <cellStyle name="20% - Accent1 7 4 6 2" xfId="51160" xr:uid="{00000000-0005-0000-0000-000020C70000}"/>
    <cellStyle name="20% - Accent1 7 4 6 2 2" xfId="51161" xr:uid="{00000000-0005-0000-0000-000021C70000}"/>
    <cellStyle name="20% - Accent1 7 4 6 2 2 2" xfId="51162" xr:uid="{00000000-0005-0000-0000-000022C70000}"/>
    <cellStyle name="20% - Accent1 7 4 6 2 3" xfId="51163" xr:uid="{00000000-0005-0000-0000-000023C70000}"/>
    <cellStyle name="20% - Accent1 7 4 6 3" xfId="51164" xr:uid="{00000000-0005-0000-0000-000024C70000}"/>
    <cellStyle name="20% - Accent1 7 4 6 3 2" xfId="51165" xr:uid="{00000000-0005-0000-0000-000025C70000}"/>
    <cellStyle name="20% - Accent1 7 4 6 4" xfId="51166" xr:uid="{00000000-0005-0000-0000-000026C70000}"/>
    <cellStyle name="20% - Accent1 7 4 7" xfId="51167" xr:uid="{00000000-0005-0000-0000-000027C70000}"/>
    <cellStyle name="20% - Accent1 7 4 7 2" xfId="51168" xr:uid="{00000000-0005-0000-0000-000028C70000}"/>
    <cellStyle name="20% - Accent1 7 4 7 2 2" xfId="51169" xr:uid="{00000000-0005-0000-0000-000029C70000}"/>
    <cellStyle name="20% - Accent1 7 4 7 3" xfId="51170" xr:uid="{00000000-0005-0000-0000-00002AC70000}"/>
    <cellStyle name="20% - Accent1 7 4 8" xfId="51171" xr:uid="{00000000-0005-0000-0000-00002BC70000}"/>
    <cellStyle name="20% - Accent1 7 4 8 2" xfId="51172" xr:uid="{00000000-0005-0000-0000-00002CC70000}"/>
    <cellStyle name="20% - Accent1 7 4 8 2 2" xfId="51173" xr:uid="{00000000-0005-0000-0000-00002DC70000}"/>
    <cellStyle name="20% - Accent1 7 4 8 3" xfId="51174" xr:uid="{00000000-0005-0000-0000-00002EC70000}"/>
    <cellStyle name="20% - Accent1 7 4 9" xfId="51175" xr:uid="{00000000-0005-0000-0000-00002FC70000}"/>
    <cellStyle name="20% - Accent1 7 4 9 2" xfId="51176" xr:uid="{00000000-0005-0000-0000-000030C70000}"/>
    <cellStyle name="20% - Accent1 7 5" xfId="51177" xr:uid="{00000000-0005-0000-0000-000031C70000}"/>
    <cellStyle name="20% - Accent1 7 5 10" xfId="51178" xr:uid="{00000000-0005-0000-0000-000032C70000}"/>
    <cellStyle name="20% - Accent1 7 5 10 2" xfId="51179" xr:uid="{00000000-0005-0000-0000-000033C70000}"/>
    <cellStyle name="20% - Accent1 7 5 11" xfId="51180" xr:uid="{00000000-0005-0000-0000-000034C70000}"/>
    <cellStyle name="20% - Accent1 7 5 2" xfId="51181" xr:uid="{00000000-0005-0000-0000-000035C70000}"/>
    <cellStyle name="20% - Accent1 7 5 2 2" xfId="51182" xr:uid="{00000000-0005-0000-0000-000036C70000}"/>
    <cellStyle name="20% - Accent1 7 5 2 2 2" xfId="51183" xr:uid="{00000000-0005-0000-0000-000037C70000}"/>
    <cellStyle name="20% - Accent1 7 5 2 2 2 2" xfId="51184" xr:uid="{00000000-0005-0000-0000-000038C70000}"/>
    <cellStyle name="20% - Accent1 7 5 2 2 2 2 2" xfId="51185" xr:uid="{00000000-0005-0000-0000-000039C70000}"/>
    <cellStyle name="20% - Accent1 7 5 2 2 2 3" xfId="51186" xr:uid="{00000000-0005-0000-0000-00003AC70000}"/>
    <cellStyle name="20% - Accent1 7 5 2 2 3" xfId="51187" xr:uid="{00000000-0005-0000-0000-00003BC70000}"/>
    <cellStyle name="20% - Accent1 7 5 2 2 3 2" xfId="51188" xr:uid="{00000000-0005-0000-0000-00003CC70000}"/>
    <cellStyle name="20% - Accent1 7 5 2 2 4" xfId="51189" xr:uid="{00000000-0005-0000-0000-00003DC70000}"/>
    <cellStyle name="20% - Accent1 7 5 2 3" xfId="51190" xr:uid="{00000000-0005-0000-0000-00003EC70000}"/>
    <cellStyle name="20% - Accent1 7 5 2 3 2" xfId="51191" xr:uid="{00000000-0005-0000-0000-00003FC70000}"/>
    <cellStyle name="20% - Accent1 7 5 2 3 2 2" xfId="51192" xr:uid="{00000000-0005-0000-0000-000040C70000}"/>
    <cellStyle name="20% - Accent1 7 5 2 3 2 2 2" xfId="51193" xr:uid="{00000000-0005-0000-0000-000041C70000}"/>
    <cellStyle name="20% - Accent1 7 5 2 3 2 3" xfId="51194" xr:uid="{00000000-0005-0000-0000-000042C70000}"/>
    <cellStyle name="20% - Accent1 7 5 2 3 3" xfId="51195" xr:uid="{00000000-0005-0000-0000-000043C70000}"/>
    <cellStyle name="20% - Accent1 7 5 2 3 3 2" xfId="51196" xr:uid="{00000000-0005-0000-0000-000044C70000}"/>
    <cellStyle name="20% - Accent1 7 5 2 3 4" xfId="51197" xr:uid="{00000000-0005-0000-0000-000045C70000}"/>
    <cellStyle name="20% - Accent1 7 5 2 4" xfId="51198" xr:uid="{00000000-0005-0000-0000-000046C70000}"/>
    <cellStyle name="20% - Accent1 7 5 2 4 2" xfId="51199" xr:uid="{00000000-0005-0000-0000-000047C70000}"/>
    <cellStyle name="20% - Accent1 7 5 2 4 2 2" xfId="51200" xr:uid="{00000000-0005-0000-0000-000048C70000}"/>
    <cellStyle name="20% - Accent1 7 5 2 4 2 2 2" xfId="51201" xr:uid="{00000000-0005-0000-0000-000049C70000}"/>
    <cellStyle name="20% - Accent1 7 5 2 4 2 3" xfId="51202" xr:uid="{00000000-0005-0000-0000-00004AC70000}"/>
    <cellStyle name="20% - Accent1 7 5 2 4 3" xfId="51203" xr:uid="{00000000-0005-0000-0000-00004BC70000}"/>
    <cellStyle name="20% - Accent1 7 5 2 4 3 2" xfId="51204" xr:uid="{00000000-0005-0000-0000-00004CC70000}"/>
    <cellStyle name="20% - Accent1 7 5 2 4 4" xfId="51205" xr:uid="{00000000-0005-0000-0000-00004DC70000}"/>
    <cellStyle name="20% - Accent1 7 5 2 5" xfId="51206" xr:uid="{00000000-0005-0000-0000-00004EC70000}"/>
    <cellStyle name="20% - Accent1 7 5 2 5 2" xfId="51207" xr:uid="{00000000-0005-0000-0000-00004FC70000}"/>
    <cellStyle name="20% - Accent1 7 5 2 5 2 2" xfId="51208" xr:uid="{00000000-0005-0000-0000-000050C70000}"/>
    <cellStyle name="20% - Accent1 7 5 2 5 3" xfId="51209" xr:uid="{00000000-0005-0000-0000-000051C70000}"/>
    <cellStyle name="20% - Accent1 7 5 2 6" xfId="51210" xr:uid="{00000000-0005-0000-0000-000052C70000}"/>
    <cellStyle name="20% - Accent1 7 5 2 6 2" xfId="51211" xr:uid="{00000000-0005-0000-0000-000053C70000}"/>
    <cellStyle name="20% - Accent1 7 5 2 6 2 2" xfId="51212" xr:uid="{00000000-0005-0000-0000-000054C70000}"/>
    <cellStyle name="20% - Accent1 7 5 2 6 3" xfId="51213" xr:uid="{00000000-0005-0000-0000-000055C70000}"/>
    <cellStyle name="20% - Accent1 7 5 2 7" xfId="51214" xr:uid="{00000000-0005-0000-0000-000056C70000}"/>
    <cellStyle name="20% - Accent1 7 5 2 7 2" xfId="51215" xr:uid="{00000000-0005-0000-0000-000057C70000}"/>
    <cellStyle name="20% - Accent1 7 5 2 8" xfId="51216" xr:uid="{00000000-0005-0000-0000-000058C70000}"/>
    <cellStyle name="20% - Accent1 7 5 2 8 2" xfId="51217" xr:uid="{00000000-0005-0000-0000-000059C70000}"/>
    <cellStyle name="20% - Accent1 7 5 2 9" xfId="51218" xr:uid="{00000000-0005-0000-0000-00005AC70000}"/>
    <cellStyle name="20% - Accent1 7 5 3" xfId="51219" xr:uid="{00000000-0005-0000-0000-00005BC70000}"/>
    <cellStyle name="20% - Accent1 7 5 3 2" xfId="51220" xr:uid="{00000000-0005-0000-0000-00005CC70000}"/>
    <cellStyle name="20% - Accent1 7 5 3 2 2" xfId="51221" xr:uid="{00000000-0005-0000-0000-00005DC70000}"/>
    <cellStyle name="20% - Accent1 7 5 3 2 2 2" xfId="51222" xr:uid="{00000000-0005-0000-0000-00005EC70000}"/>
    <cellStyle name="20% - Accent1 7 5 3 2 2 2 2" xfId="51223" xr:uid="{00000000-0005-0000-0000-00005FC70000}"/>
    <cellStyle name="20% - Accent1 7 5 3 2 2 3" xfId="51224" xr:uid="{00000000-0005-0000-0000-000060C70000}"/>
    <cellStyle name="20% - Accent1 7 5 3 2 3" xfId="51225" xr:uid="{00000000-0005-0000-0000-000061C70000}"/>
    <cellStyle name="20% - Accent1 7 5 3 2 3 2" xfId="51226" xr:uid="{00000000-0005-0000-0000-000062C70000}"/>
    <cellStyle name="20% - Accent1 7 5 3 2 4" xfId="51227" xr:uid="{00000000-0005-0000-0000-000063C70000}"/>
    <cellStyle name="20% - Accent1 7 5 3 3" xfId="51228" xr:uid="{00000000-0005-0000-0000-000064C70000}"/>
    <cellStyle name="20% - Accent1 7 5 3 3 2" xfId="51229" xr:uid="{00000000-0005-0000-0000-000065C70000}"/>
    <cellStyle name="20% - Accent1 7 5 3 3 2 2" xfId="51230" xr:uid="{00000000-0005-0000-0000-000066C70000}"/>
    <cellStyle name="20% - Accent1 7 5 3 3 2 2 2" xfId="51231" xr:uid="{00000000-0005-0000-0000-000067C70000}"/>
    <cellStyle name="20% - Accent1 7 5 3 3 2 3" xfId="51232" xr:uid="{00000000-0005-0000-0000-000068C70000}"/>
    <cellStyle name="20% - Accent1 7 5 3 3 3" xfId="51233" xr:uid="{00000000-0005-0000-0000-000069C70000}"/>
    <cellStyle name="20% - Accent1 7 5 3 3 3 2" xfId="51234" xr:uid="{00000000-0005-0000-0000-00006AC70000}"/>
    <cellStyle name="20% - Accent1 7 5 3 3 4" xfId="51235" xr:uid="{00000000-0005-0000-0000-00006BC70000}"/>
    <cellStyle name="20% - Accent1 7 5 3 4" xfId="51236" xr:uid="{00000000-0005-0000-0000-00006CC70000}"/>
    <cellStyle name="20% - Accent1 7 5 3 4 2" xfId="51237" xr:uid="{00000000-0005-0000-0000-00006DC70000}"/>
    <cellStyle name="20% - Accent1 7 5 3 4 2 2" xfId="51238" xr:uid="{00000000-0005-0000-0000-00006EC70000}"/>
    <cellStyle name="20% - Accent1 7 5 3 4 2 2 2" xfId="51239" xr:uid="{00000000-0005-0000-0000-00006FC70000}"/>
    <cellStyle name="20% - Accent1 7 5 3 4 2 3" xfId="51240" xr:uid="{00000000-0005-0000-0000-000070C70000}"/>
    <cellStyle name="20% - Accent1 7 5 3 4 3" xfId="51241" xr:uid="{00000000-0005-0000-0000-000071C70000}"/>
    <cellStyle name="20% - Accent1 7 5 3 4 3 2" xfId="51242" xr:uid="{00000000-0005-0000-0000-000072C70000}"/>
    <cellStyle name="20% - Accent1 7 5 3 4 4" xfId="51243" xr:uid="{00000000-0005-0000-0000-000073C70000}"/>
    <cellStyle name="20% - Accent1 7 5 3 5" xfId="51244" xr:uid="{00000000-0005-0000-0000-000074C70000}"/>
    <cellStyle name="20% - Accent1 7 5 3 5 2" xfId="51245" xr:uid="{00000000-0005-0000-0000-000075C70000}"/>
    <cellStyle name="20% - Accent1 7 5 3 5 2 2" xfId="51246" xr:uid="{00000000-0005-0000-0000-000076C70000}"/>
    <cellStyle name="20% - Accent1 7 5 3 5 3" xfId="51247" xr:uid="{00000000-0005-0000-0000-000077C70000}"/>
    <cellStyle name="20% - Accent1 7 5 3 6" xfId="51248" xr:uid="{00000000-0005-0000-0000-000078C70000}"/>
    <cellStyle name="20% - Accent1 7 5 3 6 2" xfId="51249" xr:uid="{00000000-0005-0000-0000-000079C70000}"/>
    <cellStyle name="20% - Accent1 7 5 3 6 2 2" xfId="51250" xr:uid="{00000000-0005-0000-0000-00007AC70000}"/>
    <cellStyle name="20% - Accent1 7 5 3 6 3" xfId="51251" xr:uid="{00000000-0005-0000-0000-00007BC70000}"/>
    <cellStyle name="20% - Accent1 7 5 3 7" xfId="51252" xr:uid="{00000000-0005-0000-0000-00007CC70000}"/>
    <cellStyle name="20% - Accent1 7 5 3 7 2" xfId="51253" xr:uid="{00000000-0005-0000-0000-00007DC70000}"/>
    <cellStyle name="20% - Accent1 7 5 3 8" xfId="51254" xr:uid="{00000000-0005-0000-0000-00007EC70000}"/>
    <cellStyle name="20% - Accent1 7 5 3 8 2" xfId="51255" xr:uid="{00000000-0005-0000-0000-00007FC70000}"/>
    <cellStyle name="20% - Accent1 7 5 3 9" xfId="51256" xr:uid="{00000000-0005-0000-0000-000080C70000}"/>
    <cellStyle name="20% - Accent1 7 5 4" xfId="51257" xr:uid="{00000000-0005-0000-0000-000081C70000}"/>
    <cellStyle name="20% - Accent1 7 5 4 2" xfId="51258" xr:uid="{00000000-0005-0000-0000-000082C70000}"/>
    <cellStyle name="20% - Accent1 7 5 4 2 2" xfId="51259" xr:uid="{00000000-0005-0000-0000-000083C70000}"/>
    <cellStyle name="20% - Accent1 7 5 4 2 2 2" xfId="51260" xr:uid="{00000000-0005-0000-0000-000084C70000}"/>
    <cellStyle name="20% - Accent1 7 5 4 2 3" xfId="51261" xr:uid="{00000000-0005-0000-0000-000085C70000}"/>
    <cellStyle name="20% - Accent1 7 5 4 3" xfId="51262" xr:uid="{00000000-0005-0000-0000-000086C70000}"/>
    <cellStyle name="20% - Accent1 7 5 4 3 2" xfId="51263" xr:uid="{00000000-0005-0000-0000-000087C70000}"/>
    <cellStyle name="20% - Accent1 7 5 4 4" xfId="51264" xr:uid="{00000000-0005-0000-0000-000088C70000}"/>
    <cellStyle name="20% - Accent1 7 5 5" xfId="51265" xr:uid="{00000000-0005-0000-0000-000089C70000}"/>
    <cellStyle name="20% - Accent1 7 5 5 2" xfId="51266" xr:uid="{00000000-0005-0000-0000-00008AC70000}"/>
    <cellStyle name="20% - Accent1 7 5 5 2 2" xfId="51267" xr:uid="{00000000-0005-0000-0000-00008BC70000}"/>
    <cellStyle name="20% - Accent1 7 5 5 2 2 2" xfId="51268" xr:uid="{00000000-0005-0000-0000-00008CC70000}"/>
    <cellStyle name="20% - Accent1 7 5 5 2 3" xfId="51269" xr:uid="{00000000-0005-0000-0000-00008DC70000}"/>
    <cellStyle name="20% - Accent1 7 5 5 3" xfId="51270" xr:uid="{00000000-0005-0000-0000-00008EC70000}"/>
    <cellStyle name="20% - Accent1 7 5 5 3 2" xfId="51271" xr:uid="{00000000-0005-0000-0000-00008FC70000}"/>
    <cellStyle name="20% - Accent1 7 5 5 4" xfId="51272" xr:uid="{00000000-0005-0000-0000-000090C70000}"/>
    <cellStyle name="20% - Accent1 7 5 6" xfId="51273" xr:uid="{00000000-0005-0000-0000-000091C70000}"/>
    <cellStyle name="20% - Accent1 7 5 6 2" xfId="51274" xr:uid="{00000000-0005-0000-0000-000092C70000}"/>
    <cellStyle name="20% - Accent1 7 5 6 2 2" xfId="51275" xr:uid="{00000000-0005-0000-0000-000093C70000}"/>
    <cellStyle name="20% - Accent1 7 5 6 2 2 2" xfId="51276" xr:uid="{00000000-0005-0000-0000-000094C70000}"/>
    <cellStyle name="20% - Accent1 7 5 6 2 3" xfId="51277" xr:uid="{00000000-0005-0000-0000-000095C70000}"/>
    <cellStyle name="20% - Accent1 7 5 6 3" xfId="51278" xr:uid="{00000000-0005-0000-0000-000096C70000}"/>
    <cellStyle name="20% - Accent1 7 5 6 3 2" xfId="51279" xr:uid="{00000000-0005-0000-0000-000097C70000}"/>
    <cellStyle name="20% - Accent1 7 5 6 4" xfId="51280" xr:uid="{00000000-0005-0000-0000-000098C70000}"/>
    <cellStyle name="20% - Accent1 7 5 7" xfId="51281" xr:uid="{00000000-0005-0000-0000-000099C70000}"/>
    <cellStyle name="20% - Accent1 7 5 7 2" xfId="51282" xr:uid="{00000000-0005-0000-0000-00009AC70000}"/>
    <cellStyle name="20% - Accent1 7 5 7 2 2" xfId="51283" xr:uid="{00000000-0005-0000-0000-00009BC70000}"/>
    <cellStyle name="20% - Accent1 7 5 7 3" xfId="51284" xr:uid="{00000000-0005-0000-0000-00009CC70000}"/>
    <cellStyle name="20% - Accent1 7 5 8" xfId="51285" xr:uid="{00000000-0005-0000-0000-00009DC70000}"/>
    <cellStyle name="20% - Accent1 7 5 8 2" xfId="51286" xr:uid="{00000000-0005-0000-0000-00009EC70000}"/>
    <cellStyle name="20% - Accent1 7 5 8 2 2" xfId="51287" xr:uid="{00000000-0005-0000-0000-00009FC70000}"/>
    <cellStyle name="20% - Accent1 7 5 8 3" xfId="51288" xr:uid="{00000000-0005-0000-0000-0000A0C70000}"/>
    <cellStyle name="20% - Accent1 7 5 9" xfId="51289" xr:uid="{00000000-0005-0000-0000-0000A1C70000}"/>
    <cellStyle name="20% - Accent1 7 5 9 2" xfId="51290" xr:uid="{00000000-0005-0000-0000-0000A2C70000}"/>
    <cellStyle name="20% - Accent1 7 6" xfId="51291" xr:uid="{00000000-0005-0000-0000-0000A3C70000}"/>
    <cellStyle name="20% - Accent1 7 6 10" xfId="51292" xr:uid="{00000000-0005-0000-0000-0000A4C70000}"/>
    <cellStyle name="20% - Accent1 7 6 10 2" xfId="51293" xr:uid="{00000000-0005-0000-0000-0000A5C70000}"/>
    <cellStyle name="20% - Accent1 7 6 11" xfId="51294" xr:uid="{00000000-0005-0000-0000-0000A6C70000}"/>
    <cellStyle name="20% - Accent1 7 6 2" xfId="51295" xr:uid="{00000000-0005-0000-0000-0000A7C70000}"/>
    <cellStyle name="20% - Accent1 7 6 2 2" xfId="51296" xr:uid="{00000000-0005-0000-0000-0000A8C70000}"/>
    <cellStyle name="20% - Accent1 7 6 2 2 2" xfId="51297" xr:uid="{00000000-0005-0000-0000-0000A9C70000}"/>
    <cellStyle name="20% - Accent1 7 6 2 2 2 2" xfId="51298" xr:uid="{00000000-0005-0000-0000-0000AAC70000}"/>
    <cellStyle name="20% - Accent1 7 6 2 2 2 2 2" xfId="51299" xr:uid="{00000000-0005-0000-0000-0000ABC70000}"/>
    <cellStyle name="20% - Accent1 7 6 2 2 2 3" xfId="51300" xr:uid="{00000000-0005-0000-0000-0000ACC70000}"/>
    <cellStyle name="20% - Accent1 7 6 2 2 3" xfId="51301" xr:uid="{00000000-0005-0000-0000-0000ADC70000}"/>
    <cellStyle name="20% - Accent1 7 6 2 2 3 2" xfId="51302" xr:uid="{00000000-0005-0000-0000-0000AEC70000}"/>
    <cellStyle name="20% - Accent1 7 6 2 2 4" xfId="51303" xr:uid="{00000000-0005-0000-0000-0000AFC70000}"/>
    <cellStyle name="20% - Accent1 7 6 2 3" xfId="51304" xr:uid="{00000000-0005-0000-0000-0000B0C70000}"/>
    <cellStyle name="20% - Accent1 7 6 2 3 2" xfId="51305" xr:uid="{00000000-0005-0000-0000-0000B1C70000}"/>
    <cellStyle name="20% - Accent1 7 6 2 3 2 2" xfId="51306" xr:uid="{00000000-0005-0000-0000-0000B2C70000}"/>
    <cellStyle name="20% - Accent1 7 6 2 3 2 2 2" xfId="51307" xr:uid="{00000000-0005-0000-0000-0000B3C70000}"/>
    <cellStyle name="20% - Accent1 7 6 2 3 2 3" xfId="51308" xr:uid="{00000000-0005-0000-0000-0000B4C70000}"/>
    <cellStyle name="20% - Accent1 7 6 2 3 3" xfId="51309" xr:uid="{00000000-0005-0000-0000-0000B5C70000}"/>
    <cellStyle name="20% - Accent1 7 6 2 3 3 2" xfId="51310" xr:uid="{00000000-0005-0000-0000-0000B6C70000}"/>
    <cellStyle name="20% - Accent1 7 6 2 3 4" xfId="51311" xr:uid="{00000000-0005-0000-0000-0000B7C70000}"/>
    <cellStyle name="20% - Accent1 7 6 2 4" xfId="51312" xr:uid="{00000000-0005-0000-0000-0000B8C70000}"/>
    <cellStyle name="20% - Accent1 7 6 2 4 2" xfId="51313" xr:uid="{00000000-0005-0000-0000-0000B9C70000}"/>
    <cellStyle name="20% - Accent1 7 6 2 4 2 2" xfId="51314" xr:uid="{00000000-0005-0000-0000-0000BAC70000}"/>
    <cellStyle name="20% - Accent1 7 6 2 4 2 2 2" xfId="51315" xr:uid="{00000000-0005-0000-0000-0000BBC70000}"/>
    <cellStyle name="20% - Accent1 7 6 2 4 2 3" xfId="51316" xr:uid="{00000000-0005-0000-0000-0000BCC70000}"/>
    <cellStyle name="20% - Accent1 7 6 2 4 3" xfId="51317" xr:uid="{00000000-0005-0000-0000-0000BDC70000}"/>
    <cellStyle name="20% - Accent1 7 6 2 4 3 2" xfId="51318" xr:uid="{00000000-0005-0000-0000-0000BEC70000}"/>
    <cellStyle name="20% - Accent1 7 6 2 4 4" xfId="51319" xr:uid="{00000000-0005-0000-0000-0000BFC70000}"/>
    <cellStyle name="20% - Accent1 7 6 2 5" xfId="51320" xr:uid="{00000000-0005-0000-0000-0000C0C70000}"/>
    <cellStyle name="20% - Accent1 7 6 2 5 2" xfId="51321" xr:uid="{00000000-0005-0000-0000-0000C1C70000}"/>
    <cellStyle name="20% - Accent1 7 6 2 5 2 2" xfId="51322" xr:uid="{00000000-0005-0000-0000-0000C2C70000}"/>
    <cellStyle name="20% - Accent1 7 6 2 5 3" xfId="51323" xr:uid="{00000000-0005-0000-0000-0000C3C70000}"/>
    <cellStyle name="20% - Accent1 7 6 2 6" xfId="51324" xr:uid="{00000000-0005-0000-0000-0000C4C70000}"/>
    <cellStyle name="20% - Accent1 7 6 2 6 2" xfId="51325" xr:uid="{00000000-0005-0000-0000-0000C5C70000}"/>
    <cellStyle name="20% - Accent1 7 6 2 6 2 2" xfId="51326" xr:uid="{00000000-0005-0000-0000-0000C6C70000}"/>
    <cellStyle name="20% - Accent1 7 6 2 6 3" xfId="51327" xr:uid="{00000000-0005-0000-0000-0000C7C70000}"/>
    <cellStyle name="20% - Accent1 7 6 2 7" xfId="51328" xr:uid="{00000000-0005-0000-0000-0000C8C70000}"/>
    <cellStyle name="20% - Accent1 7 6 2 7 2" xfId="51329" xr:uid="{00000000-0005-0000-0000-0000C9C70000}"/>
    <cellStyle name="20% - Accent1 7 6 2 8" xfId="51330" xr:uid="{00000000-0005-0000-0000-0000CAC70000}"/>
    <cellStyle name="20% - Accent1 7 6 2 8 2" xfId="51331" xr:uid="{00000000-0005-0000-0000-0000CBC70000}"/>
    <cellStyle name="20% - Accent1 7 6 2 9" xfId="51332" xr:uid="{00000000-0005-0000-0000-0000CCC70000}"/>
    <cellStyle name="20% - Accent1 7 6 3" xfId="51333" xr:uid="{00000000-0005-0000-0000-0000CDC70000}"/>
    <cellStyle name="20% - Accent1 7 6 3 2" xfId="51334" xr:uid="{00000000-0005-0000-0000-0000CEC70000}"/>
    <cellStyle name="20% - Accent1 7 6 3 2 2" xfId="51335" xr:uid="{00000000-0005-0000-0000-0000CFC70000}"/>
    <cellStyle name="20% - Accent1 7 6 3 2 2 2" xfId="51336" xr:uid="{00000000-0005-0000-0000-0000D0C70000}"/>
    <cellStyle name="20% - Accent1 7 6 3 2 2 2 2" xfId="51337" xr:uid="{00000000-0005-0000-0000-0000D1C70000}"/>
    <cellStyle name="20% - Accent1 7 6 3 2 2 3" xfId="51338" xr:uid="{00000000-0005-0000-0000-0000D2C70000}"/>
    <cellStyle name="20% - Accent1 7 6 3 2 3" xfId="51339" xr:uid="{00000000-0005-0000-0000-0000D3C70000}"/>
    <cellStyle name="20% - Accent1 7 6 3 2 3 2" xfId="51340" xr:uid="{00000000-0005-0000-0000-0000D4C70000}"/>
    <cellStyle name="20% - Accent1 7 6 3 2 4" xfId="51341" xr:uid="{00000000-0005-0000-0000-0000D5C70000}"/>
    <cellStyle name="20% - Accent1 7 6 3 3" xfId="51342" xr:uid="{00000000-0005-0000-0000-0000D6C70000}"/>
    <cellStyle name="20% - Accent1 7 6 3 3 2" xfId="51343" xr:uid="{00000000-0005-0000-0000-0000D7C70000}"/>
    <cellStyle name="20% - Accent1 7 6 3 3 2 2" xfId="51344" xr:uid="{00000000-0005-0000-0000-0000D8C70000}"/>
    <cellStyle name="20% - Accent1 7 6 3 3 2 2 2" xfId="51345" xr:uid="{00000000-0005-0000-0000-0000D9C70000}"/>
    <cellStyle name="20% - Accent1 7 6 3 3 2 3" xfId="51346" xr:uid="{00000000-0005-0000-0000-0000DAC70000}"/>
    <cellStyle name="20% - Accent1 7 6 3 3 3" xfId="51347" xr:uid="{00000000-0005-0000-0000-0000DBC70000}"/>
    <cellStyle name="20% - Accent1 7 6 3 3 3 2" xfId="51348" xr:uid="{00000000-0005-0000-0000-0000DCC70000}"/>
    <cellStyle name="20% - Accent1 7 6 3 3 4" xfId="51349" xr:uid="{00000000-0005-0000-0000-0000DDC70000}"/>
    <cellStyle name="20% - Accent1 7 6 3 4" xfId="51350" xr:uid="{00000000-0005-0000-0000-0000DEC70000}"/>
    <cellStyle name="20% - Accent1 7 6 3 4 2" xfId="51351" xr:uid="{00000000-0005-0000-0000-0000DFC70000}"/>
    <cellStyle name="20% - Accent1 7 6 3 4 2 2" xfId="51352" xr:uid="{00000000-0005-0000-0000-0000E0C70000}"/>
    <cellStyle name="20% - Accent1 7 6 3 4 2 2 2" xfId="51353" xr:uid="{00000000-0005-0000-0000-0000E1C70000}"/>
    <cellStyle name="20% - Accent1 7 6 3 4 2 3" xfId="51354" xr:uid="{00000000-0005-0000-0000-0000E2C70000}"/>
    <cellStyle name="20% - Accent1 7 6 3 4 3" xfId="51355" xr:uid="{00000000-0005-0000-0000-0000E3C70000}"/>
    <cellStyle name="20% - Accent1 7 6 3 4 3 2" xfId="51356" xr:uid="{00000000-0005-0000-0000-0000E4C70000}"/>
    <cellStyle name="20% - Accent1 7 6 3 4 4" xfId="51357" xr:uid="{00000000-0005-0000-0000-0000E5C70000}"/>
    <cellStyle name="20% - Accent1 7 6 3 5" xfId="51358" xr:uid="{00000000-0005-0000-0000-0000E6C70000}"/>
    <cellStyle name="20% - Accent1 7 6 3 5 2" xfId="51359" xr:uid="{00000000-0005-0000-0000-0000E7C70000}"/>
    <cellStyle name="20% - Accent1 7 6 3 5 2 2" xfId="51360" xr:uid="{00000000-0005-0000-0000-0000E8C70000}"/>
    <cellStyle name="20% - Accent1 7 6 3 5 3" xfId="51361" xr:uid="{00000000-0005-0000-0000-0000E9C70000}"/>
    <cellStyle name="20% - Accent1 7 6 3 6" xfId="51362" xr:uid="{00000000-0005-0000-0000-0000EAC70000}"/>
    <cellStyle name="20% - Accent1 7 6 3 6 2" xfId="51363" xr:uid="{00000000-0005-0000-0000-0000EBC70000}"/>
    <cellStyle name="20% - Accent1 7 6 3 6 2 2" xfId="51364" xr:uid="{00000000-0005-0000-0000-0000ECC70000}"/>
    <cellStyle name="20% - Accent1 7 6 3 6 3" xfId="51365" xr:uid="{00000000-0005-0000-0000-0000EDC70000}"/>
    <cellStyle name="20% - Accent1 7 6 3 7" xfId="51366" xr:uid="{00000000-0005-0000-0000-0000EEC70000}"/>
    <cellStyle name="20% - Accent1 7 6 3 7 2" xfId="51367" xr:uid="{00000000-0005-0000-0000-0000EFC70000}"/>
    <cellStyle name="20% - Accent1 7 6 3 8" xfId="51368" xr:uid="{00000000-0005-0000-0000-0000F0C70000}"/>
    <cellStyle name="20% - Accent1 7 6 3 8 2" xfId="51369" xr:uid="{00000000-0005-0000-0000-0000F1C70000}"/>
    <cellStyle name="20% - Accent1 7 6 3 9" xfId="51370" xr:uid="{00000000-0005-0000-0000-0000F2C70000}"/>
    <cellStyle name="20% - Accent1 7 6 4" xfId="51371" xr:uid="{00000000-0005-0000-0000-0000F3C70000}"/>
    <cellStyle name="20% - Accent1 7 6 4 2" xfId="51372" xr:uid="{00000000-0005-0000-0000-0000F4C70000}"/>
    <cellStyle name="20% - Accent1 7 6 4 2 2" xfId="51373" xr:uid="{00000000-0005-0000-0000-0000F5C70000}"/>
    <cellStyle name="20% - Accent1 7 6 4 2 2 2" xfId="51374" xr:uid="{00000000-0005-0000-0000-0000F6C70000}"/>
    <cellStyle name="20% - Accent1 7 6 4 2 3" xfId="51375" xr:uid="{00000000-0005-0000-0000-0000F7C70000}"/>
    <cellStyle name="20% - Accent1 7 6 4 3" xfId="51376" xr:uid="{00000000-0005-0000-0000-0000F8C70000}"/>
    <cellStyle name="20% - Accent1 7 6 4 3 2" xfId="51377" xr:uid="{00000000-0005-0000-0000-0000F9C70000}"/>
    <cellStyle name="20% - Accent1 7 6 4 4" xfId="51378" xr:uid="{00000000-0005-0000-0000-0000FAC70000}"/>
    <cellStyle name="20% - Accent1 7 6 5" xfId="51379" xr:uid="{00000000-0005-0000-0000-0000FBC70000}"/>
    <cellStyle name="20% - Accent1 7 6 5 2" xfId="51380" xr:uid="{00000000-0005-0000-0000-0000FCC70000}"/>
    <cellStyle name="20% - Accent1 7 6 5 2 2" xfId="51381" xr:uid="{00000000-0005-0000-0000-0000FDC70000}"/>
    <cellStyle name="20% - Accent1 7 6 5 2 2 2" xfId="51382" xr:uid="{00000000-0005-0000-0000-0000FEC70000}"/>
    <cellStyle name="20% - Accent1 7 6 5 2 3" xfId="51383" xr:uid="{00000000-0005-0000-0000-0000FFC70000}"/>
    <cellStyle name="20% - Accent1 7 6 5 3" xfId="51384" xr:uid="{00000000-0005-0000-0000-000000C80000}"/>
    <cellStyle name="20% - Accent1 7 6 5 3 2" xfId="51385" xr:uid="{00000000-0005-0000-0000-000001C80000}"/>
    <cellStyle name="20% - Accent1 7 6 5 4" xfId="51386" xr:uid="{00000000-0005-0000-0000-000002C80000}"/>
    <cellStyle name="20% - Accent1 7 6 6" xfId="51387" xr:uid="{00000000-0005-0000-0000-000003C80000}"/>
    <cellStyle name="20% - Accent1 7 6 6 2" xfId="51388" xr:uid="{00000000-0005-0000-0000-000004C80000}"/>
    <cellStyle name="20% - Accent1 7 6 6 2 2" xfId="51389" xr:uid="{00000000-0005-0000-0000-000005C80000}"/>
    <cellStyle name="20% - Accent1 7 6 6 2 2 2" xfId="51390" xr:uid="{00000000-0005-0000-0000-000006C80000}"/>
    <cellStyle name="20% - Accent1 7 6 6 2 3" xfId="51391" xr:uid="{00000000-0005-0000-0000-000007C80000}"/>
    <cellStyle name="20% - Accent1 7 6 6 3" xfId="51392" xr:uid="{00000000-0005-0000-0000-000008C80000}"/>
    <cellStyle name="20% - Accent1 7 6 6 3 2" xfId="51393" xr:uid="{00000000-0005-0000-0000-000009C80000}"/>
    <cellStyle name="20% - Accent1 7 6 6 4" xfId="51394" xr:uid="{00000000-0005-0000-0000-00000AC80000}"/>
    <cellStyle name="20% - Accent1 7 6 7" xfId="51395" xr:uid="{00000000-0005-0000-0000-00000BC80000}"/>
    <cellStyle name="20% - Accent1 7 6 7 2" xfId="51396" xr:uid="{00000000-0005-0000-0000-00000CC80000}"/>
    <cellStyle name="20% - Accent1 7 6 7 2 2" xfId="51397" xr:uid="{00000000-0005-0000-0000-00000DC80000}"/>
    <cellStyle name="20% - Accent1 7 6 7 3" xfId="51398" xr:uid="{00000000-0005-0000-0000-00000EC80000}"/>
    <cellStyle name="20% - Accent1 7 6 8" xfId="51399" xr:uid="{00000000-0005-0000-0000-00000FC80000}"/>
    <cellStyle name="20% - Accent1 7 6 8 2" xfId="51400" xr:uid="{00000000-0005-0000-0000-000010C80000}"/>
    <cellStyle name="20% - Accent1 7 6 8 2 2" xfId="51401" xr:uid="{00000000-0005-0000-0000-000011C80000}"/>
    <cellStyle name="20% - Accent1 7 6 8 3" xfId="51402" xr:uid="{00000000-0005-0000-0000-000012C80000}"/>
    <cellStyle name="20% - Accent1 7 6 9" xfId="51403" xr:uid="{00000000-0005-0000-0000-000013C80000}"/>
    <cellStyle name="20% - Accent1 7 6 9 2" xfId="51404" xr:uid="{00000000-0005-0000-0000-000014C80000}"/>
    <cellStyle name="20% - Accent1 7 7" xfId="51405" xr:uid="{00000000-0005-0000-0000-000015C80000}"/>
    <cellStyle name="20% - Accent1 7 7 2" xfId="51406" xr:uid="{00000000-0005-0000-0000-000016C80000}"/>
    <cellStyle name="20% - Accent1 7 7 2 2" xfId="51407" xr:uid="{00000000-0005-0000-0000-000017C80000}"/>
    <cellStyle name="20% - Accent1 7 7 2 2 2" xfId="51408" xr:uid="{00000000-0005-0000-0000-000018C80000}"/>
    <cellStyle name="20% - Accent1 7 7 2 2 2 2" xfId="51409" xr:uid="{00000000-0005-0000-0000-000019C80000}"/>
    <cellStyle name="20% - Accent1 7 7 2 2 3" xfId="51410" xr:uid="{00000000-0005-0000-0000-00001AC80000}"/>
    <cellStyle name="20% - Accent1 7 7 2 3" xfId="51411" xr:uid="{00000000-0005-0000-0000-00001BC80000}"/>
    <cellStyle name="20% - Accent1 7 7 2 3 2" xfId="51412" xr:uid="{00000000-0005-0000-0000-00001CC80000}"/>
    <cellStyle name="20% - Accent1 7 7 2 4" xfId="51413" xr:uid="{00000000-0005-0000-0000-00001DC80000}"/>
    <cellStyle name="20% - Accent1 7 7 3" xfId="51414" xr:uid="{00000000-0005-0000-0000-00001EC80000}"/>
    <cellStyle name="20% - Accent1 7 7 3 2" xfId="51415" xr:uid="{00000000-0005-0000-0000-00001FC80000}"/>
    <cellStyle name="20% - Accent1 7 7 3 2 2" xfId="51416" xr:uid="{00000000-0005-0000-0000-000020C80000}"/>
    <cellStyle name="20% - Accent1 7 7 3 2 2 2" xfId="51417" xr:uid="{00000000-0005-0000-0000-000021C80000}"/>
    <cellStyle name="20% - Accent1 7 7 3 2 3" xfId="51418" xr:uid="{00000000-0005-0000-0000-000022C80000}"/>
    <cellStyle name="20% - Accent1 7 7 3 3" xfId="51419" xr:uid="{00000000-0005-0000-0000-000023C80000}"/>
    <cellStyle name="20% - Accent1 7 7 3 3 2" xfId="51420" xr:uid="{00000000-0005-0000-0000-000024C80000}"/>
    <cellStyle name="20% - Accent1 7 7 3 4" xfId="51421" xr:uid="{00000000-0005-0000-0000-000025C80000}"/>
    <cellStyle name="20% - Accent1 7 7 4" xfId="51422" xr:uid="{00000000-0005-0000-0000-000026C80000}"/>
    <cellStyle name="20% - Accent1 7 7 4 2" xfId="51423" xr:uid="{00000000-0005-0000-0000-000027C80000}"/>
    <cellStyle name="20% - Accent1 7 7 4 2 2" xfId="51424" xr:uid="{00000000-0005-0000-0000-000028C80000}"/>
    <cellStyle name="20% - Accent1 7 7 4 2 2 2" xfId="51425" xr:uid="{00000000-0005-0000-0000-000029C80000}"/>
    <cellStyle name="20% - Accent1 7 7 4 2 3" xfId="51426" xr:uid="{00000000-0005-0000-0000-00002AC80000}"/>
    <cellStyle name="20% - Accent1 7 7 4 3" xfId="51427" xr:uid="{00000000-0005-0000-0000-00002BC80000}"/>
    <cellStyle name="20% - Accent1 7 7 4 3 2" xfId="51428" xr:uid="{00000000-0005-0000-0000-00002CC80000}"/>
    <cellStyle name="20% - Accent1 7 7 4 4" xfId="51429" xr:uid="{00000000-0005-0000-0000-00002DC80000}"/>
    <cellStyle name="20% - Accent1 7 7 5" xfId="51430" xr:uid="{00000000-0005-0000-0000-00002EC80000}"/>
    <cellStyle name="20% - Accent1 7 7 5 2" xfId="51431" xr:uid="{00000000-0005-0000-0000-00002FC80000}"/>
    <cellStyle name="20% - Accent1 7 7 5 2 2" xfId="51432" xr:uid="{00000000-0005-0000-0000-000030C80000}"/>
    <cellStyle name="20% - Accent1 7 7 5 3" xfId="51433" xr:uid="{00000000-0005-0000-0000-000031C80000}"/>
    <cellStyle name="20% - Accent1 7 7 6" xfId="51434" xr:uid="{00000000-0005-0000-0000-000032C80000}"/>
    <cellStyle name="20% - Accent1 7 7 6 2" xfId="51435" xr:uid="{00000000-0005-0000-0000-000033C80000}"/>
    <cellStyle name="20% - Accent1 7 7 6 2 2" xfId="51436" xr:uid="{00000000-0005-0000-0000-000034C80000}"/>
    <cellStyle name="20% - Accent1 7 7 6 3" xfId="51437" xr:uid="{00000000-0005-0000-0000-000035C80000}"/>
    <cellStyle name="20% - Accent1 7 7 7" xfId="51438" xr:uid="{00000000-0005-0000-0000-000036C80000}"/>
    <cellStyle name="20% - Accent1 7 7 7 2" xfId="51439" xr:uid="{00000000-0005-0000-0000-000037C80000}"/>
    <cellStyle name="20% - Accent1 7 7 8" xfId="51440" xr:uid="{00000000-0005-0000-0000-000038C80000}"/>
    <cellStyle name="20% - Accent1 7 7 8 2" xfId="51441" xr:uid="{00000000-0005-0000-0000-000039C80000}"/>
    <cellStyle name="20% - Accent1 7 7 9" xfId="51442" xr:uid="{00000000-0005-0000-0000-00003AC80000}"/>
    <cellStyle name="20% - Accent1 7 8" xfId="51443" xr:uid="{00000000-0005-0000-0000-00003BC80000}"/>
    <cellStyle name="20% - Accent1 7 8 2" xfId="51444" xr:uid="{00000000-0005-0000-0000-00003CC80000}"/>
    <cellStyle name="20% - Accent1 7 8 2 2" xfId="51445" xr:uid="{00000000-0005-0000-0000-00003DC80000}"/>
    <cellStyle name="20% - Accent1 7 8 2 2 2" xfId="51446" xr:uid="{00000000-0005-0000-0000-00003EC80000}"/>
    <cellStyle name="20% - Accent1 7 8 2 2 2 2" xfId="51447" xr:uid="{00000000-0005-0000-0000-00003FC80000}"/>
    <cellStyle name="20% - Accent1 7 8 2 2 3" xfId="51448" xr:uid="{00000000-0005-0000-0000-000040C80000}"/>
    <cellStyle name="20% - Accent1 7 8 2 3" xfId="51449" xr:uid="{00000000-0005-0000-0000-000041C80000}"/>
    <cellStyle name="20% - Accent1 7 8 2 3 2" xfId="51450" xr:uid="{00000000-0005-0000-0000-000042C80000}"/>
    <cellStyle name="20% - Accent1 7 8 2 4" xfId="51451" xr:uid="{00000000-0005-0000-0000-000043C80000}"/>
    <cellStyle name="20% - Accent1 7 8 3" xfId="51452" xr:uid="{00000000-0005-0000-0000-000044C80000}"/>
    <cellStyle name="20% - Accent1 7 8 3 2" xfId="51453" xr:uid="{00000000-0005-0000-0000-000045C80000}"/>
    <cellStyle name="20% - Accent1 7 8 3 2 2" xfId="51454" xr:uid="{00000000-0005-0000-0000-000046C80000}"/>
    <cellStyle name="20% - Accent1 7 8 3 2 2 2" xfId="51455" xr:uid="{00000000-0005-0000-0000-000047C80000}"/>
    <cellStyle name="20% - Accent1 7 8 3 2 3" xfId="51456" xr:uid="{00000000-0005-0000-0000-000048C80000}"/>
    <cellStyle name="20% - Accent1 7 8 3 3" xfId="51457" xr:uid="{00000000-0005-0000-0000-000049C80000}"/>
    <cellStyle name="20% - Accent1 7 8 3 3 2" xfId="51458" xr:uid="{00000000-0005-0000-0000-00004AC80000}"/>
    <cellStyle name="20% - Accent1 7 8 3 4" xfId="51459" xr:uid="{00000000-0005-0000-0000-00004BC80000}"/>
    <cellStyle name="20% - Accent1 7 8 4" xfId="51460" xr:uid="{00000000-0005-0000-0000-00004CC80000}"/>
    <cellStyle name="20% - Accent1 7 8 4 2" xfId="51461" xr:uid="{00000000-0005-0000-0000-00004DC80000}"/>
    <cellStyle name="20% - Accent1 7 8 4 2 2" xfId="51462" xr:uid="{00000000-0005-0000-0000-00004EC80000}"/>
    <cellStyle name="20% - Accent1 7 8 4 2 2 2" xfId="51463" xr:uid="{00000000-0005-0000-0000-00004FC80000}"/>
    <cellStyle name="20% - Accent1 7 8 4 2 3" xfId="51464" xr:uid="{00000000-0005-0000-0000-000050C80000}"/>
    <cellStyle name="20% - Accent1 7 8 4 3" xfId="51465" xr:uid="{00000000-0005-0000-0000-000051C80000}"/>
    <cellStyle name="20% - Accent1 7 8 4 3 2" xfId="51466" xr:uid="{00000000-0005-0000-0000-000052C80000}"/>
    <cellStyle name="20% - Accent1 7 8 4 4" xfId="51467" xr:uid="{00000000-0005-0000-0000-000053C80000}"/>
    <cellStyle name="20% - Accent1 7 8 5" xfId="51468" xr:uid="{00000000-0005-0000-0000-000054C80000}"/>
    <cellStyle name="20% - Accent1 7 8 5 2" xfId="51469" xr:uid="{00000000-0005-0000-0000-000055C80000}"/>
    <cellStyle name="20% - Accent1 7 8 5 2 2" xfId="51470" xr:uid="{00000000-0005-0000-0000-000056C80000}"/>
    <cellStyle name="20% - Accent1 7 8 5 3" xfId="51471" xr:uid="{00000000-0005-0000-0000-000057C80000}"/>
    <cellStyle name="20% - Accent1 7 8 6" xfId="51472" xr:uid="{00000000-0005-0000-0000-000058C80000}"/>
    <cellStyle name="20% - Accent1 7 8 6 2" xfId="51473" xr:uid="{00000000-0005-0000-0000-000059C80000}"/>
    <cellStyle name="20% - Accent1 7 8 6 2 2" xfId="51474" xr:uid="{00000000-0005-0000-0000-00005AC80000}"/>
    <cellStyle name="20% - Accent1 7 8 6 3" xfId="51475" xr:uid="{00000000-0005-0000-0000-00005BC80000}"/>
    <cellStyle name="20% - Accent1 7 8 7" xfId="51476" xr:uid="{00000000-0005-0000-0000-00005CC80000}"/>
    <cellStyle name="20% - Accent1 7 8 7 2" xfId="51477" xr:uid="{00000000-0005-0000-0000-00005DC80000}"/>
    <cellStyle name="20% - Accent1 7 8 8" xfId="51478" xr:uid="{00000000-0005-0000-0000-00005EC80000}"/>
    <cellStyle name="20% - Accent1 7 8 8 2" xfId="51479" xr:uid="{00000000-0005-0000-0000-00005FC80000}"/>
    <cellStyle name="20% - Accent1 7 8 9" xfId="51480" xr:uid="{00000000-0005-0000-0000-000060C80000}"/>
    <cellStyle name="20% - Accent1 7 9" xfId="51481" xr:uid="{00000000-0005-0000-0000-000061C80000}"/>
    <cellStyle name="20% - Accent1 7 9 2" xfId="51482" xr:uid="{00000000-0005-0000-0000-000062C80000}"/>
    <cellStyle name="20% - Accent1 7 9 2 2" xfId="51483" xr:uid="{00000000-0005-0000-0000-000063C80000}"/>
    <cellStyle name="20% - Accent1 7 9 2 2 2" xfId="51484" xr:uid="{00000000-0005-0000-0000-000064C80000}"/>
    <cellStyle name="20% - Accent1 7 9 2 3" xfId="51485" xr:uid="{00000000-0005-0000-0000-000065C80000}"/>
    <cellStyle name="20% - Accent1 7 9 3" xfId="51486" xr:uid="{00000000-0005-0000-0000-000066C80000}"/>
    <cellStyle name="20% - Accent1 7 9 3 2" xfId="51487" xr:uid="{00000000-0005-0000-0000-000067C80000}"/>
    <cellStyle name="20% - Accent1 7 9 4" xfId="51488" xr:uid="{00000000-0005-0000-0000-000068C80000}"/>
    <cellStyle name="20% - Accent1 8" xfId="51489" xr:uid="{00000000-0005-0000-0000-000069C80000}"/>
    <cellStyle name="20% - Accent1 8 10" xfId="51490" xr:uid="{00000000-0005-0000-0000-00006AC80000}"/>
    <cellStyle name="20% - Accent1 8 10 2" xfId="51491" xr:uid="{00000000-0005-0000-0000-00006BC80000}"/>
    <cellStyle name="20% - Accent1 8 10 2 2" xfId="51492" xr:uid="{00000000-0005-0000-0000-00006CC80000}"/>
    <cellStyle name="20% - Accent1 8 10 2 2 2" xfId="51493" xr:uid="{00000000-0005-0000-0000-00006DC80000}"/>
    <cellStyle name="20% - Accent1 8 10 2 3" xfId="51494" xr:uid="{00000000-0005-0000-0000-00006EC80000}"/>
    <cellStyle name="20% - Accent1 8 10 3" xfId="51495" xr:uid="{00000000-0005-0000-0000-00006FC80000}"/>
    <cellStyle name="20% - Accent1 8 10 3 2" xfId="51496" xr:uid="{00000000-0005-0000-0000-000070C80000}"/>
    <cellStyle name="20% - Accent1 8 10 4" xfId="51497" xr:uid="{00000000-0005-0000-0000-000071C80000}"/>
    <cellStyle name="20% - Accent1 8 11" xfId="51498" xr:uid="{00000000-0005-0000-0000-000072C80000}"/>
    <cellStyle name="20% - Accent1 8 11 2" xfId="51499" xr:uid="{00000000-0005-0000-0000-000073C80000}"/>
    <cellStyle name="20% - Accent1 8 11 2 2" xfId="51500" xr:uid="{00000000-0005-0000-0000-000074C80000}"/>
    <cellStyle name="20% - Accent1 8 11 3" xfId="51501" xr:uid="{00000000-0005-0000-0000-000075C80000}"/>
    <cellStyle name="20% - Accent1 8 12" xfId="51502" xr:uid="{00000000-0005-0000-0000-000076C80000}"/>
    <cellStyle name="20% - Accent1 8 12 2" xfId="51503" xr:uid="{00000000-0005-0000-0000-000077C80000}"/>
    <cellStyle name="20% - Accent1 8 12 2 2" xfId="51504" xr:uid="{00000000-0005-0000-0000-000078C80000}"/>
    <cellStyle name="20% - Accent1 8 12 3" xfId="51505" xr:uid="{00000000-0005-0000-0000-000079C80000}"/>
    <cellStyle name="20% - Accent1 8 13" xfId="51506" xr:uid="{00000000-0005-0000-0000-00007AC80000}"/>
    <cellStyle name="20% - Accent1 8 13 2" xfId="51507" xr:uid="{00000000-0005-0000-0000-00007BC80000}"/>
    <cellStyle name="20% - Accent1 8 14" xfId="51508" xr:uid="{00000000-0005-0000-0000-00007CC80000}"/>
    <cellStyle name="20% - Accent1 8 14 2" xfId="51509" xr:uid="{00000000-0005-0000-0000-00007DC80000}"/>
    <cellStyle name="20% - Accent1 8 15" xfId="51510" xr:uid="{00000000-0005-0000-0000-00007EC80000}"/>
    <cellStyle name="20% - Accent1 8 2" xfId="51511" xr:uid="{00000000-0005-0000-0000-00007FC80000}"/>
    <cellStyle name="20% - Accent1 8 2 10" xfId="51512" xr:uid="{00000000-0005-0000-0000-000080C80000}"/>
    <cellStyle name="20% - Accent1 8 2 10 2" xfId="51513" xr:uid="{00000000-0005-0000-0000-000081C80000}"/>
    <cellStyle name="20% - Accent1 8 2 10 2 2" xfId="51514" xr:uid="{00000000-0005-0000-0000-000082C80000}"/>
    <cellStyle name="20% - Accent1 8 2 10 3" xfId="51515" xr:uid="{00000000-0005-0000-0000-000083C80000}"/>
    <cellStyle name="20% - Accent1 8 2 11" xfId="51516" xr:uid="{00000000-0005-0000-0000-000084C80000}"/>
    <cellStyle name="20% - Accent1 8 2 11 2" xfId="51517" xr:uid="{00000000-0005-0000-0000-000085C80000}"/>
    <cellStyle name="20% - Accent1 8 2 11 2 2" xfId="51518" xr:uid="{00000000-0005-0000-0000-000086C80000}"/>
    <cellStyle name="20% - Accent1 8 2 11 3" xfId="51519" xr:uid="{00000000-0005-0000-0000-000087C80000}"/>
    <cellStyle name="20% - Accent1 8 2 12" xfId="51520" xr:uid="{00000000-0005-0000-0000-000088C80000}"/>
    <cellStyle name="20% - Accent1 8 2 12 2" xfId="51521" xr:uid="{00000000-0005-0000-0000-000089C80000}"/>
    <cellStyle name="20% - Accent1 8 2 13" xfId="51522" xr:uid="{00000000-0005-0000-0000-00008AC80000}"/>
    <cellStyle name="20% - Accent1 8 2 13 2" xfId="51523" xr:uid="{00000000-0005-0000-0000-00008BC80000}"/>
    <cellStyle name="20% - Accent1 8 2 14" xfId="51524" xr:uid="{00000000-0005-0000-0000-00008CC80000}"/>
    <cellStyle name="20% - Accent1 8 2 2" xfId="51525" xr:uid="{00000000-0005-0000-0000-00008DC80000}"/>
    <cellStyle name="20% - Accent1 8 2 2 10" xfId="51526" xr:uid="{00000000-0005-0000-0000-00008EC80000}"/>
    <cellStyle name="20% - Accent1 8 2 2 10 2" xfId="51527" xr:uid="{00000000-0005-0000-0000-00008FC80000}"/>
    <cellStyle name="20% - Accent1 8 2 2 11" xfId="51528" xr:uid="{00000000-0005-0000-0000-000090C80000}"/>
    <cellStyle name="20% - Accent1 8 2 2 2" xfId="51529" xr:uid="{00000000-0005-0000-0000-000091C80000}"/>
    <cellStyle name="20% - Accent1 8 2 2 2 2" xfId="51530" xr:uid="{00000000-0005-0000-0000-000092C80000}"/>
    <cellStyle name="20% - Accent1 8 2 2 2 2 2" xfId="51531" xr:uid="{00000000-0005-0000-0000-000093C80000}"/>
    <cellStyle name="20% - Accent1 8 2 2 2 2 2 2" xfId="51532" xr:uid="{00000000-0005-0000-0000-000094C80000}"/>
    <cellStyle name="20% - Accent1 8 2 2 2 2 2 2 2" xfId="51533" xr:uid="{00000000-0005-0000-0000-000095C80000}"/>
    <cellStyle name="20% - Accent1 8 2 2 2 2 2 3" xfId="51534" xr:uid="{00000000-0005-0000-0000-000096C80000}"/>
    <cellStyle name="20% - Accent1 8 2 2 2 2 3" xfId="51535" xr:uid="{00000000-0005-0000-0000-000097C80000}"/>
    <cellStyle name="20% - Accent1 8 2 2 2 2 3 2" xfId="51536" xr:uid="{00000000-0005-0000-0000-000098C80000}"/>
    <cellStyle name="20% - Accent1 8 2 2 2 2 4" xfId="51537" xr:uid="{00000000-0005-0000-0000-000099C80000}"/>
    <cellStyle name="20% - Accent1 8 2 2 2 3" xfId="51538" xr:uid="{00000000-0005-0000-0000-00009AC80000}"/>
    <cellStyle name="20% - Accent1 8 2 2 2 3 2" xfId="51539" xr:uid="{00000000-0005-0000-0000-00009BC80000}"/>
    <cellStyle name="20% - Accent1 8 2 2 2 3 2 2" xfId="51540" xr:uid="{00000000-0005-0000-0000-00009CC80000}"/>
    <cellStyle name="20% - Accent1 8 2 2 2 3 2 2 2" xfId="51541" xr:uid="{00000000-0005-0000-0000-00009DC80000}"/>
    <cellStyle name="20% - Accent1 8 2 2 2 3 2 3" xfId="51542" xr:uid="{00000000-0005-0000-0000-00009EC80000}"/>
    <cellStyle name="20% - Accent1 8 2 2 2 3 3" xfId="51543" xr:uid="{00000000-0005-0000-0000-00009FC80000}"/>
    <cellStyle name="20% - Accent1 8 2 2 2 3 3 2" xfId="51544" xr:uid="{00000000-0005-0000-0000-0000A0C80000}"/>
    <cellStyle name="20% - Accent1 8 2 2 2 3 4" xfId="51545" xr:uid="{00000000-0005-0000-0000-0000A1C80000}"/>
    <cellStyle name="20% - Accent1 8 2 2 2 4" xfId="51546" xr:uid="{00000000-0005-0000-0000-0000A2C80000}"/>
    <cellStyle name="20% - Accent1 8 2 2 2 4 2" xfId="51547" xr:uid="{00000000-0005-0000-0000-0000A3C80000}"/>
    <cellStyle name="20% - Accent1 8 2 2 2 4 2 2" xfId="51548" xr:uid="{00000000-0005-0000-0000-0000A4C80000}"/>
    <cellStyle name="20% - Accent1 8 2 2 2 4 2 2 2" xfId="51549" xr:uid="{00000000-0005-0000-0000-0000A5C80000}"/>
    <cellStyle name="20% - Accent1 8 2 2 2 4 2 3" xfId="51550" xr:uid="{00000000-0005-0000-0000-0000A6C80000}"/>
    <cellStyle name="20% - Accent1 8 2 2 2 4 3" xfId="51551" xr:uid="{00000000-0005-0000-0000-0000A7C80000}"/>
    <cellStyle name="20% - Accent1 8 2 2 2 4 3 2" xfId="51552" xr:uid="{00000000-0005-0000-0000-0000A8C80000}"/>
    <cellStyle name="20% - Accent1 8 2 2 2 4 4" xfId="51553" xr:uid="{00000000-0005-0000-0000-0000A9C80000}"/>
    <cellStyle name="20% - Accent1 8 2 2 2 5" xfId="51554" xr:uid="{00000000-0005-0000-0000-0000AAC80000}"/>
    <cellStyle name="20% - Accent1 8 2 2 2 5 2" xfId="51555" xr:uid="{00000000-0005-0000-0000-0000ABC80000}"/>
    <cellStyle name="20% - Accent1 8 2 2 2 5 2 2" xfId="51556" xr:uid="{00000000-0005-0000-0000-0000ACC80000}"/>
    <cellStyle name="20% - Accent1 8 2 2 2 5 3" xfId="51557" xr:uid="{00000000-0005-0000-0000-0000ADC80000}"/>
    <cellStyle name="20% - Accent1 8 2 2 2 6" xfId="51558" xr:uid="{00000000-0005-0000-0000-0000AEC80000}"/>
    <cellStyle name="20% - Accent1 8 2 2 2 6 2" xfId="51559" xr:uid="{00000000-0005-0000-0000-0000AFC80000}"/>
    <cellStyle name="20% - Accent1 8 2 2 2 6 2 2" xfId="51560" xr:uid="{00000000-0005-0000-0000-0000B0C80000}"/>
    <cellStyle name="20% - Accent1 8 2 2 2 6 3" xfId="51561" xr:uid="{00000000-0005-0000-0000-0000B1C80000}"/>
    <cellStyle name="20% - Accent1 8 2 2 2 7" xfId="51562" xr:uid="{00000000-0005-0000-0000-0000B2C80000}"/>
    <cellStyle name="20% - Accent1 8 2 2 2 7 2" xfId="51563" xr:uid="{00000000-0005-0000-0000-0000B3C80000}"/>
    <cellStyle name="20% - Accent1 8 2 2 2 8" xfId="51564" xr:uid="{00000000-0005-0000-0000-0000B4C80000}"/>
    <cellStyle name="20% - Accent1 8 2 2 2 8 2" xfId="51565" xr:uid="{00000000-0005-0000-0000-0000B5C80000}"/>
    <cellStyle name="20% - Accent1 8 2 2 2 9" xfId="51566" xr:uid="{00000000-0005-0000-0000-0000B6C80000}"/>
    <cellStyle name="20% - Accent1 8 2 2 3" xfId="51567" xr:uid="{00000000-0005-0000-0000-0000B7C80000}"/>
    <cellStyle name="20% - Accent1 8 2 2 3 2" xfId="51568" xr:uid="{00000000-0005-0000-0000-0000B8C80000}"/>
    <cellStyle name="20% - Accent1 8 2 2 3 2 2" xfId="51569" xr:uid="{00000000-0005-0000-0000-0000B9C80000}"/>
    <cellStyle name="20% - Accent1 8 2 2 3 2 2 2" xfId="51570" xr:uid="{00000000-0005-0000-0000-0000BAC80000}"/>
    <cellStyle name="20% - Accent1 8 2 2 3 2 2 2 2" xfId="51571" xr:uid="{00000000-0005-0000-0000-0000BBC80000}"/>
    <cellStyle name="20% - Accent1 8 2 2 3 2 2 3" xfId="51572" xr:uid="{00000000-0005-0000-0000-0000BCC80000}"/>
    <cellStyle name="20% - Accent1 8 2 2 3 2 3" xfId="51573" xr:uid="{00000000-0005-0000-0000-0000BDC80000}"/>
    <cellStyle name="20% - Accent1 8 2 2 3 2 3 2" xfId="51574" xr:uid="{00000000-0005-0000-0000-0000BEC80000}"/>
    <cellStyle name="20% - Accent1 8 2 2 3 2 4" xfId="51575" xr:uid="{00000000-0005-0000-0000-0000BFC80000}"/>
    <cellStyle name="20% - Accent1 8 2 2 3 3" xfId="51576" xr:uid="{00000000-0005-0000-0000-0000C0C80000}"/>
    <cellStyle name="20% - Accent1 8 2 2 3 3 2" xfId="51577" xr:uid="{00000000-0005-0000-0000-0000C1C80000}"/>
    <cellStyle name="20% - Accent1 8 2 2 3 3 2 2" xfId="51578" xr:uid="{00000000-0005-0000-0000-0000C2C80000}"/>
    <cellStyle name="20% - Accent1 8 2 2 3 3 2 2 2" xfId="51579" xr:uid="{00000000-0005-0000-0000-0000C3C80000}"/>
    <cellStyle name="20% - Accent1 8 2 2 3 3 2 3" xfId="51580" xr:uid="{00000000-0005-0000-0000-0000C4C80000}"/>
    <cellStyle name="20% - Accent1 8 2 2 3 3 3" xfId="51581" xr:uid="{00000000-0005-0000-0000-0000C5C80000}"/>
    <cellStyle name="20% - Accent1 8 2 2 3 3 3 2" xfId="51582" xr:uid="{00000000-0005-0000-0000-0000C6C80000}"/>
    <cellStyle name="20% - Accent1 8 2 2 3 3 4" xfId="51583" xr:uid="{00000000-0005-0000-0000-0000C7C80000}"/>
    <cellStyle name="20% - Accent1 8 2 2 3 4" xfId="51584" xr:uid="{00000000-0005-0000-0000-0000C8C80000}"/>
    <cellStyle name="20% - Accent1 8 2 2 3 4 2" xfId="51585" xr:uid="{00000000-0005-0000-0000-0000C9C80000}"/>
    <cellStyle name="20% - Accent1 8 2 2 3 4 2 2" xfId="51586" xr:uid="{00000000-0005-0000-0000-0000CAC80000}"/>
    <cellStyle name="20% - Accent1 8 2 2 3 4 2 2 2" xfId="51587" xr:uid="{00000000-0005-0000-0000-0000CBC80000}"/>
    <cellStyle name="20% - Accent1 8 2 2 3 4 2 3" xfId="51588" xr:uid="{00000000-0005-0000-0000-0000CCC80000}"/>
    <cellStyle name="20% - Accent1 8 2 2 3 4 3" xfId="51589" xr:uid="{00000000-0005-0000-0000-0000CDC80000}"/>
    <cellStyle name="20% - Accent1 8 2 2 3 4 3 2" xfId="51590" xr:uid="{00000000-0005-0000-0000-0000CEC80000}"/>
    <cellStyle name="20% - Accent1 8 2 2 3 4 4" xfId="51591" xr:uid="{00000000-0005-0000-0000-0000CFC80000}"/>
    <cellStyle name="20% - Accent1 8 2 2 3 5" xfId="51592" xr:uid="{00000000-0005-0000-0000-0000D0C80000}"/>
    <cellStyle name="20% - Accent1 8 2 2 3 5 2" xfId="51593" xr:uid="{00000000-0005-0000-0000-0000D1C80000}"/>
    <cellStyle name="20% - Accent1 8 2 2 3 5 2 2" xfId="51594" xr:uid="{00000000-0005-0000-0000-0000D2C80000}"/>
    <cellStyle name="20% - Accent1 8 2 2 3 5 3" xfId="51595" xr:uid="{00000000-0005-0000-0000-0000D3C80000}"/>
    <cellStyle name="20% - Accent1 8 2 2 3 6" xfId="51596" xr:uid="{00000000-0005-0000-0000-0000D4C80000}"/>
    <cellStyle name="20% - Accent1 8 2 2 3 6 2" xfId="51597" xr:uid="{00000000-0005-0000-0000-0000D5C80000}"/>
    <cellStyle name="20% - Accent1 8 2 2 3 6 2 2" xfId="51598" xr:uid="{00000000-0005-0000-0000-0000D6C80000}"/>
    <cellStyle name="20% - Accent1 8 2 2 3 6 3" xfId="51599" xr:uid="{00000000-0005-0000-0000-0000D7C80000}"/>
    <cellStyle name="20% - Accent1 8 2 2 3 7" xfId="51600" xr:uid="{00000000-0005-0000-0000-0000D8C80000}"/>
    <cellStyle name="20% - Accent1 8 2 2 3 7 2" xfId="51601" xr:uid="{00000000-0005-0000-0000-0000D9C80000}"/>
    <cellStyle name="20% - Accent1 8 2 2 3 8" xfId="51602" xr:uid="{00000000-0005-0000-0000-0000DAC80000}"/>
    <cellStyle name="20% - Accent1 8 2 2 3 8 2" xfId="51603" xr:uid="{00000000-0005-0000-0000-0000DBC80000}"/>
    <cellStyle name="20% - Accent1 8 2 2 3 9" xfId="51604" xr:uid="{00000000-0005-0000-0000-0000DCC80000}"/>
    <cellStyle name="20% - Accent1 8 2 2 4" xfId="51605" xr:uid="{00000000-0005-0000-0000-0000DDC80000}"/>
    <cellStyle name="20% - Accent1 8 2 2 4 2" xfId="51606" xr:uid="{00000000-0005-0000-0000-0000DEC80000}"/>
    <cellStyle name="20% - Accent1 8 2 2 4 2 2" xfId="51607" xr:uid="{00000000-0005-0000-0000-0000DFC80000}"/>
    <cellStyle name="20% - Accent1 8 2 2 4 2 2 2" xfId="51608" xr:uid="{00000000-0005-0000-0000-0000E0C80000}"/>
    <cellStyle name="20% - Accent1 8 2 2 4 2 3" xfId="51609" xr:uid="{00000000-0005-0000-0000-0000E1C80000}"/>
    <cellStyle name="20% - Accent1 8 2 2 4 3" xfId="51610" xr:uid="{00000000-0005-0000-0000-0000E2C80000}"/>
    <cellStyle name="20% - Accent1 8 2 2 4 3 2" xfId="51611" xr:uid="{00000000-0005-0000-0000-0000E3C80000}"/>
    <cellStyle name="20% - Accent1 8 2 2 4 4" xfId="51612" xr:uid="{00000000-0005-0000-0000-0000E4C80000}"/>
    <cellStyle name="20% - Accent1 8 2 2 5" xfId="51613" xr:uid="{00000000-0005-0000-0000-0000E5C80000}"/>
    <cellStyle name="20% - Accent1 8 2 2 5 2" xfId="51614" xr:uid="{00000000-0005-0000-0000-0000E6C80000}"/>
    <cellStyle name="20% - Accent1 8 2 2 5 2 2" xfId="51615" xr:uid="{00000000-0005-0000-0000-0000E7C80000}"/>
    <cellStyle name="20% - Accent1 8 2 2 5 2 2 2" xfId="51616" xr:uid="{00000000-0005-0000-0000-0000E8C80000}"/>
    <cellStyle name="20% - Accent1 8 2 2 5 2 3" xfId="51617" xr:uid="{00000000-0005-0000-0000-0000E9C80000}"/>
    <cellStyle name="20% - Accent1 8 2 2 5 3" xfId="51618" xr:uid="{00000000-0005-0000-0000-0000EAC80000}"/>
    <cellStyle name="20% - Accent1 8 2 2 5 3 2" xfId="51619" xr:uid="{00000000-0005-0000-0000-0000EBC80000}"/>
    <cellStyle name="20% - Accent1 8 2 2 5 4" xfId="51620" xr:uid="{00000000-0005-0000-0000-0000ECC80000}"/>
    <cellStyle name="20% - Accent1 8 2 2 6" xfId="51621" xr:uid="{00000000-0005-0000-0000-0000EDC80000}"/>
    <cellStyle name="20% - Accent1 8 2 2 6 2" xfId="51622" xr:uid="{00000000-0005-0000-0000-0000EEC80000}"/>
    <cellStyle name="20% - Accent1 8 2 2 6 2 2" xfId="51623" xr:uid="{00000000-0005-0000-0000-0000EFC80000}"/>
    <cellStyle name="20% - Accent1 8 2 2 6 2 2 2" xfId="51624" xr:uid="{00000000-0005-0000-0000-0000F0C80000}"/>
    <cellStyle name="20% - Accent1 8 2 2 6 2 3" xfId="51625" xr:uid="{00000000-0005-0000-0000-0000F1C80000}"/>
    <cellStyle name="20% - Accent1 8 2 2 6 3" xfId="51626" xr:uid="{00000000-0005-0000-0000-0000F2C80000}"/>
    <cellStyle name="20% - Accent1 8 2 2 6 3 2" xfId="51627" xr:uid="{00000000-0005-0000-0000-0000F3C80000}"/>
    <cellStyle name="20% - Accent1 8 2 2 6 4" xfId="51628" xr:uid="{00000000-0005-0000-0000-0000F4C80000}"/>
    <cellStyle name="20% - Accent1 8 2 2 7" xfId="51629" xr:uid="{00000000-0005-0000-0000-0000F5C80000}"/>
    <cellStyle name="20% - Accent1 8 2 2 7 2" xfId="51630" xr:uid="{00000000-0005-0000-0000-0000F6C80000}"/>
    <cellStyle name="20% - Accent1 8 2 2 7 2 2" xfId="51631" xr:uid="{00000000-0005-0000-0000-0000F7C80000}"/>
    <cellStyle name="20% - Accent1 8 2 2 7 3" xfId="51632" xr:uid="{00000000-0005-0000-0000-0000F8C80000}"/>
    <cellStyle name="20% - Accent1 8 2 2 8" xfId="51633" xr:uid="{00000000-0005-0000-0000-0000F9C80000}"/>
    <cellStyle name="20% - Accent1 8 2 2 8 2" xfId="51634" xr:uid="{00000000-0005-0000-0000-0000FAC80000}"/>
    <cellStyle name="20% - Accent1 8 2 2 8 2 2" xfId="51635" xr:uid="{00000000-0005-0000-0000-0000FBC80000}"/>
    <cellStyle name="20% - Accent1 8 2 2 8 3" xfId="51636" xr:uid="{00000000-0005-0000-0000-0000FCC80000}"/>
    <cellStyle name="20% - Accent1 8 2 2 9" xfId="51637" xr:uid="{00000000-0005-0000-0000-0000FDC80000}"/>
    <cellStyle name="20% - Accent1 8 2 2 9 2" xfId="51638" xr:uid="{00000000-0005-0000-0000-0000FEC80000}"/>
    <cellStyle name="20% - Accent1 8 2 3" xfId="51639" xr:uid="{00000000-0005-0000-0000-0000FFC80000}"/>
    <cellStyle name="20% - Accent1 8 2 3 10" xfId="51640" xr:uid="{00000000-0005-0000-0000-000000C90000}"/>
    <cellStyle name="20% - Accent1 8 2 3 10 2" xfId="51641" xr:uid="{00000000-0005-0000-0000-000001C90000}"/>
    <cellStyle name="20% - Accent1 8 2 3 11" xfId="51642" xr:uid="{00000000-0005-0000-0000-000002C90000}"/>
    <cellStyle name="20% - Accent1 8 2 3 2" xfId="51643" xr:uid="{00000000-0005-0000-0000-000003C90000}"/>
    <cellStyle name="20% - Accent1 8 2 3 2 2" xfId="51644" xr:uid="{00000000-0005-0000-0000-000004C90000}"/>
    <cellStyle name="20% - Accent1 8 2 3 2 2 2" xfId="51645" xr:uid="{00000000-0005-0000-0000-000005C90000}"/>
    <cellStyle name="20% - Accent1 8 2 3 2 2 2 2" xfId="51646" xr:uid="{00000000-0005-0000-0000-000006C90000}"/>
    <cellStyle name="20% - Accent1 8 2 3 2 2 2 2 2" xfId="51647" xr:uid="{00000000-0005-0000-0000-000007C90000}"/>
    <cellStyle name="20% - Accent1 8 2 3 2 2 2 3" xfId="51648" xr:uid="{00000000-0005-0000-0000-000008C90000}"/>
    <cellStyle name="20% - Accent1 8 2 3 2 2 3" xfId="51649" xr:uid="{00000000-0005-0000-0000-000009C90000}"/>
    <cellStyle name="20% - Accent1 8 2 3 2 2 3 2" xfId="51650" xr:uid="{00000000-0005-0000-0000-00000AC90000}"/>
    <cellStyle name="20% - Accent1 8 2 3 2 2 4" xfId="51651" xr:uid="{00000000-0005-0000-0000-00000BC90000}"/>
    <cellStyle name="20% - Accent1 8 2 3 2 3" xfId="51652" xr:uid="{00000000-0005-0000-0000-00000CC90000}"/>
    <cellStyle name="20% - Accent1 8 2 3 2 3 2" xfId="51653" xr:uid="{00000000-0005-0000-0000-00000DC90000}"/>
    <cellStyle name="20% - Accent1 8 2 3 2 3 2 2" xfId="51654" xr:uid="{00000000-0005-0000-0000-00000EC90000}"/>
    <cellStyle name="20% - Accent1 8 2 3 2 3 2 2 2" xfId="51655" xr:uid="{00000000-0005-0000-0000-00000FC90000}"/>
    <cellStyle name="20% - Accent1 8 2 3 2 3 2 3" xfId="51656" xr:uid="{00000000-0005-0000-0000-000010C90000}"/>
    <cellStyle name="20% - Accent1 8 2 3 2 3 3" xfId="51657" xr:uid="{00000000-0005-0000-0000-000011C90000}"/>
    <cellStyle name="20% - Accent1 8 2 3 2 3 3 2" xfId="51658" xr:uid="{00000000-0005-0000-0000-000012C90000}"/>
    <cellStyle name="20% - Accent1 8 2 3 2 3 4" xfId="51659" xr:uid="{00000000-0005-0000-0000-000013C90000}"/>
    <cellStyle name="20% - Accent1 8 2 3 2 4" xfId="51660" xr:uid="{00000000-0005-0000-0000-000014C90000}"/>
    <cellStyle name="20% - Accent1 8 2 3 2 4 2" xfId="51661" xr:uid="{00000000-0005-0000-0000-000015C90000}"/>
    <cellStyle name="20% - Accent1 8 2 3 2 4 2 2" xfId="51662" xr:uid="{00000000-0005-0000-0000-000016C90000}"/>
    <cellStyle name="20% - Accent1 8 2 3 2 4 2 2 2" xfId="51663" xr:uid="{00000000-0005-0000-0000-000017C90000}"/>
    <cellStyle name="20% - Accent1 8 2 3 2 4 2 3" xfId="51664" xr:uid="{00000000-0005-0000-0000-000018C90000}"/>
    <cellStyle name="20% - Accent1 8 2 3 2 4 3" xfId="51665" xr:uid="{00000000-0005-0000-0000-000019C90000}"/>
    <cellStyle name="20% - Accent1 8 2 3 2 4 3 2" xfId="51666" xr:uid="{00000000-0005-0000-0000-00001AC90000}"/>
    <cellStyle name="20% - Accent1 8 2 3 2 4 4" xfId="51667" xr:uid="{00000000-0005-0000-0000-00001BC90000}"/>
    <cellStyle name="20% - Accent1 8 2 3 2 5" xfId="51668" xr:uid="{00000000-0005-0000-0000-00001CC90000}"/>
    <cellStyle name="20% - Accent1 8 2 3 2 5 2" xfId="51669" xr:uid="{00000000-0005-0000-0000-00001DC90000}"/>
    <cellStyle name="20% - Accent1 8 2 3 2 5 2 2" xfId="51670" xr:uid="{00000000-0005-0000-0000-00001EC90000}"/>
    <cellStyle name="20% - Accent1 8 2 3 2 5 3" xfId="51671" xr:uid="{00000000-0005-0000-0000-00001FC90000}"/>
    <cellStyle name="20% - Accent1 8 2 3 2 6" xfId="51672" xr:uid="{00000000-0005-0000-0000-000020C90000}"/>
    <cellStyle name="20% - Accent1 8 2 3 2 6 2" xfId="51673" xr:uid="{00000000-0005-0000-0000-000021C90000}"/>
    <cellStyle name="20% - Accent1 8 2 3 2 6 2 2" xfId="51674" xr:uid="{00000000-0005-0000-0000-000022C90000}"/>
    <cellStyle name="20% - Accent1 8 2 3 2 6 3" xfId="51675" xr:uid="{00000000-0005-0000-0000-000023C90000}"/>
    <cellStyle name="20% - Accent1 8 2 3 2 7" xfId="51676" xr:uid="{00000000-0005-0000-0000-000024C90000}"/>
    <cellStyle name="20% - Accent1 8 2 3 2 7 2" xfId="51677" xr:uid="{00000000-0005-0000-0000-000025C90000}"/>
    <cellStyle name="20% - Accent1 8 2 3 2 8" xfId="51678" xr:uid="{00000000-0005-0000-0000-000026C90000}"/>
    <cellStyle name="20% - Accent1 8 2 3 2 8 2" xfId="51679" xr:uid="{00000000-0005-0000-0000-000027C90000}"/>
    <cellStyle name="20% - Accent1 8 2 3 2 9" xfId="51680" xr:uid="{00000000-0005-0000-0000-000028C90000}"/>
    <cellStyle name="20% - Accent1 8 2 3 3" xfId="51681" xr:uid="{00000000-0005-0000-0000-000029C90000}"/>
    <cellStyle name="20% - Accent1 8 2 3 3 2" xfId="51682" xr:uid="{00000000-0005-0000-0000-00002AC90000}"/>
    <cellStyle name="20% - Accent1 8 2 3 3 2 2" xfId="51683" xr:uid="{00000000-0005-0000-0000-00002BC90000}"/>
    <cellStyle name="20% - Accent1 8 2 3 3 2 2 2" xfId="51684" xr:uid="{00000000-0005-0000-0000-00002CC90000}"/>
    <cellStyle name="20% - Accent1 8 2 3 3 2 2 2 2" xfId="51685" xr:uid="{00000000-0005-0000-0000-00002DC90000}"/>
    <cellStyle name="20% - Accent1 8 2 3 3 2 2 3" xfId="51686" xr:uid="{00000000-0005-0000-0000-00002EC90000}"/>
    <cellStyle name="20% - Accent1 8 2 3 3 2 3" xfId="51687" xr:uid="{00000000-0005-0000-0000-00002FC90000}"/>
    <cellStyle name="20% - Accent1 8 2 3 3 2 3 2" xfId="51688" xr:uid="{00000000-0005-0000-0000-000030C90000}"/>
    <cellStyle name="20% - Accent1 8 2 3 3 2 4" xfId="51689" xr:uid="{00000000-0005-0000-0000-000031C90000}"/>
    <cellStyle name="20% - Accent1 8 2 3 3 3" xfId="51690" xr:uid="{00000000-0005-0000-0000-000032C90000}"/>
    <cellStyle name="20% - Accent1 8 2 3 3 3 2" xfId="51691" xr:uid="{00000000-0005-0000-0000-000033C90000}"/>
    <cellStyle name="20% - Accent1 8 2 3 3 3 2 2" xfId="51692" xr:uid="{00000000-0005-0000-0000-000034C90000}"/>
    <cellStyle name="20% - Accent1 8 2 3 3 3 2 2 2" xfId="51693" xr:uid="{00000000-0005-0000-0000-000035C90000}"/>
    <cellStyle name="20% - Accent1 8 2 3 3 3 2 3" xfId="51694" xr:uid="{00000000-0005-0000-0000-000036C90000}"/>
    <cellStyle name="20% - Accent1 8 2 3 3 3 3" xfId="51695" xr:uid="{00000000-0005-0000-0000-000037C90000}"/>
    <cellStyle name="20% - Accent1 8 2 3 3 3 3 2" xfId="51696" xr:uid="{00000000-0005-0000-0000-000038C90000}"/>
    <cellStyle name="20% - Accent1 8 2 3 3 3 4" xfId="51697" xr:uid="{00000000-0005-0000-0000-000039C90000}"/>
    <cellStyle name="20% - Accent1 8 2 3 3 4" xfId="51698" xr:uid="{00000000-0005-0000-0000-00003AC90000}"/>
    <cellStyle name="20% - Accent1 8 2 3 3 4 2" xfId="51699" xr:uid="{00000000-0005-0000-0000-00003BC90000}"/>
    <cellStyle name="20% - Accent1 8 2 3 3 4 2 2" xfId="51700" xr:uid="{00000000-0005-0000-0000-00003CC90000}"/>
    <cellStyle name="20% - Accent1 8 2 3 3 4 2 2 2" xfId="51701" xr:uid="{00000000-0005-0000-0000-00003DC90000}"/>
    <cellStyle name="20% - Accent1 8 2 3 3 4 2 3" xfId="51702" xr:uid="{00000000-0005-0000-0000-00003EC90000}"/>
    <cellStyle name="20% - Accent1 8 2 3 3 4 3" xfId="51703" xr:uid="{00000000-0005-0000-0000-00003FC90000}"/>
    <cellStyle name="20% - Accent1 8 2 3 3 4 3 2" xfId="51704" xr:uid="{00000000-0005-0000-0000-000040C90000}"/>
    <cellStyle name="20% - Accent1 8 2 3 3 4 4" xfId="51705" xr:uid="{00000000-0005-0000-0000-000041C90000}"/>
    <cellStyle name="20% - Accent1 8 2 3 3 5" xfId="51706" xr:uid="{00000000-0005-0000-0000-000042C90000}"/>
    <cellStyle name="20% - Accent1 8 2 3 3 5 2" xfId="51707" xr:uid="{00000000-0005-0000-0000-000043C90000}"/>
    <cellStyle name="20% - Accent1 8 2 3 3 5 2 2" xfId="51708" xr:uid="{00000000-0005-0000-0000-000044C90000}"/>
    <cellStyle name="20% - Accent1 8 2 3 3 5 3" xfId="51709" xr:uid="{00000000-0005-0000-0000-000045C90000}"/>
    <cellStyle name="20% - Accent1 8 2 3 3 6" xfId="51710" xr:uid="{00000000-0005-0000-0000-000046C90000}"/>
    <cellStyle name="20% - Accent1 8 2 3 3 6 2" xfId="51711" xr:uid="{00000000-0005-0000-0000-000047C90000}"/>
    <cellStyle name="20% - Accent1 8 2 3 3 6 2 2" xfId="51712" xr:uid="{00000000-0005-0000-0000-000048C90000}"/>
    <cellStyle name="20% - Accent1 8 2 3 3 6 3" xfId="51713" xr:uid="{00000000-0005-0000-0000-000049C90000}"/>
    <cellStyle name="20% - Accent1 8 2 3 3 7" xfId="51714" xr:uid="{00000000-0005-0000-0000-00004AC90000}"/>
    <cellStyle name="20% - Accent1 8 2 3 3 7 2" xfId="51715" xr:uid="{00000000-0005-0000-0000-00004BC90000}"/>
    <cellStyle name="20% - Accent1 8 2 3 3 8" xfId="51716" xr:uid="{00000000-0005-0000-0000-00004CC90000}"/>
    <cellStyle name="20% - Accent1 8 2 3 3 8 2" xfId="51717" xr:uid="{00000000-0005-0000-0000-00004DC90000}"/>
    <cellStyle name="20% - Accent1 8 2 3 3 9" xfId="51718" xr:uid="{00000000-0005-0000-0000-00004EC90000}"/>
    <cellStyle name="20% - Accent1 8 2 3 4" xfId="51719" xr:uid="{00000000-0005-0000-0000-00004FC90000}"/>
    <cellStyle name="20% - Accent1 8 2 3 4 2" xfId="51720" xr:uid="{00000000-0005-0000-0000-000050C90000}"/>
    <cellStyle name="20% - Accent1 8 2 3 4 2 2" xfId="51721" xr:uid="{00000000-0005-0000-0000-000051C90000}"/>
    <cellStyle name="20% - Accent1 8 2 3 4 2 2 2" xfId="51722" xr:uid="{00000000-0005-0000-0000-000052C90000}"/>
    <cellStyle name="20% - Accent1 8 2 3 4 2 3" xfId="51723" xr:uid="{00000000-0005-0000-0000-000053C90000}"/>
    <cellStyle name="20% - Accent1 8 2 3 4 3" xfId="51724" xr:uid="{00000000-0005-0000-0000-000054C90000}"/>
    <cellStyle name="20% - Accent1 8 2 3 4 3 2" xfId="51725" xr:uid="{00000000-0005-0000-0000-000055C90000}"/>
    <cellStyle name="20% - Accent1 8 2 3 4 4" xfId="51726" xr:uid="{00000000-0005-0000-0000-000056C90000}"/>
    <cellStyle name="20% - Accent1 8 2 3 5" xfId="51727" xr:uid="{00000000-0005-0000-0000-000057C90000}"/>
    <cellStyle name="20% - Accent1 8 2 3 5 2" xfId="51728" xr:uid="{00000000-0005-0000-0000-000058C90000}"/>
    <cellStyle name="20% - Accent1 8 2 3 5 2 2" xfId="51729" xr:uid="{00000000-0005-0000-0000-000059C90000}"/>
    <cellStyle name="20% - Accent1 8 2 3 5 2 2 2" xfId="51730" xr:uid="{00000000-0005-0000-0000-00005AC90000}"/>
    <cellStyle name="20% - Accent1 8 2 3 5 2 3" xfId="51731" xr:uid="{00000000-0005-0000-0000-00005BC90000}"/>
    <cellStyle name="20% - Accent1 8 2 3 5 3" xfId="51732" xr:uid="{00000000-0005-0000-0000-00005CC90000}"/>
    <cellStyle name="20% - Accent1 8 2 3 5 3 2" xfId="51733" xr:uid="{00000000-0005-0000-0000-00005DC90000}"/>
    <cellStyle name="20% - Accent1 8 2 3 5 4" xfId="51734" xr:uid="{00000000-0005-0000-0000-00005EC90000}"/>
    <cellStyle name="20% - Accent1 8 2 3 6" xfId="51735" xr:uid="{00000000-0005-0000-0000-00005FC90000}"/>
    <cellStyle name="20% - Accent1 8 2 3 6 2" xfId="51736" xr:uid="{00000000-0005-0000-0000-000060C90000}"/>
    <cellStyle name="20% - Accent1 8 2 3 6 2 2" xfId="51737" xr:uid="{00000000-0005-0000-0000-000061C90000}"/>
    <cellStyle name="20% - Accent1 8 2 3 6 2 2 2" xfId="51738" xr:uid="{00000000-0005-0000-0000-000062C90000}"/>
    <cellStyle name="20% - Accent1 8 2 3 6 2 3" xfId="51739" xr:uid="{00000000-0005-0000-0000-000063C90000}"/>
    <cellStyle name="20% - Accent1 8 2 3 6 3" xfId="51740" xr:uid="{00000000-0005-0000-0000-000064C90000}"/>
    <cellStyle name="20% - Accent1 8 2 3 6 3 2" xfId="51741" xr:uid="{00000000-0005-0000-0000-000065C90000}"/>
    <cellStyle name="20% - Accent1 8 2 3 6 4" xfId="51742" xr:uid="{00000000-0005-0000-0000-000066C90000}"/>
    <cellStyle name="20% - Accent1 8 2 3 7" xfId="51743" xr:uid="{00000000-0005-0000-0000-000067C90000}"/>
    <cellStyle name="20% - Accent1 8 2 3 7 2" xfId="51744" xr:uid="{00000000-0005-0000-0000-000068C90000}"/>
    <cellStyle name="20% - Accent1 8 2 3 7 2 2" xfId="51745" xr:uid="{00000000-0005-0000-0000-000069C90000}"/>
    <cellStyle name="20% - Accent1 8 2 3 7 3" xfId="51746" xr:uid="{00000000-0005-0000-0000-00006AC90000}"/>
    <cellStyle name="20% - Accent1 8 2 3 8" xfId="51747" xr:uid="{00000000-0005-0000-0000-00006BC90000}"/>
    <cellStyle name="20% - Accent1 8 2 3 8 2" xfId="51748" xr:uid="{00000000-0005-0000-0000-00006CC90000}"/>
    <cellStyle name="20% - Accent1 8 2 3 8 2 2" xfId="51749" xr:uid="{00000000-0005-0000-0000-00006DC90000}"/>
    <cellStyle name="20% - Accent1 8 2 3 8 3" xfId="51750" xr:uid="{00000000-0005-0000-0000-00006EC90000}"/>
    <cellStyle name="20% - Accent1 8 2 3 9" xfId="51751" xr:uid="{00000000-0005-0000-0000-00006FC90000}"/>
    <cellStyle name="20% - Accent1 8 2 3 9 2" xfId="51752" xr:uid="{00000000-0005-0000-0000-000070C90000}"/>
    <cellStyle name="20% - Accent1 8 2 4" xfId="51753" xr:uid="{00000000-0005-0000-0000-000071C90000}"/>
    <cellStyle name="20% - Accent1 8 2 4 10" xfId="51754" xr:uid="{00000000-0005-0000-0000-000072C90000}"/>
    <cellStyle name="20% - Accent1 8 2 4 10 2" xfId="51755" xr:uid="{00000000-0005-0000-0000-000073C90000}"/>
    <cellStyle name="20% - Accent1 8 2 4 11" xfId="51756" xr:uid="{00000000-0005-0000-0000-000074C90000}"/>
    <cellStyle name="20% - Accent1 8 2 4 2" xfId="51757" xr:uid="{00000000-0005-0000-0000-000075C90000}"/>
    <cellStyle name="20% - Accent1 8 2 4 2 2" xfId="51758" xr:uid="{00000000-0005-0000-0000-000076C90000}"/>
    <cellStyle name="20% - Accent1 8 2 4 2 2 2" xfId="51759" xr:uid="{00000000-0005-0000-0000-000077C90000}"/>
    <cellStyle name="20% - Accent1 8 2 4 2 2 2 2" xfId="51760" xr:uid="{00000000-0005-0000-0000-000078C90000}"/>
    <cellStyle name="20% - Accent1 8 2 4 2 2 2 2 2" xfId="51761" xr:uid="{00000000-0005-0000-0000-000079C90000}"/>
    <cellStyle name="20% - Accent1 8 2 4 2 2 2 3" xfId="51762" xr:uid="{00000000-0005-0000-0000-00007AC90000}"/>
    <cellStyle name="20% - Accent1 8 2 4 2 2 3" xfId="51763" xr:uid="{00000000-0005-0000-0000-00007BC90000}"/>
    <cellStyle name="20% - Accent1 8 2 4 2 2 3 2" xfId="51764" xr:uid="{00000000-0005-0000-0000-00007CC90000}"/>
    <cellStyle name="20% - Accent1 8 2 4 2 2 4" xfId="51765" xr:uid="{00000000-0005-0000-0000-00007DC90000}"/>
    <cellStyle name="20% - Accent1 8 2 4 2 3" xfId="51766" xr:uid="{00000000-0005-0000-0000-00007EC90000}"/>
    <cellStyle name="20% - Accent1 8 2 4 2 3 2" xfId="51767" xr:uid="{00000000-0005-0000-0000-00007FC90000}"/>
    <cellStyle name="20% - Accent1 8 2 4 2 3 2 2" xfId="51768" xr:uid="{00000000-0005-0000-0000-000080C90000}"/>
    <cellStyle name="20% - Accent1 8 2 4 2 3 2 2 2" xfId="51769" xr:uid="{00000000-0005-0000-0000-000081C90000}"/>
    <cellStyle name="20% - Accent1 8 2 4 2 3 2 3" xfId="51770" xr:uid="{00000000-0005-0000-0000-000082C90000}"/>
    <cellStyle name="20% - Accent1 8 2 4 2 3 3" xfId="51771" xr:uid="{00000000-0005-0000-0000-000083C90000}"/>
    <cellStyle name="20% - Accent1 8 2 4 2 3 3 2" xfId="51772" xr:uid="{00000000-0005-0000-0000-000084C90000}"/>
    <cellStyle name="20% - Accent1 8 2 4 2 3 4" xfId="51773" xr:uid="{00000000-0005-0000-0000-000085C90000}"/>
    <cellStyle name="20% - Accent1 8 2 4 2 4" xfId="51774" xr:uid="{00000000-0005-0000-0000-000086C90000}"/>
    <cellStyle name="20% - Accent1 8 2 4 2 4 2" xfId="51775" xr:uid="{00000000-0005-0000-0000-000087C90000}"/>
    <cellStyle name="20% - Accent1 8 2 4 2 4 2 2" xfId="51776" xr:uid="{00000000-0005-0000-0000-000088C90000}"/>
    <cellStyle name="20% - Accent1 8 2 4 2 4 2 2 2" xfId="51777" xr:uid="{00000000-0005-0000-0000-000089C90000}"/>
    <cellStyle name="20% - Accent1 8 2 4 2 4 2 3" xfId="51778" xr:uid="{00000000-0005-0000-0000-00008AC90000}"/>
    <cellStyle name="20% - Accent1 8 2 4 2 4 3" xfId="51779" xr:uid="{00000000-0005-0000-0000-00008BC90000}"/>
    <cellStyle name="20% - Accent1 8 2 4 2 4 3 2" xfId="51780" xr:uid="{00000000-0005-0000-0000-00008CC90000}"/>
    <cellStyle name="20% - Accent1 8 2 4 2 4 4" xfId="51781" xr:uid="{00000000-0005-0000-0000-00008DC90000}"/>
    <cellStyle name="20% - Accent1 8 2 4 2 5" xfId="51782" xr:uid="{00000000-0005-0000-0000-00008EC90000}"/>
    <cellStyle name="20% - Accent1 8 2 4 2 5 2" xfId="51783" xr:uid="{00000000-0005-0000-0000-00008FC90000}"/>
    <cellStyle name="20% - Accent1 8 2 4 2 5 2 2" xfId="51784" xr:uid="{00000000-0005-0000-0000-000090C90000}"/>
    <cellStyle name="20% - Accent1 8 2 4 2 5 3" xfId="51785" xr:uid="{00000000-0005-0000-0000-000091C90000}"/>
    <cellStyle name="20% - Accent1 8 2 4 2 6" xfId="51786" xr:uid="{00000000-0005-0000-0000-000092C90000}"/>
    <cellStyle name="20% - Accent1 8 2 4 2 6 2" xfId="51787" xr:uid="{00000000-0005-0000-0000-000093C90000}"/>
    <cellStyle name="20% - Accent1 8 2 4 2 6 2 2" xfId="51788" xr:uid="{00000000-0005-0000-0000-000094C90000}"/>
    <cellStyle name="20% - Accent1 8 2 4 2 6 3" xfId="51789" xr:uid="{00000000-0005-0000-0000-000095C90000}"/>
    <cellStyle name="20% - Accent1 8 2 4 2 7" xfId="51790" xr:uid="{00000000-0005-0000-0000-000096C90000}"/>
    <cellStyle name="20% - Accent1 8 2 4 2 7 2" xfId="51791" xr:uid="{00000000-0005-0000-0000-000097C90000}"/>
    <cellStyle name="20% - Accent1 8 2 4 2 8" xfId="51792" xr:uid="{00000000-0005-0000-0000-000098C90000}"/>
    <cellStyle name="20% - Accent1 8 2 4 2 8 2" xfId="51793" xr:uid="{00000000-0005-0000-0000-000099C90000}"/>
    <cellStyle name="20% - Accent1 8 2 4 2 9" xfId="51794" xr:uid="{00000000-0005-0000-0000-00009AC90000}"/>
    <cellStyle name="20% - Accent1 8 2 4 3" xfId="51795" xr:uid="{00000000-0005-0000-0000-00009BC90000}"/>
    <cellStyle name="20% - Accent1 8 2 4 3 2" xfId="51796" xr:uid="{00000000-0005-0000-0000-00009CC90000}"/>
    <cellStyle name="20% - Accent1 8 2 4 3 2 2" xfId="51797" xr:uid="{00000000-0005-0000-0000-00009DC90000}"/>
    <cellStyle name="20% - Accent1 8 2 4 3 2 2 2" xfId="51798" xr:uid="{00000000-0005-0000-0000-00009EC90000}"/>
    <cellStyle name="20% - Accent1 8 2 4 3 2 2 2 2" xfId="51799" xr:uid="{00000000-0005-0000-0000-00009FC90000}"/>
    <cellStyle name="20% - Accent1 8 2 4 3 2 2 3" xfId="51800" xr:uid="{00000000-0005-0000-0000-0000A0C90000}"/>
    <cellStyle name="20% - Accent1 8 2 4 3 2 3" xfId="51801" xr:uid="{00000000-0005-0000-0000-0000A1C90000}"/>
    <cellStyle name="20% - Accent1 8 2 4 3 2 3 2" xfId="51802" xr:uid="{00000000-0005-0000-0000-0000A2C90000}"/>
    <cellStyle name="20% - Accent1 8 2 4 3 2 4" xfId="51803" xr:uid="{00000000-0005-0000-0000-0000A3C90000}"/>
    <cellStyle name="20% - Accent1 8 2 4 3 3" xfId="51804" xr:uid="{00000000-0005-0000-0000-0000A4C90000}"/>
    <cellStyle name="20% - Accent1 8 2 4 3 3 2" xfId="51805" xr:uid="{00000000-0005-0000-0000-0000A5C90000}"/>
    <cellStyle name="20% - Accent1 8 2 4 3 3 2 2" xfId="51806" xr:uid="{00000000-0005-0000-0000-0000A6C90000}"/>
    <cellStyle name="20% - Accent1 8 2 4 3 3 2 2 2" xfId="51807" xr:uid="{00000000-0005-0000-0000-0000A7C90000}"/>
    <cellStyle name="20% - Accent1 8 2 4 3 3 2 3" xfId="51808" xr:uid="{00000000-0005-0000-0000-0000A8C90000}"/>
    <cellStyle name="20% - Accent1 8 2 4 3 3 3" xfId="51809" xr:uid="{00000000-0005-0000-0000-0000A9C90000}"/>
    <cellStyle name="20% - Accent1 8 2 4 3 3 3 2" xfId="51810" xr:uid="{00000000-0005-0000-0000-0000AAC90000}"/>
    <cellStyle name="20% - Accent1 8 2 4 3 3 4" xfId="51811" xr:uid="{00000000-0005-0000-0000-0000ABC90000}"/>
    <cellStyle name="20% - Accent1 8 2 4 3 4" xfId="51812" xr:uid="{00000000-0005-0000-0000-0000ACC90000}"/>
    <cellStyle name="20% - Accent1 8 2 4 3 4 2" xfId="51813" xr:uid="{00000000-0005-0000-0000-0000ADC90000}"/>
    <cellStyle name="20% - Accent1 8 2 4 3 4 2 2" xfId="51814" xr:uid="{00000000-0005-0000-0000-0000AEC90000}"/>
    <cellStyle name="20% - Accent1 8 2 4 3 4 2 2 2" xfId="51815" xr:uid="{00000000-0005-0000-0000-0000AFC90000}"/>
    <cellStyle name="20% - Accent1 8 2 4 3 4 2 3" xfId="51816" xr:uid="{00000000-0005-0000-0000-0000B0C90000}"/>
    <cellStyle name="20% - Accent1 8 2 4 3 4 3" xfId="51817" xr:uid="{00000000-0005-0000-0000-0000B1C90000}"/>
    <cellStyle name="20% - Accent1 8 2 4 3 4 3 2" xfId="51818" xr:uid="{00000000-0005-0000-0000-0000B2C90000}"/>
    <cellStyle name="20% - Accent1 8 2 4 3 4 4" xfId="51819" xr:uid="{00000000-0005-0000-0000-0000B3C90000}"/>
    <cellStyle name="20% - Accent1 8 2 4 3 5" xfId="51820" xr:uid="{00000000-0005-0000-0000-0000B4C90000}"/>
    <cellStyle name="20% - Accent1 8 2 4 3 5 2" xfId="51821" xr:uid="{00000000-0005-0000-0000-0000B5C90000}"/>
    <cellStyle name="20% - Accent1 8 2 4 3 5 2 2" xfId="51822" xr:uid="{00000000-0005-0000-0000-0000B6C90000}"/>
    <cellStyle name="20% - Accent1 8 2 4 3 5 3" xfId="51823" xr:uid="{00000000-0005-0000-0000-0000B7C90000}"/>
    <cellStyle name="20% - Accent1 8 2 4 3 6" xfId="51824" xr:uid="{00000000-0005-0000-0000-0000B8C90000}"/>
    <cellStyle name="20% - Accent1 8 2 4 3 6 2" xfId="51825" xr:uid="{00000000-0005-0000-0000-0000B9C90000}"/>
    <cellStyle name="20% - Accent1 8 2 4 3 6 2 2" xfId="51826" xr:uid="{00000000-0005-0000-0000-0000BAC90000}"/>
    <cellStyle name="20% - Accent1 8 2 4 3 6 3" xfId="51827" xr:uid="{00000000-0005-0000-0000-0000BBC90000}"/>
    <cellStyle name="20% - Accent1 8 2 4 3 7" xfId="51828" xr:uid="{00000000-0005-0000-0000-0000BCC90000}"/>
    <cellStyle name="20% - Accent1 8 2 4 3 7 2" xfId="51829" xr:uid="{00000000-0005-0000-0000-0000BDC90000}"/>
    <cellStyle name="20% - Accent1 8 2 4 3 8" xfId="51830" xr:uid="{00000000-0005-0000-0000-0000BEC90000}"/>
    <cellStyle name="20% - Accent1 8 2 4 3 8 2" xfId="51831" xr:uid="{00000000-0005-0000-0000-0000BFC90000}"/>
    <cellStyle name="20% - Accent1 8 2 4 3 9" xfId="51832" xr:uid="{00000000-0005-0000-0000-0000C0C90000}"/>
    <cellStyle name="20% - Accent1 8 2 4 4" xfId="51833" xr:uid="{00000000-0005-0000-0000-0000C1C90000}"/>
    <cellStyle name="20% - Accent1 8 2 4 4 2" xfId="51834" xr:uid="{00000000-0005-0000-0000-0000C2C90000}"/>
    <cellStyle name="20% - Accent1 8 2 4 4 2 2" xfId="51835" xr:uid="{00000000-0005-0000-0000-0000C3C90000}"/>
    <cellStyle name="20% - Accent1 8 2 4 4 2 2 2" xfId="51836" xr:uid="{00000000-0005-0000-0000-0000C4C90000}"/>
    <cellStyle name="20% - Accent1 8 2 4 4 2 3" xfId="51837" xr:uid="{00000000-0005-0000-0000-0000C5C90000}"/>
    <cellStyle name="20% - Accent1 8 2 4 4 3" xfId="51838" xr:uid="{00000000-0005-0000-0000-0000C6C90000}"/>
    <cellStyle name="20% - Accent1 8 2 4 4 3 2" xfId="51839" xr:uid="{00000000-0005-0000-0000-0000C7C90000}"/>
    <cellStyle name="20% - Accent1 8 2 4 4 4" xfId="51840" xr:uid="{00000000-0005-0000-0000-0000C8C90000}"/>
    <cellStyle name="20% - Accent1 8 2 4 5" xfId="51841" xr:uid="{00000000-0005-0000-0000-0000C9C90000}"/>
    <cellStyle name="20% - Accent1 8 2 4 5 2" xfId="51842" xr:uid="{00000000-0005-0000-0000-0000CAC90000}"/>
    <cellStyle name="20% - Accent1 8 2 4 5 2 2" xfId="51843" xr:uid="{00000000-0005-0000-0000-0000CBC90000}"/>
    <cellStyle name="20% - Accent1 8 2 4 5 2 2 2" xfId="51844" xr:uid="{00000000-0005-0000-0000-0000CCC90000}"/>
    <cellStyle name="20% - Accent1 8 2 4 5 2 3" xfId="51845" xr:uid="{00000000-0005-0000-0000-0000CDC90000}"/>
    <cellStyle name="20% - Accent1 8 2 4 5 3" xfId="51846" xr:uid="{00000000-0005-0000-0000-0000CEC90000}"/>
    <cellStyle name="20% - Accent1 8 2 4 5 3 2" xfId="51847" xr:uid="{00000000-0005-0000-0000-0000CFC90000}"/>
    <cellStyle name="20% - Accent1 8 2 4 5 4" xfId="51848" xr:uid="{00000000-0005-0000-0000-0000D0C90000}"/>
    <cellStyle name="20% - Accent1 8 2 4 6" xfId="51849" xr:uid="{00000000-0005-0000-0000-0000D1C90000}"/>
    <cellStyle name="20% - Accent1 8 2 4 6 2" xfId="51850" xr:uid="{00000000-0005-0000-0000-0000D2C90000}"/>
    <cellStyle name="20% - Accent1 8 2 4 6 2 2" xfId="51851" xr:uid="{00000000-0005-0000-0000-0000D3C90000}"/>
    <cellStyle name="20% - Accent1 8 2 4 6 2 2 2" xfId="51852" xr:uid="{00000000-0005-0000-0000-0000D4C90000}"/>
    <cellStyle name="20% - Accent1 8 2 4 6 2 3" xfId="51853" xr:uid="{00000000-0005-0000-0000-0000D5C90000}"/>
    <cellStyle name="20% - Accent1 8 2 4 6 3" xfId="51854" xr:uid="{00000000-0005-0000-0000-0000D6C90000}"/>
    <cellStyle name="20% - Accent1 8 2 4 6 3 2" xfId="51855" xr:uid="{00000000-0005-0000-0000-0000D7C90000}"/>
    <cellStyle name="20% - Accent1 8 2 4 6 4" xfId="51856" xr:uid="{00000000-0005-0000-0000-0000D8C90000}"/>
    <cellStyle name="20% - Accent1 8 2 4 7" xfId="51857" xr:uid="{00000000-0005-0000-0000-0000D9C90000}"/>
    <cellStyle name="20% - Accent1 8 2 4 7 2" xfId="51858" xr:uid="{00000000-0005-0000-0000-0000DAC90000}"/>
    <cellStyle name="20% - Accent1 8 2 4 7 2 2" xfId="51859" xr:uid="{00000000-0005-0000-0000-0000DBC90000}"/>
    <cellStyle name="20% - Accent1 8 2 4 7 3" xfId="51860" xr:uid="{00000000-0005-0000-0000-0000DCC90000}"/>
    <cellStyle name="20% - Accent1 8 2 4 8" xfId="51861" xr:uid="{00000000-0005-0000-0000-0000DDC90000}"/>
    <cellStyle name="20% - Accent1 8 2 4 8 2" xfId="51862" xr:uid="{00000000-0005-0000-0000-0000DEC90000}"/>
    <cellStyle name="20% - Accent1 8 2 4 8 2 2" xfId="51863" xr:uid="{00000000-0005-0000-0000-0000DFC90000}"/>
    <cellStyle name="20% - Accent1 8 2 4 8 3" xfId="51864" xr:uid="{00000000-0005-0000-0000-0000E0C90000}"/>
    <cellStyle name="20% - Accent1 8 2 4 9" xfId="51865" xr:uid="{00000000-0005-0000-0000-0000E1C90000}"/>
    <cellStyle name="20% - Accent1 8 2 4 9 2" xfId="51866" xr:uid="{00000000-0005-0000-0000-0000E2C90000}"/>
    <cellStyle name="20% - Accent1 8 2 5" xfId="51867" xr:uid="{00000000-0005-0000-0000-0000E3C90000}"/>
    <cellStyle name="20% - Accent1 8 2 5 2" xfId="51868" xr:uid="{00000000-0005-0000-0000-0000E4C90000}"/>
    <cellStyle name="20% - Accent1 8 2 5 2 2" xfId="51869" xr:uid="{00000000-0005-0000-0000-0000E5C90000}"/>
    <cellStyle name="20% - Accent1 8 2 5 2 2 2" xfId="51870" xr:uid="{00000000-0005-0000-0000-0000E6C90000}"/>
    <cellStyle name="20% - Accent1 8 2 5 2 2 2 2" xfId="51871" xr:uid="{00000000-0005-0000-0000-0000E7C90000}"/>
    <cellStyle name="20% - Accent1 8 2 5 2 2 3" xfId="51872" xr:uid="{00000000-0005-0000-0000-0000E8C90000}"/>
    <cellStyle name="20% - Accent1 8 2 5 2 3" xfId="51873" xr:uid="{00000000-0005-0000-0000-0000E9C90000}"/>
    <cellStyle name="20% - Accent1 8 2 5 2 3 2" xfId="51874" xr:uid="{00000000-0005-0000-0000-0000EAC90000}"/>
    <cellStyle name="20% - Accent1 8 2 5 2 4" xfId="51875" xr:uid="{00000000-0005-0000-0000-0000EBC90000}"/>
    <cellStyle name="20% - Accent1 8 2 5 3" xfId="51876" xr:uid="{00000000-0005-0000-0000-0000ECC90000}"/>
    <cellStyle name="20% - Accent1 8 2 5 3 2" xfId="51877" xr:uid="{00000000-0005-0000-0000-0000EDC90000}"/>
    <cellStyle name="20% - Accent1 8 2 5 3 2 2" xfId="51878" xr:uid="{00000000-0005-0000-0000-0000EEC90000}"/>
    <cellStyle name="20% - Accent1 8 2 5 3 2 2 2" xfId="51879" xr:uid="{00000000-0005-0000-0000-0000EFC90000}"/>
    <cellStyle name="20% - Accent1 8 2 5 3 2 3" xfId="51880" xr:uid="{00000000-0005-0000-0000-0000F0C90000}"/>
    <cellStyle name="20% - Accent1 8 2 5 3 3" xfId="51881" xr:uid="{00000000-0005-0000-0000-0000F1C90000}"/>
    <cellStyle name="20% - Accent1 8 2 5 3 3 2" xfId="51882" xr:uid="{00000000-0005-0000-0000-0000F2C90000}"/>
    <cellStyle name="20% - Accent1 8 2 5 3 4" xfId="51883" xr:uid="{00000000-0005-0000-0000-0000F3C90000}"/>
    <cellStyle name="20% - Accent1 8 2 5 4" xfId="51884" xr:uid="{00000000-0005-0000-0000-0000F4C90000}"/>
    <cellStyle name="20% - Accent1 8 2 5 4 2" xfId="51885" xr:uid="{00000000-0005-0000-0000-0000F5C90000}"/>
    <cellStyle name="20% - Accent1 8 2 5 4 2 2" xfId="51886" xr:uid="{00000000-0005-0000-0000-0000F6C90000}"/>
    <cellStyle name="20% - Accent1 8 2 5 4 2 2 2" xfId="51887" xr:uid="{00000000-0005-0000-0000-0000F7C90000}"/>
    <cellStyle name="20% - Accent1 8 2 5 4 2 3" xfId="51888" xr:uid="{00000000-0005-0000-0000-0000F8C90000}"/>
    <cellStyle name="20% - Accent1 8 2 5 4 3" xfId="51889" xr:uid="{00000000-0005-0000-0000-0000F9C90000}"/>
    <cellStyle name="20% - Accent1 8 2 5 4 3 2" xfId="51890" xr:uid="{00000000-0005-0000-0000-0000FAC90000}"/>
    <cellStyle name="20% - Accent1 8 2 5 4 4" xfId="51891" xr:uid="{00000000-0005-0000-0000-0000FBC90000}"/>
    <cellStyle name="20% - Accent1 8 2 5 5" xfId="51892" xr:uid="{00000000-0005-0000-0000-0000FCC90000}"/>
    <cellStyle name="20% - Accent1 8 2 5 5 2" xfId="51893" xr:uid="{00000000-0005-0000-0000-0000FDC90000}"/>
    <cellStyle name="20% - Accent1 8 2 5 5 2 2" xfId="51894" xr:uid="{00000000-0005-0000-0000-0000FEC90000}"/>
    <cellStyle name="20% - Accent1 8 2 5 5 3" xfId="51895" xr:uid="{00000000-0005-0000-0000-0000FFC90000}"/>
    <cellStyle name="20% - Accent1 8 2 5 6" xfId="51896" xr:uid="{00000000-0005-0000-0000-000000CA0000}"/>
    <cellStyle name="20% - Accent1 8 2 5 6 2" xfId="51897" xr:uid="{00000000-0005-0000-0000-000001CA0000}"/>
    <cellStyle name="20% - Accent1 8 2 5 6 2 2" xfId="51898" xr:uid="{00000000-0005-0000-0000-000002CA0000}"/>
    <cellStyle name="20% - Accent1 8 2 5 6 3" xfId="51899" xr:uid="{00000000-0005-0000-0000-000003CA0000}"/>
    <cellStyle name="20% - Accent1 8 2 5 7" xfId="51900" xr:uid="{00000000-0005-0000-0000-000004CA0000}"/>
    <cellStyle name="20% - Accent1 8 2 5 7 2" xfId="51901" xr:uid="{00000000-0005-0000-0000-000005CA0000}"/>
    <cellStyle name="20% - Accent1 8 2 5 8" xfId="51902" xr:uid="{00000000-0005-0000-0000-000006CA0000}"/>
    <cellStyle name="20% - Accent1 8 2 5 8 2" xfId="51903" xr:uid="{00000000-0005-0000-0000-000007CA0000}"/>
    <cellStyle name="20% - Accent1 8 2 5 9" xfId="51904" xr:uid="{00000000-0005-0000-0000-000008CA0000}"/>
    <cellStyle name="20% - Accent1 8 2 6" xfId="51905" xr:uid="{00000000-0005-0000-0000-000009CA0000}"/>
    <cellStyle name="20% - Accent1 8 2 6 2" xfId="51906" xr:uid="{00000000-0005-0000-0000-00000ACA0000}"/>
    <cellStyle name="20% - Accent1 8 2 6 2 2" xfId="51907" xr:uid="{00000000-0005-0000-0000-00000BCA0000}"/>
    <cellStyle name="20% - Accent1 8 2 6 2 2 2" xfId="51908" xr:uid="{00000000-0005-0000-0000-00000CCA0000}"/>
    <cellStyle name="20% - Accent1 8 2 6 2 2 2 2" xfId="51909" xr:uid="{00000000-0005-0000-0000-00000DCA0000}"/>
    <cellStyle name="20% - Accent1 8 2 6 2 2 3" xfId="51910" xr:uid="{00000000-0005-0000-0000-00000ECA0000}"/>
    <cellStyle name="20% - Accent1 8 2 6 2 3" xfId="51911" xr:uid="{00000000-0005-0000-0000-00000FCA0000}"/>
    <cellStyle name="20% - Accent1 8 2 6 2 3 2" xfId="51912" xr:uid="{00000000-0005-0000-0000-000010CA0000}"/>
    <cellStyle name="20% - Accent1 8 2 6 2 4" xfId="51913" xr:uid="{00000000-0005-0000-0000-000011CA0000}"/>
    <cellStyle name="20% - Accent1 8 2 6 3" xfId="51914" xr:uid="{00000000-0005-0000-0000-000012CA0000}"/>
    <cellStyle name="20% - Accent1 8 2 6 3 2" xfId="51915" xr:uid="{00000000-0005-0000-0000-000013CA0000}"/>
    <cellStyle name="20% - Accent1 8 2 6 3 2 2" xfId="51916" xr:uid="{00000000-0005-0000-0000-000014CA0000}"/>
    <cellStyle name="20% - Accent1 8 2 6 3 2 2 2" xfId="51917" xr:uid="{00000000-0005-0000-0000-000015CA0000}"/>
    <cellStyle name="20% - Accent1 8 2 6 3 2 3" xfId="51918" xr:uid="{00000000-0005-0000-0000-000016CA0000}"/>
    <cellStyle name="20% - Accent1 8 2 6 3 3" xfId="51919" xr:uid="{00000000-0005-0000-0000-000017CA0000}"/>
    <cellStyle name="20% - Accent1 8 2 6 3 3 2" xfId="51920" xr:uid="{00000000-0005-0000-0000-000018CA0000}"/>
    <cellStyle name="20% - Accent1 8 2 6 3 4" xfId="51921" xr:uid="{00000000-0005-0000-0000-000019CA0000}"/>
    <cellStyle name="20% - Accent1 8 2 6 4" xfId="51922" xr:uid="{00000000-0005-0000-0000-00001ACA0000}"/>
    <cellStyle name="20% - Accent1 8 2 6 4 2" xfId="51923" xr:uid="{00000000-0005-0000-0000-00001BCA0000}"/>
    <cellStyle name="20% - Accent1 8 2 6 4 2 2" xfId="51924" xr:uid="{00000000-0005-0000-0000-00001CCA0000}"/>
    <cellStyle name="20% - Accent1 8 2 6 4 2 2 2" xfId="51925" xr:uid="{00000000-0005-0000-0000-00001DCA0000}"/>
    <cellStyle name="20% - Accent1 8 2 6 4 2 3" xfId="51926" xr:uid="{00000000-0005-0000-0000-00001ECA0000}"/>
    <cellStyle name="20% - Accent1 8 2 6 4 3" xfId="51927" xr:uid="{00000000-0005-0000-0000-00001FCA0000}"/>
    <cellStyle name="20% - Accent1 8 2 6 4 3 2" xfId="51928" xr:uid="{00000000-0005-0000-0000-000020CA0000}"/>
    <cellStyle name="20% - Accent1 8 2 6 4 4" xfId="51929" xr:uid="{00000000-0005-0000-0000-000021CA0000}"/>
    <cellStyle name="20% - Accent1 8 2 6 5" xfId="51930" xr:uid="{00000000-0005-0000-0000-000022CA0000}"/>
    <cellStyle name="20% - Accent1 8 2 6 5 2" xfId="51931" xr:uid="{00000000-0005-0000-0000-000023CA0000}"/>
    <cellStyle name="20% - Accent1 8 2 6 5 2 2" xfId="51932" xr:uid="{00000000-0005-0000-0000-000024CA0000}"/>
    <cellStyle name="20% - Accent1 8 2 6 5 3" xfId="51933" xr:uid="{00000000-0005-0000-0000-000025CA0000}"/>
    <cellStyle name="20% - Accent1 8 2 6 6" xfId="51934" xr:uid="{00000000-0005-0000-0000-000026CA0000}"/>
    <cellStyle name="20% - Accent1 8 2 6 6 2" xfId="51935" xr:uid="{00000000-0005-0000-0000-000027CA0000}"/>
    <cellStyle name="20% - Accent1 8 2 6 6 2 2" xfId="51936" xr:uid="{00000000-0005-0000-0000-000028CA0000}"/>
    <cellStyle name="20% - Accent1 8 2 6 6 3" xfId="51937" xr:uid="{00000000-0005-0000-0000-000029CA0000}"/>
    <cellStyle name="20% - Accent1 8 2 6 7" xfId="51938" xr:uid="{00000000-0005-0000-0000-00002ACA0000}"/>
    <cellStyle name="20% - Accent1 8 2 6 7 2" xfId="51939" xr:uid="{00000000-0005-0000-0000-00002BCA0000}"/>
    <cellStyle name="20% - Accent1 8 2 6 8" xfId="51940" xr:uid="{00000000-0005-0000-0000-00002CCA0000}"/>
    <cellStyle name="20% - Accent1 8 2 6 8 2" xfId="51941" xr:uid="{00000000-0005-0000-0000-00002DCA0000}"/>
    <cellStyle name="20% - Accent1 8 2 6 9" xfId="51942" xr:uid="{00000000-0005-0000-0000-00002ECA0000}"/>
    <cellStyle name="20% - Accent1 8 2 7" xfId="51943" xr:uid="{00000000-0005-0000-0000-00002FCA0000}"/>
    <cellStyle name="20% - Accent1 8 2 7 2" xfId="51944" xr:uid="{00000000-0005-0000-0000-000030CA0000}"/>
    <cellStyle name="20% - Accent1 8 2 7 2 2" xfId="51945" xr:uid="{00000000-0005-0000-0000-000031CA0000}"/>
    <cellStyle name="20% - Accent1 8 2 7 2 2 2" xfId="51946" xr:uid="{00000000-0005-0000-0000-000032CA0000}"/>
    <cellStyle name="20% - Accent1 8 2 7 2 3" xfId="51947" xr:uid="{00000000-0005-0000-0000-000033CA0000}"/>
    <cellStyle name="20% - Accent1 8 2 7 3" xfId="51948" xr:uid="{00000000-0005-0000-0000-000034CA0000}"/>
    <cellStyle name="20% - Accent1 8 2 7 3 2" xfId="51949" xr:uid="{00000000-0005-0000-0000-000035CA0000}"/>
    <cellStyle name="20% - Accent1 8 2 7 4" xfId="51950" xr:uid="{00000000-0005-0000-0000-000036CA0000}"/>
    <cellStyle name="20% - Accent1 8 2 8" xfId="51951" xr:uid="{00000000-0005-0000-0000-000037CA0000}"/>
    <cellStyle name="20% - Accent1 8 2 8 2" xfId="51952" xr:uid="{00000000-0005-0000-0000-000038CA0000}"/>
    <cellStyle name="20% - Accent1 8 2 8 2 2" xfId="51953" xr:uid="{00000000-0005-0000-0000-000039CA0000}"/>
    <cellStyle name="20% - Accent1 8 2 8 2 2 2" xfId="51954" xr:uid="{00000000-0005-0000-0000-00003ACA0000}"/>
    <cellStyle name="20% - Accent1 8 2 8 2 3" xfId="51955" xr:uid="{00000000-0005-0000-0000-00003BCA0000}"/>
    <cellStyle name="20% - Accent1 8 2 8 3" xfId="51956" xr:uid="{00000000-0005-0000-0000-00003CCA0000}"/>
    <cellStyle name="20% - Accent1 8 2 8 3 2" xfId="51957" xr:uid="{00000000-0005-0000-0000-00003DCA0000}"/>
    <cellStyle name="20% - Accent1 8 2 8 4" xfId="51958" xr:uid="{00000000-0005-0000-0000-00003ECA0000}"/>
    <cellStyle name="20% - Accent1 8 2 9" xfId="51959" xr:uid="{00000000-0005-0000-0000-00003FCA0000}"/>
    <cellStyle name="20% - Accent1 8 2 9 2" xfId="51960" xr:uid="{00000000-0005-0000-0000-000040CA0000}"/>
    <cellStyle name="20% - Accent1 8 2 9 2 2" xfId="51961" xr:uid="{00000000-0005-0000-0000-000041CA0000}"/>
    <cellStyle name="20% - Accent1 8 2 9 2 2 2" xfId="51962" xr:uid="{00000000-0005-0000-0000-000042CA0000}"/>
    <cellStyle name="20% - Accent1 8 2 9 2 3" xfId="51963" xr:uid="{00000000-0005-0000-0000-000043CA0000}"/>
    <cellStyle name="20% - Accent1 8 2 9 3" xfId="51964" xr:uid="{00000000-0005-0000-0000-000044CA0000}"/>
    <cellStyle name="20% - Accent1 8 2 9 3 2" xfId="51965" xr:uid="{00000000-0005-0000-0000-000045CA0000}"/>
    <cellStyle name="20% - Accent1 8 2 9 4" xfId="51966" xr:uid="{00000000-0005-0000-0000-000046CA0000}"/>
    <cellStyle name="20% - Accent1 8 3" xfId="51967" xr:uid="{00000000-0005-0000-0000-000047CA0000}"/>
    <cellStyle name="20% - Accent1 8 3 10" xfId="51968" xr:uid="{00000000-0005-0000-0000-000048CA0000}"/>
    <cellStyle name="20% - Accent1 8 3 10 2" xfId="51969" xr:uid="{00000000-0005-0000-0000-000049CA0000}"/>
    <cellStyle name="20% - Accent1 8 3 11" xfId="51970" xr:uid="{00000000-0005-0000-0000-00004ACA0000}"/>
    <cellStyle name="20% - Accent1 8 3 2" xfId="51971" xr:uid="{00000000-0005-0000-0000-00004BCA0000}"/>
    <cellStyle name="20% - Accent1 8 3 2 2" xfId="51972" xr:uid="{00000000-0005-0000-0000-00004CCA0000}"/>
    <cellStyle name="20% - Accent1 8 3 2 2 2" xfId="51973" xr:uid="{00000000-0005-0000-0000-00004DCA0000}"/>
    <cellStyle name="20% - Accent1 8 3 2 2 2 2" xfId="51974" xr:uid="{00000000-0005-0000-0000-00004ECA0000}"/>
    <cellStyle name="20% - Accent1 8 3 2 2 2 2 2" xfId="51975" xr:uid="{00000000-0005-0000-0000-00004FCA0000}"/>
    <cellStyle name="20% - Accent1 8 3 2 2 2 3" xfId="51976" xr:uid="{00000000-0005-0000-0000-000050CA0000}"/>
    <cellStyle name="20% - Accent1 8 3 2 2 3" xfId="51977" xr:uid="{00000000-0005-0000-0000-000051CA0000}"/>
    <cellStyle name="20% - Accent1 8 3 2 2 3 2" xfId="51978" xr:uid="{00000000-0005-0000-0000-000052CA0000}"/>
    <cellStyle name="20% - Accent1 8 3 2 2 4" xfId="51979" xr:uid="{00000000-0005-0000-0000-000053CA0000}"/>
    <cellStyle name="20% - Accent1 8 3 2 3" xfId="51980" xr:uid="{00000000-0005-0000-0000-000054CA0000}"/>
    <cellStyle name="20% - Accent1 8 3 2 3 2" xfId="51981" xr:uid="{00000000-0005-0000-0000-000055CA0000}"/>
    <cellStyle name="20% - Accent1 8 3 2 3 2 2" xfId="51982" xr:uid="{00000000-0005-0000-0000-000056CA0000}"/>
    <cellStyle name="20% - Accent1 8 3 2 3 2 2 2" xfId="51983" xr:uid="{00000000-0005-0000-0000-000057CA0000}"/>
    <cellStyle name="20% - Accent1 8 3 2 3 2 3" xfId="51984" xr:uid="{00000000-0005-0000-0000-000058CA0000}"/>
    <cellStyle name="20% - Accent1 8 3 2 3 3" xfId="51985" xr:uid="{00000000-0005-0000-0000-000059CA0000}"/>
    <cellStyle name="20% - Accent1 8 3 2 3 3 2" xfId="51986" xr:uid="{00000000-0005-0000-0000-00005ACA0000}"/>
    <cellStyle name="20% - Accent1 8 3 2 3 4" xfId="51987" xr:uid="{00000000-0005-0000-0000-00005BCA0000}"/>
    <cellStyle name="20% - Accent1 8 3 2 4" xfId="51988" xr:uid="{00000000-0005-0000-0000-00005CCA0000}"/>
    <cellStyle name="20% - Accent1 8 3 2 4 2" xfId="51989" xr:uid="{00000000-0005-0000-0000-00005DCA0000}"/>
    <cellStyle name="20% - Accent1 8 3 2 4 2 2" xfId="51990" xr:uid="{00000000-0005-0000-0000-00005ECA0000}"/>
    <cellStyle name="20% - Accent1 8 3 2 4 2 2 2" xfId="51991" xr:uid="{00000000-0005-0000-0000-00005FCA0000}"/>
    <cellStyle name="20% - Accent1 8 3 2 4 2 3" xfId="51992" xr:uid="{00000000-0005-0000-0000-000060CA0000}"/>
    <cellStyle name="20% - Accent1 8 3 2 4 3" xfId="51993" xr:uid="{00000000-0005-0000-0000-000061CA0000}"/>
    <cellStyle name="20% - Accent1 8 3 2 4 3 2" xfId="51994" xr:uid="{00000000-0005-0000-0000-000062CA0000}"/>
    <cellStyle name="20% - Accent1 8 3 2 4 4" xfId="51995" xr:uid="{00000000-0005-0000-0000-000063CA0000}"/>
    <cellStyle name="20% - Accent1 8 3 2 5" xfId="51996" xr:uid="{00000000-0005-0000-0000-000064CA0000}"/>
    <cellStyle name="20% - Accent1 8 3 2 5 2" xfId="51997" xr:uid="{00000000-0005-0000-0000-000065CA0000}"/>
    <cellStyle name="20% - Accent1 8 3 2 5 2 2" xfId="51998" xr:uid="{00000000-0005-0000-0000-000066CA0000}"/>
    <cellStyle name="20% - Accent1 8 3 2 5 3" xfId="51999" xr:uid="{00000000-0005-0000-0000-000067CA0000}"/>
    <cellStyle name="20% - Accent1 8 3 2 6" xfId="52000" xr:uid="{00000000-0005-0000-0000-000068CA0000}"/>
    <cellStyle name="20% - Accent1 8 3 2 6 2" xfId="52001" xr:uid="{00000000-0005-0000-0000-000069CA0000}"/>
    <cellStyle name="20% - Accent1 8 3 2 6 2 2" xfId="52002" xr:uid="{00000000-0005-0000-0000-00006ACA0000}"/>
    <cellStyle name="20% - Accent1 8 3 2 6 3" xfId="52003" xr:uid="{00000000-0005-0000-0000-00006BCA0000}"/>
    <cellStyle name="20% - Accent1 8 3 2 7" xfId="52004" xr:uid="{00000000-0005-0000-0000-00006CCA0000}"/>
    <cellStyle name="20% - Accent1 8 3 2 7 2" xfId="52005" xr:uid="{00000000-0005-0000-0000-00006DCA0000}"/>
    <cellStyle name="20% - Accent1 8 3 2 8" xfId="52006" xr:uid="{00000000-0005-0000-0000-00006ECA0000}"/>
    <cellStyle name="20% - Accent1 8 3 2 8 2" xfId="52007" xr:uid="{00000000-0005-0000-0000-00006FCA0000}"/>
    <cellStyle name="20% - Accent1 8 3 2 9" xfId="52008" xr:uid="{00000000-0005-0000-0000-000070CA0000}"/>
    <cellStyle name="20% - Accent1 8 3 3" xfId="52009" xr:uid="{00000000-0005-0000-0000-000071CA0000}"/>
    <cellStyle name="20% - Accent1 8 3 3 2" xfId="52010" xr:uid="{00000000-0005-0000-0000-000072CA0000}"/>
    <cellStyle name="20% - Accent1 8 3 3 2 2" xfId="52011" xr:uid="{00000000-0005-0000-0000-000073CA0000}"/>
    <cellStyle name="20% - Accent1 8 3 3 2 2 2" xfId="52012" xr:uid="{00000000-0005-0000-0000-000074CA0000}"/>
    <cellStyle name="20% - Accent1 8 3 3 2 2 2 2" xfId="52013" xr:uid="{00000000-0005-0000-0000-000075CA0000}"/>
    <cellStyle name="20% - Accent1 8 3 3 2 2 3" xfId="52014" xr:uid="{00000000-0005-0000-0000-000076CA0000}"/>
    <cellStyle name="20% - Accent1 8 3 3 2 3" xfId="52015" xr:uid="{00000000-0005-0000-0000-000077CA0000}"/>
    <cellStyle name="20% - Accent1 8 3 3 2 3 2" xfId="52016" xr:uid="{00000000-0005-0000-0000-000078CA0000}"/>
    <cellStyle name="20% - Accent1 8 3 3 2 4" xfId="52017" xr:uid="{00000000-0005-0000-0000-000079CA0000}"/>
    <cellStyle name="20% - Accent1 8 3 3 3" xfId="52018" xr:uid="{00000000-0005-0000-0000-00007ACA0000}"/>
    <cellStyle name="20% - Accent1 8 3 3 3 2" xfId="52019" xr:uid="{00000000-0005-0000-0000-00007BCA0000}"/>
    <cellStyle name="20% - Accent1 8 3 3 3 2 2" xfId="52020" xr:uid="{00000000-0005-0000-0000-00007CCA0000}"/>
    <cellStyle name="20% - Accent1 8 3 3 3 2 2 2" xfId="52021" xr:uid="{00000000-0005-0000-0000-00007DCA0000}"/>
    <cellStyle name="20% - Accent1 8 3 3 3 2 3" xfId="52022" xr:uid="{00000000-0005-0000-0000-00007ECA0000}"/>
    <cellStyle name="20% - Accent1 8 3 3 3 3" xfId="52023" xr:uid="{00000000-0005-0000-0000-00007FCA0000}"/>
    <cellStyle name="20% - Accent1 8 3 3 3 3 2" xfId="52024" xr:uid="{00000000-0005-0000-0000-000080CA0000}"/>
    <cellStyle name="20% - Accent1 8 3 3 3 4" xfId="52025" xr:uid="{00000000-0005-0000-0000-000081CA0000}"/>
    <cellStyle name="20% - Accent1 8 3 3 4" xfId="52026" xr:uid="{00000000-0005-0000-0000-000082CA0000}"/>
    <cellStyle name="20% - Accent1 8 3 3 4 2" xfId="52027" xr:uid="{00000000-0005-0000-0000-000083CA0000}"/>
    <cellStyle name="20% - Accent1 8 3 3 4 2 2" xfId="52028" xr:uid="{00000000-0005-0000-0000-000084CA0000}"/>
    <cellStyle name="20% - Accent1 8 3 3 4 2 2 2" xfId="52029" xr:uid="{00000000-0005-0000-0000-000085CA0000}"/>
    <cellStyle name="20% - Accent1 8 3 3 4 2 3" xfId="52030" xr:uid="{00000000-0005-0000-0000-000086CA0000}"/>
    <cellStyle name="20% - Accent1 8 3 3 4 3" xfId="52031" xr:uid="{00000000-0005-0000-0000-000087CA0000}"/>
    <cellStyle name="20% - Accent1 8 3 3 4 3 2" xfId="52032" xr:uid="{00000000-0005-0000-0000-000088CA0000}"/>
    <cellStyle name="20% - Accent1 8 3 3 4 4" xfId="52033" xr:uid="{00000000-0005-0000-0000-000089CA0000}"/>
    <cellStyle name="20% - Accent1 8 3 3 5" xfId="52034" xr:uid="{00000000-0005-0000-0000-00008ACA0000}"/>
    <cellStyle name="20% - Accent1 8 3 3 5 2" xfId="52035" xr:uid="{00000000-0005-0000-0000-00008BCA0000}"/>
    <cellStyle name="20% - Accent1 8 3 3 5 2 2" xfId="52036" xr:uid="{00000000-0005-0000-0000-00008CCA0000}"/>
    <cellStyle name="20% - Accent1 8 3 3 5 3" xfId="52037" xr:uid="{00000000-0005-0000-0000-00008DCA0000}"/>
    <cellStyle name="20% - Accent1 8 3 3 6" xfId="52038" xr:uid="{00000000-0005-0000-0000-00008ECA0000}"/>
    <cellStyle name="20% - Accent1 8 3 3 6 2" xfId="52039" xr:uid="{00000000-0005-0000-0000-00008FCA0000}"/>
    <cellStyle name="20% - Accent1 8 3 3 6 2 2" xfId="52040" xr:uid="{00000000-0005-0000-0000-000090CA0000}"/>
    <cellStyle name="20% - Accent1 8 3 3 6 3" xfId="52041" xr:uid="{00000000-0005-0000-0000-000091CA0000}"/>
    <cellStyle name="20% - Accent1 8 3 3 7" xfId="52042" xr:uid="{00000000-0005-0000-0000-000092CA0000}"/>
    <cellStyle name="20% - Accent1 8 3 3 7 2" xfId="52043" xr:uid="{00000000-0005-0000-0000-000093CA0000}"/>
    <cellStyle name="20% - Accent1 8 3 3 8" xfId="52044" xr:uid="{00000000-0005-0000-0000-000094CA0000}"/>
    <cellStyle name="20% - Accent1 8 3 3 8 2" xfId="52045" xr:uid="{00000000-0005-0000-0000-000095CA0000}"/>
    <cellStyle name="20% - Accent1 8 3 3 9" xfId="52046" xr:uid="{00000000-0005-0000-0000-000096CA0000}"/>
    <cellStyle name="20% - Accent1 8 3 4" xfId="52047" xr:uid="{00000000-0005-0000-0000-000097CA0000}"/>
    <cellStyle name="20% - Accent1 8 3 4 2" xfId="52048" xr:uid="{00000000-0005-0000-0000-000098CA0000}"/>
    <cellStyle name="20% - Accent1 8 3 4 2 2" xfId="52049" xr:uid="{00000000-0005-0000-0000-000099CA0000}"/>
    <cellStyle name="20% - Accent1 8 3 4 2 2 2" xfId="52050" xr:uid="{00000000-0005-0000-0000-00009ACA0000}"/>
    <cellStyle name="20% - Accent1 8 3 4 2 3" xfId="52051" xr:uid="{00000000-0005-0000-0000-00009BCA0000}"/>
    <cellStyle name="20% - Accent1 8 3 4 3" xfId="52052" xr:uid="{00000000-0005-0000-0000-00009CCA0000}"/>
    <cellStyle name="20% - Accent1 8 3 4 3 2" xfId="52053" xr:uid="{00000000-0005-0000-0000-00009DCA0000}"/>
    <cellStyle name="20% - Accent1 8 3 4 4" xfId="52054" xr:uid="{00000000-0005-0000-0000-00009ECA0000}"/>
    <cellStyle name="20% - Accent1 8 3 5" xfId="52055" xr:uid="{00000000-0005-0000-0000-00009FCA0000}"/>
    <cellStyle name="20% - Accent1 8 3 5 2" xfId="52056" xr:uid="{00000000-0005-0000-0000-0000A0CA0000}"/>
    <cellStyle name="20% - Accent1 8 3 5 2 2" xfId="52057" xr:uid="{00000000-0005-0000-0000-0000A1CA0000}"/>
    <cellStyle name="20% - Accent1 8 3 5 2 2 2" xfId="52058" xr:uid="{00000000-0005-0000-0000-0000A2CA0000}"/>
    <cellStyle name="20% - Accent1 8 3 5 2 3" xfId="52059" xr:uid="{00000000-0005-0000-0000-0000A3CA0000}"/>
    <cellStyle name="20% - Accent1 8 3 5 3" xfId="52060" xr:uid="{00000000-0005-0000-0000-0000A4CA0000}"/>
    <cellStyle name="20% - Accent1 8 3 5 3 2" xfId="52061" xr:uid="{00000000-0005-0000-0000-0000A5CA0000}"/>
    <cellStyle name="20% - Accent1 8 3 5 4" xfId="52062" xr:uid="{00000000-0005-0000-0000-0000A6CA0000}"/>
    <cellStyle name="20% - Accent1 8 3 6" xfId="52063" xr:uid="{00000000-0005-0000-0000-0000A7CA0000}"/>
    <cellStyle name="20% - Accent1 8 3 6 2" xfId="52064" xr:uid="{00000000-0005-0000-0000-0000A8CA0000}"/>
    <cellStyle name="20% - Accent1 8 3 6 2 2" xfId="52065" xr:uid="{00000000-0005-0000-0000-0000A9CA0000}"/>
    <cellStyle name="20% - Accent1 8 3 6 2 2 2" xfId="52066" xr:uid="{00000000-0005-0000-0000-0000AACA0000}"/>
    <cellStyle name="20% - Accent1 8 3 6 2 3" xfId="52067" xr:uid="{00000000-0005-0000-0000-0000ABCA0000}"/>
    <cellStyle name="20% - Accent1 8 3 6 3" xfId="52068" xr:uid="{00000000-0005-0000-0000-0000ACCA0000}"/>
    <cellStyle name="20% - Accent1 8 3 6 3 2" xfId="52069" xr:uid="{00000000-0005-0000-0000-0000ADCA0000}"/>
    <cellStyle name="20% - Accent1 8 3 6 4" xfId="52070" xr:uid="{00000000-0005-0000-0000-0000AECA0000}"/>
    <cellStyle name="20% - Accent1 8 3 7" xfId="52071" xr:uid="{00000000-0005-0000-0000-0000AFCA0000}"/>
    <cellStyle name="20% - Accent1 8 3 7 2" xfId="52072" xr:uid="{00000000-0005-0000-0000-0000B0CA0000}"/>
    <cellStyle name="20% - Accent1 8 3 7 2 2" xfId="52073" xr:uid="{00000000-0005-0000-0000-0000B1CA0000}"/>
    <cellStyle name="20% - Accent1 8 3 7 3" xfId="52074" xr:uid="{00000000-0005-0000-0000-0000B2CA0000}"/>
    <cellStyle name="20% - Accent1 8 3 8" xfId="52075" xr:uid="{00000000-0005-0000-0000-0000B3CA0000}"/>
    <cellStyle name="20% - Accent1 8 3 8 2" xfId="52076" xr:uid="{00000000-0005-0000-0000-0000B4CA0000}"/>
    <cellStyle name="20% - Accent1 8 3 8 2 2" xfId="52077" xr:uid="{00000000-0005-0000-0000-0000B5CA0000}"/>
    <cellStyle name="20% - Accent1 8 3 8 3" xfId="52078" xr:uid="{00000000-0005-0000-0000-0000B6CA0000}"/>
    <cellStyle name="20% - Accent1 8 3 9" xfId="52079" xr:uid="{00000000-0005-0000-0000-0000B7CA0000}"/>
    <cellStyle name="20% - Accent1 8 3 9 2" xfId="52080" xr:uid="{00000000-0005-0000-0000-0000B8CA0000}"/>
    <cellStyle name="20% - Accent1 8 4" xfId="52081" xr:uid="{00000000-0005-0000-0000-0000B9CA0000}"/>
    <cellStyle name="20% - Accent1 8 4 10" xfId="52082" xr:uid="{00000000-0005-0000-0000-0000BACA0000}"/>
    <cellStyle name="20% - Accent1 8 4 10 2" xfId="52083" xr:uid="{00000000-0005-0000-0000-0000BBCA0000}"/>
    <cellStyle name="20% - Accent1 8 4 11" xfId="52084" xr:uid="{00000000-0005-0000-0000-0000BCCA0000}"/>
    <cellStyle name="20% - Accent1 8 4 2" xfId="52085" xr:uid="{00000000-0005-0000-0000-0000BDCA0000}"/>
    <cellStyle name="20% - Accent1 8 4 2 2" xfId="52086" xr:uid="{00000000-0005-0000-0000-0000BECA0000}"/>
    <cellStyle name="20% - Accent1 8 4 2 2 2" xfId="52087" xr:uid="{00000000-0005-0000-0000-0000BFCA0000}"/>
    <cellStyle name="20% - Accent1 8 4 2 2 2 2" xfId="52088" xr:uid="{00000000-0005-0000-0000-0000C0CA0000}"/>
    <cellStyle name="20% - Accent1 8 4 2 2 2 2 2" xfId="52089" xr:uid="{00000000-0005-0000-0000-0000C1CA0000}"/>
    <cellStyle name="20% - Accent1 8 4 2 2 2 3" xfId="52090" xr:uid="{00000000-0005-0000-0000-0000C2CA0000}"/>
    <cellStyle name="20% - Accent1 8 4 2 2 3" xfId="52091" xr:uid="{00000000-0005-0000-0000-0000C3CA0000}"/>
    <cellStyle name="20% - Accent1 8 4 2 2 3 2" xfId="52092" xr:uid="{00000000-0005-0000-0000-0000C4CA0000}"/>
    <cellStyle name="20% - Accent1 8 4 2 2 4" xfId="52093" xr:uid="{00000000-0005-0000-0000-0000C5CA0000}"/>
    <cellStyle name="20% - Accent1 8 4 2 3" xfId="52094" xr:uid="{00000000-0005-0000-0000-0000C6CA0000}"/>
    <cellStyle name="20% - Accent1 8 4 2 3 2" xfId="52095" xr:uid="{00000000-0005-0000-0000-0000C7CA0000}"/>
    <cellStyle name="20% - Accent1 8 4 2 3 2 2" xfId="52096" xr:uid="{00000000-0005-0000-0000-0000C8CA0000}"/>
    <cellStyle name="20% - Accent1 8 4 2 3 2 2 2" xfId="52097" xr:uid="{00000000-0005-0000-0000-0000C9CA0000}"/>
    <cellStyle name="20% - Accent1 8 4 2 3 2 3" xfId="52098" xr:uid="{00000000-0005-0000-0000-0000CACA0000}"/>
    <cellStyle name="20% - Accent1 8 4 2 3 3" xfId="52099" xr:uid="{00000000-0005-0000-0000-0000CBCA0000}"/>
    <cellStyle name="20% - Accent1 8 4 2 3 3 2" xfId="52100" xr:uid="{00000000-0005-0000-0000-0000CCCA0000}"/>
    <cellStyle name="20% - Accent1 8 4 2 3 4" xfId="52101" xr:uid="{00000000-0005-0000-0000-0000CDCA0000}"/>
    <cellStyle name="20% - Accent1 8 4 2 4" xfId="52102" xr:uid="{00000000-0005-0000-0000-0000CECA0000}"/>
    <cellStyle name="20% - Accent1 8 4 2 4 2" xfId="52103" xr:uid="{00000000-0005-0000-0000-0000CFCA0000}"/>
    <cellStyle name="20% - Accent1 8 4 2 4 2 2" xfId="52104" xr:uid="{00000000-0005-0000-0000-0000D0CA0000}"/>
    <cellStyle name="20% - Accent1 8 4 2 4 2 2 2" xfId="52105" xr:uid="{00000000-0005-0000-0000-0000D1CA0000}"/>
    <cellStyle name="20% - Accent1 8 4 2 4 2 3" xfId="52106" xr:uid="{00000000-0005-0000-0000-0000D2CA0000}"/>
    <cellStyle name="20% - Accent1 8 4 2 4 3" xfId="52107" xr:uid="{00000000-0005-0000-0000-0000D3CA0000}"/>
    <cellStyle name="20% - Accent1 8 4 2 4 3 2" xfId="52108" xr:uid="{00000000-0005-0000-0000-0000D4CA0000}"/>
    <cellStyle name="20% - Accent1 8 4 2 4 4" xfId="52109" xr:uid="{00000000-0005-0000-0000-0000D5CA0000}"/>
    <cellStyle name="20% - Accent1 8 4 2 5" xfId="52110" xr:uid="{00000000-0005-0000-0000-0000D6CA0000}"/>
    <cellStyle name="20% - Accent1 8 4 2 5 2" xfId="52111" xr:uid="{00000000-0005-0000-0000-0000D7CA0000}"/>
    <cellStyle name="20% - Accent1 8 4 2 5 2 2" xfId="52112" xr:uid="{00000000-0005-0000-0000-0000D8CA0000}"/>
    <cellStyle name="20% - Accent1 8 4 2 5 3" xfId="52113" xr:uid="{00000000-0005-0000-0000-0000D9CA0000}"/>
    <cellStyle name="20% - Accent1 8 4 2 6" xfId="52114" xr:uid="{00000000-0005-0000-0000-0000DACA0000}"/>
    <cellStyle name="20% - Accent1 8 4 2 6 2" xfId="52115" xr:uid="{00000000-0005-0000-0000-0000DBCA0000}"/>
    <cellStyle name="20% - Accent1 8 4 2 6 2 2" xfId="52116" xr:uid="{00000000-0005-0000-0000-0000DCCA0000}"/>
    <cellStyle name="20% - Accent1 8 4 2 6 3" xfId="52117" xr:uid="{00000000-0005-0000-0000-0000DDCA0000}"/>
    <cellStyle name="20% - Accent1 8 4 2 7" xfId="52118" xr:uid="{00000000-0005-0000-0000-0000DECA0000}"/>
    <cellStyle name="20% - Accent1 8 4 2 7 2" xfId="52119" xr:uid="{00000000-0005-0000-0000-0000DFCA0000}"/>
    <cellStyle name="20% - Accent1 8 4 2 8" xfId="52120" xr:uid="{00000000-0005-0000-0000-0000E0CA0000}"/>
    <cellStyle name="20% - Accent1 8 4 2 8 2" xfId="52121" xr:uid="{00000000-0005-0000-0000-0000E1CA0000}"/>
    <cellStyle name="20% - Accent1 8 4 2 9" xfId="52122" xr:uid="{00000000-0005-0000-0000-0000E2CA0000}"/>
    <cellStyle name="20% - Accent1 8 4 3" xfId="52123" xr:uid="{00000000-0005-0000-0000-0000E3CA0000}"/>
    <cellStyle name="20% - Accent1 8 4 3 2" xfId="52124" xr:uid="{00000000-0005-0000-0000-0000E4CA0000}"/>
    <cellStyle name="20% - Accent1 8 4 3 2 2" xfId="52125" xr:uid="{00000000-0005-0000-0000-0000E5CA0000}"/>
    <cellStyle name="20% - Accent1 8 4 3 2 2 2" xfId="52126" xr:uid="{00000000-0005-0000-0000-0000E6CA0000}"/>
    <cellStyle name="20% - Accent1 8 4 3 2 2 2 2" xfId="52127" xr:uid="{00000000-0005-0000-0000-0000E7CA0000}"/>
    <cellStyle name="20% - Accent1 8 4 3 2 2 3" xfId="52128" xr:uid="{00000000-0005-0000-0000-0000E8CA0000}"/>
    <cellStyle name="20% - Accent1 8 4 3 2 3" xfId="52129" xr:uid="{00000000-0005-0000-0000-0000E9CA0000}"/>
    <cellStyle name="20% - Accent1 8 4 3 2 3 2" xfId="52130" xr:uid="{00000000-0005-0000-0000-0000EACA0000}"/>
    <cellStyle name="20% - Accent1 8 4 3 2 4" xfId="52131" xr:uid="{00000000-0005-0000-0000-0000EBCA0000}"/>
    <cellStyle name="20% - Accent1 8 4 3 3" xfId="52132" xr:uid="{00000000-0005-0000-0000-0000ECCA0000}"/>
    <cellStyle name="20% - Accent1 8 4 3 3 2" xfId="52133" xr:uid="{00000000-0005-0000-0000-0000EDCA0000}"/>
    <cellStyle name="20% - Accent1 8 4 3 3 2 2" xfId="52134" xr:uid="{00000000-0005-0000-0000-0000EECA0000}"/>
    <cellStyle name="20% - Accent1 8 4 3 3 2 2 2" xfId="52135" xr:uid="{00000000-0005-0000-0000-0000EFCA0000}"/>
    <cellStyle name="20% - Accent1 8 4 3 3 2 3" xfId="52136" xr:uid="{00000000-0005-0000-0000-0000F0CA0000}"/>
    <cellStyle name="20% - Accent1 8 4 3 3 3" xfId="52137" xr:uid="{00000000-0005-0000-0000-0000F1CA0000}"/>
    <cellStyle name="20% - Accent1 8 4 3 3 3 2" xfId="52138" xr:uid="{00000000-0005-0000-0000-0000F2CA0000}"/>
    <cellStyle name="20% - Accent1 8 4 3 3 4" xfId="52139" xr:uid="{00000000-0005-0000-0000-0000F3CA0000}"/>
    <cellStyle name="20% - Accent1 8 4 3 4" xfId="52140" xr:uid="{00000000-0005-0000-0000-0000F4CA0000}"/>
    <cellStyle name="20% - Accent1 8 4 3 4 2" xfId="52141" xr:uid="{00000000-0005-0000-0000-0000F5CA0000}"/>
    <cellStyle name="20% - Accent1 8 4 3 4 2 2" xfId="52142" xr:uid="{00000000-0005-0000-0000-0000F6CA0000}"/>
    <cellStyle name="20% - Accent1 8 4 3 4 2 2 2" xfId="52143" xr:uid="{00000000-0005-0000-0000-0000F7CA0000}"/>
    <cellStyle name="20% - Accent1 8 4 3 4 2 3" xfId="52144" xr:uid="{00000000-0005-0000-0000-0000F8CA0000}"/>
    <cellStyle name="20% - Accent1 8 4 3 4 3" xfId="52145" xr:uid="{00000000-0005-0000-0000-0000F9CA0000}"/>
    <cellStyle name="20% - Accent1 8 4 3 4 3 2" xfId="52146" xr:uid="{00000000-0005-0000-0000-0000FACA0000}"/>
    <cellStyle name="20% - Accent1 8 4 3 4 4" xfId="52147" xr:uid="{00000000-0005-0000-0000-0000FBCA0000}"/>
    <cellStyle name="20% - Accent1 8 4 3 5" xfId="52148" xr:uid="{00000000-0005-0000-0000-0000FCCA0000}"/>
    <cellStyle name="20% - Accent1 8 4 3 5 2" xfId="52149" xr:uid="{00000000-0005-0000-0000-0000FDCA0000}"/>
    <cellStyle name="20% - Accent1 8 4 3 5 2 2" xfId="52150" xr:uid="{00000000-0005-0000-0000-0000FECA0000}"/>
    <cellStyle name="20% - Accent1 8 4 3 5 3" xfId="52151" xr:uid="{00000000-0005-0000-0000-0000FFCA0000}"/>
    <cellStyle name="20% - Accent1 8 4 3 6" xfId="52152" xr:uid="{00000000-0005-0000-0000-000000CB0000}"/>
    <cellStyle name="20% - Accent1 8 4 3 6 2" xfId="52153" xr:uid="{00000000-0005-0000-0000-000001CB0000}"/>
    <cellStyle name="20% - Accent1 8 4 3 6 2 2" xfId="52154" xr:uid="{00000000-0005-0000-0000-000002CB0000}"/>
    <cellStyle name="20% - Accent1 8 4 3 6 3" xfId="52155" xr:uid="{00000000-0005-0000-0000-000003CB0000}"/>
    <cellStyle name="20% - Accent1 8 4 3 7" xfId="52156" xr:uid="{00000000-0005-0000-0000-000004CB0000}"/>
    <cellStyle name="20% - Accent1 8 4 3 7 2" xfId="52157" xr:uid="{00000000-0005-0000-0000-000005CB0000}"/>
    <cellStyle name="20% - Accent1 8 4 3 8" xfId="52158" xr:uid="{00000000-0005-0000-0000-000006CB0000}"/>
    <cellStyle name="20% - Accent1 8 4 3 8 2" xfId="52159" xr:uid="{00000000-0005-0000-0000-000007CB0000}"/>
    <cellStyle name="20% - Accent1 8 4 3 9" xfId="52160" xr:uid="{00000000-0005-0000-0000-000008CB0000}"/>
    <cellStyle name="20% - Accent1 8 4 4" xfId="52161" xr:uid="{00000000-0005-0000-0000-000009CB0000}"/>
    <cellStyle name="20% - Accent1 8 4 4 2" xfId="52162" xr:uid="{00000000-0005-0000-0000-00000ACB0000}"/>
    <cellStyle name="20% - Accent1 8 4 4 2 2" xfId="52163" xr:uid="{00000000-0005-0000-0000-00000BCB0000}"/>
    <cellStyle name="20% - Accent1 8 4 4 2 2 2" xfId="52164" xr:uid="{00000000-0005-0000-0000-00000CCB0000}"/>
    <cellStyle name="20% - Accent1 8 4 4 2 3" xfId="52165" xr:uid="{00000000-0005-0000-0000-00000DCB0000}"/>
    <cellStyle name="20% - Accent1 8 4 4 3" xfId="52166" xr:uid="{00000000-0005-0000-0000-00000ECB0000}"/>
    <cellStyle name="20% - Accent1 8 4 4 3 2" xfId="52167" xr:uid="{00000000-0005-0000-0000-00000FCB0000}"/>
    <cellStyle name="20% - Accent1 8 4 4 4" xfId="52168" xr:uid="{00000000-0005-0000-0000-000010CB0000}"/>
    <cellStyle name="20% - Accent1 8 4 5" xfId="52169" xr:uid="{00000000-0005-0000-0000-000011CB0000}"/>
    <cellStyle name="20% - Accent1 8 4 5 2" xfId="52170" xr:uid="{00000000-0005-0000-0000-000012CB0000}"/>
    <cellStyle name="20% - Accent1 8 4 5 2 2" xfId="52171" xr:uid="{00000000-0005-0000-0000-000013CB0000}"/>
    <cellStyle name="20% - Accent1 8 4 5 2 2 2" xfId="52172" xr:uid="{00000000-0005-0000-0000-000014CB0000}"/>
    <cellStyle name="20% - Accent1 8 4 5 2 3" xfId="52173" xr:uid="{00000000-0005-0000-0000-000015CB0000}"/>
    <cellStyle name="20% - Accent1 8 4 5 3" xfId="52174" xr:uid="{00000000-0005-0000-0000-000016CB0000}"/>
    <cellStyle name="20% - Accent1 8 4 5 3 2" xfId="52175" xr:uid="{00000000-0005-0000-0000-000017CB0000}"/>
    <cellStyle name="20% - Accent1 8 4 5 4" xfId="52176" xr:uid="{00000000-0005-0000-0000-000018CB0000}"/>
    <cellStyle name="20% - Accent1 8 4 6" xfId="52177" xr:uid="{00000000-0005-0000-0000-000019CB0000}"/>
    <cellStyle name="20% - Accent1 8 4 6 2" xfId="52178" xr:uid="{00000000-0005-0000-0000-00001ACB0000}"/>
    <cellStyle name="20% - Accent1 8 4 6 2 2" xfId="52179" xr:uid="{00000000-0005-0000-0000-00001BCB0000}"/>
    <cellStyle name="20% - Accent1 8 4 6 2 2 2" xfId="52180" xr:uid="{00000000-0005-0000-0000-00001CCB0000}"/>
    <cellStyle name="20% - Accent1 8 4 6 2 3" xfId="52181" xr:uid="{00000000-0005-0000-0000-00001DCB0000}"/>
    <cellStyle name="20% - Accent1 8 4 6 3" xfId="52182" xr:uid="{00000000-0005-0000-0000-00001ECB0000}"/>
    <cellStyle name="20% - Accent1 8 4 6 3 2" xfId="52183" xr:uid="{00000000-0005-0000-0000-00001FCB0000}"/>
    <cellStyle name="20% - Accent1 8 4 6 4" xfId="52184" xr:uid="{00000000-0005-0000-0000-000020CB0000}"/>
    <cellStyle name="20% - Accent1 8 4 7" xfId="52185" xr:uid="{00000000-0005-0000-0000-000021CB0000}"/>
    <cellStyle name="20% - Accent1 8 4 7 2" xfId="52186" xr:uid="{00000000-0005-0000-0000-000022CB0000}"/>
    <cellStyle name="20% - Accent1 8 4 7 2 2" xfId="52187" xr:uid="{00000000-0005-0000-0000-000023CB0000}"/>
    <cellStyle name="20% - Accent1 8 4 7 3" xfId="52188" xr:uid="{00000000-0005-0000-0000-000024CB0000}"/>
    <cellStyle name="20% - Accent1 8 4 8" xfId="52189" xr:uid="{00000000-0005-0000-0000-000025CB0000}"/>
    <cellStyle name="20% - Accent1 8 4 8 2" xfId="52190" xr:uid="{00000000-0005-0000-0000-000026CB0000}"/>
    <cellStyle name="20% - Accent1 8 4 8 2 2" xfId="52191" xr:uid="{00000000-0005-0000-0000-000027CB0000}"/>
    <cellStyle name="20% - Accent1 8 4 8 3" xfId="52192" xr:uid="{00000000-0005-0000-0000-000028CB0000}"/>
    <cellStyle name="20% - Accent1 8 4 9" xfId="52193" xr:uid="{00000000-0005-0000-0000-000029CB0000}"/>
    <cellStyle name="20% - Accent1 8 4 9 2" xfId="52194" xr:uid="{00000000-0005-0000-0000-00002ACB0000}"/>
    <cellStyle name="20% - Accent1 8 5" xfId="52195" xr:uid="{00000000-0005-0000-0000-00002BCB0000}"/>
    <cellStyle name="20% - Accent1 8 5 10" xfId="52196" xr:uid="{00000000-0005-0000-0000-00002CCB0000}"/>
    <cellStyle name="20% - Accent1 8 5 10 2" xfId="52197" xr:uid="{00000000-0005-0000-0000-00002DCB0000}"/>
    <cellStyle name="20% - Accent1 8 5 11" xfId="52198" xr:uid="{00000000-0005-0000-0000-00002ECB0000}"/>
    <cellStyle name="20% - Accent1 8 5 2" xfId="52199" xr:uid="{00000000-0005-0000-0000-00002FCB0000}"/>
    <cellStyle name="20% - Accent1 8 5 2 2" xfId="52200" xr:uid="{00000000-0005-0000-0000-000030CB0000}"/>
    <cellStyle name="20% - Accent1 8 5 2 2 2" xfId="52201" xr:uid="{00000000-0005-0000-0000-000031CB0000}"/>
    <cellStyle name="20% - Accent1 8 5 2 2 2 2" xfId="52202" xr:uid="{00000000-0005-0000-0000-000032CB0000}"/>
    <cellStyle name="20% - Accent1 8 5 2 2 2 2 2" xfId="52203" xr:uid="{00000000-0005-0000-0000-000033CB0000}"/>
    <cellStyle name="20% - Accent1 8 5 2 2 2 3" xfId="52204" xr:uid="{00000000-0005-0000-0000-000034CB0000}"/>
    <cellStyle name="20% - Accent1 8 5 2 2 3" xfId="52205" xr:uid="{00000000-0005-0000-0000-000035CB0000}"/>
    <cellStyle name="20% - Accent1 8 5 2 2 3 2" xfId="52206" xr:uid="{00000000-0005-0000-0000-000036CB0000}"/>
    <cellStyle name="20% - Accent1 8 5 2 2 4" xfId="52207" xr:uid="{00000000-0005-0000-0000-000037CB0000}"/>
    <cellStyle name="20% - Accent1 8 5 2 3" xfId="52208" xr:uid="{00000000-0005-0000-0000-000038CB0000}"/>
    <cellStyle name="20% - Accent1 8 5 2 3 2" xfId="52209" xr:uid="{00000000-0005-0000-0000-000039CB0000}"/>
    <cellStyle name="20% - Accent1 8 5 2 3 2 2" xfId="52210" xr:uid="{00000000-0005-0000-0000-00003ACB0000}"/>
    <cellStyle name="20% - Accent1 8 5 2 3 2 2 2" xfId="52211" xr:uid="{00000000-0005-0000-0000-00003BCB0000}"/>
    <cellStyle name="20% - Accent1 8 5 2 3 2 3" xfId="52212" xr:uid="{00000000-0005-0000-0000-00003CCB0000}"/>
    <cellStyle name="20% - Accent1 8 5 2 3 3" xfId="52213" xr:uid="{00000000-0005-0000-0000-00003DCB0000}"/>
    <cellStyle name="20% - Accent1 8 5 2 3 3 2" xfId="52214" xr:uid="{00000000-0005-0000-0000-00003ECB0000}"/>
    <cellStyle name="20% - Accent1 8 5 2 3 4" xfId="52215" xr:uid="{00000000-0005-0000-0000-00003FCB0000}"/>
    <cellStyle name="20% - Accent1 8 5 2 4" xfId="52216" xr:uid="{00000000-0005-0000-0000-000040CB0000}"/>
    <cellStyle name="20% - Accent1 8 5 2 4 2" xfId="52217" xr:uid="{00000000-0005-0000-0000-000041CB0000}"/>
    <cellStyle name="20% - Accent1 8 5 2 4 2 2" xfId="52218" xr:uid="{00000000-0005-0000-0000-000042CB0000}"/>
    <cellStyle name="20% - Accent1 8 5 2 4 2 2 2" xfId="52219" xr:uid="{00000000-0005-0000-0000-000043CB0000}"/>
    <cellStyle name="20% - Accent1 8 5 2 4 2 3" xfId="52220" xr:uid="{00000000-0005-0000-0000-000044CB0000}"/>
    <cellStyle name="20% - Accent1 8 5 2 4 3" xfId="52221" xr:uid="{00000000-0005-0000-0000-000045CB0000}"/>
    <cellStyle name="20% - Accent1 8 5 2 4 3 2" xfId="52222" xr:uid="{00000000-0005-0000-0000-000046CB0000}"/>
    <cellStyle name="20% - Accent1 8 5 2 4 4" xfId="52223" xr:uid="{00000000-0005-0000-0000-000047CB0000}"/>
    <cellStyle name="20% - Accent1 8 5 2 5" xfId="52224" xr:uid="{00000000-0005-0000-0000-000048CB0000}"/>
    <cellStyle name="20% - Accent1 8 5 2 5 2" xfId="52225" xr:uid="{00000000-0005-0000-0000-000049CB0000}"/>
    <cellStyle name="20% - Accent1 8 5 2 5 2 2" xfId="52226" xr:uid="{00000000-0005-0000-0000-00004ACB0000}"/>
    <cellStyle name="20% - Accent1 8 5 2 5 3" xfId="52227" xr:uid="{00000000-0005-0000-0000-00004BCB0000}"/>
    <cellStyle name="20% - Accent1 8 5 2 6" xfId="52228" xr:uid="{00000000-0005-0000-0000-00004CCB0000}"/>
    <cellStyle name="20% - Accent1 8 5 2 6 2" xfId="52229" xr:uid="{00000000-0005-0000-0000-00004DCB0000}"/>
    <cellStyle name="20% - Accent1 8 5 2 6 2 2" xfId="52230" xr:uid="{00000000-0005-0000-0000-00004ECB0000}"/>
    <cellStyle name="20% - Accent1 8 5 2 6 3" xfId="52231" xr:uid="{00000000-0005-0000-0000-00004FCB0000}"/>
    <cellStyle name="20% - Accent1 8 5 2 7" xfId="52232" xr:uid="{00000000-0005-0000-0000-000050CB0000}"/>
    <cellStyle name="20% - Accent1 8 5 2 7 2" xfId="52233" xr:uid="{00000000-0005-0000-0000-000051CB0000}"/>
    <cellStyle name="20% - Accent1 8 5 2 8" xfId="52234" xr:uid="{00000000-0005-0000-0000-000052CB0000}"/>
    <cellStyle name="20% - Accent1 8 5 2 8 2" xfId="52235" xr:uid="{00000000-0005-0000-0000-000053CB0000}"/>
    <cellStyle name="20% - Accent1 8 5 2 9" xfId="52236" xr:uid="{00000000-0005-0000-0000-000054CB0000}"/>
    <cellStyle name="20% - Accent1 8 5 3" xfId="52237" xr:uid="{00000000-0005-0000-0000-000055CB0000}"/>
    <cellStyle name="20% - Accent1 8 5 3 2" xfId="52238" xr:uid="{00000000-0005-0000-0000-000056CB0000}"/>
    <cellStyle name="20% - Accent1 8 5 3 2 2" xfId="52239" xr:uid="{00000000-0005-0000-0000-000057CB0000}"/>
    <cellStyle name="20% - Accent1 8 5 3 2 2 2" xfId="52240" xr:uid="{00000000-0005-0000-0000-000058CB0000}"/>
    <cellStyle name="20% - Accent1 8 5 3 2 2 2 2" xfId="52241" xr:uid="{00000000-0005-0000-0000-000059CB0000}"/>
    <cellStyle name="20% - Accent1 8 5 3 2 2 3" xfId="52242" xr:uid="{00000000-0005-0000-0000-00005ACB0000}"/>
    <cellStyle name="20% - Accent1 8 5 3 2 3" xfId="52243" xr:uid="{00000000-0005-0000-0000-00005BCB0000}"/>
    <cellStyle name="20% - Accent1 8 5 3 2 3 2" xfId="52244" xr:uid="{00000000-0005-0000-0000-00005CCB0000}"/>
    <cellStyle name="20% - Accent1 8 5 3 2 4" xfId="52245" xr:uid="{00000000-0005-0000-0000-00005DCB0000}"/>
    <cellStyle name="20% - Accent1 8 5 3 3" xfId="52246" xr:uid="{00000000-0005-0000-0000-00005ECB0000}"/>
    <cellStyle name="20% - Accent1 8 5 3 3 2" xfId="52247" xr:uid="{00000000-0005-0000-0000-00005FCB0000}"/>
    <cellStyle name="20% - Accent1 8 5 3 3 2 2" xfId="52248" xr:uid="{00000000-0005-0000-0000-000060CB0000}"/>
    <cellStyle name="20% - Accent1 8 5 3 3 2 2 2" xfId="52249" xr:uid="{00000000-0005-0000-0000-000061CB0000}"/>
    <cellStyle name="20% - Accent1 8 5 3 3 2 3" xfId="52250" xr:uid="{00000000-0005-0000-0000-000062CB0000}"/>
    <cellStyle name="20% - Accent1 8 5 3 3 3" xfId="52251" xr:uid="{00000000-0005-0000-0000-000063CB0000}"/>
    <cellStyle name="20% - Accent1 8 5 3 3 3 2" xfId="52252" xr:uid="{00000000-0005-0000-0000-000064CB0000}"/>
    <cellStyle name="20% - Accent1 8 5 3 3 4" xfId="52253" xr:uid="{00000000-0005-0000-0000-000065CB0000}"/>
    <cellStyle name="20% - Accent1 8 5 3 4" xfId="52254" xr:uid="{00000000-0005-0000-0000-000066CB0000}"/>
    <cellStyle name="20% - Accent1 8 5 3 4 2" xfId="52255" xr:uid="{00000000-0005-0000-0000-000067CB0000}"/>
    <cellStyle name="20% - Accent1 8 5 3 4 2 2" xfId="52256" xr:uid="{00000000-0005-0000-0000-000068CB0000}"/>
    <cellStyle name="20% - Accent1 8 5 3 4 2 2 2" xfId="52257" xr:uid="{00000000-0005-0000-0000-000069CB0000}"/>
    <cellStyle name="20% - Accent1 8 5 3 4 2 3" xfId="52258" xr:uid="{00000000-0005-0000-0000-00006ACB0000}"/>
    <cellStyle name="20% - Accent1 8 5 3 4 3" xfId="52259" xr:uid="{00000000-0005-0000-0000-00006BCB0000}"/>
    <cellStyle name="20% - Accent1 8 5 3 4 3 2" xfId="52260" xr:uid="{00000000-0005-0000-0000-00006CCB0000}"/>
    <cellStyle name="20% - Accent1 8 5 3 4 4" xfId="52261" xr:uid="{00000000-0005-0000-0000-00006DCB0000}"/>
    <cellStyle name="20% - Accent1 8 5 3 5" xfId="52262" xr:uid="{00000000-0005-0000-0000-00006ECB0000}"/>
    <cellStyle name="20% - Accent1 8 5 3 5 2" xfId="52263" xr:uid="{00000000-0005-0000-0000-00006FCB0000}"/>
    <cellStyle name="20% - Accent1 8 5 3 5 2 2" xfId="52264" xr:uid="{00000000-0005-0000-0000-000070CB0000}"/>
    <cellStyle name="20% - Accent1 8 5 3 5 3" xfId="52265" xr:uid="{00000000-0005-0000-0000-000071CB0000}"/>
    <cellStyle name="20% - Accent1 8 5 3 6" xfId="52266" xr:uid="{00000000-0005-0000-0000-000072CB0000}"/>
    <cellStyle name="20% - Accent1 8 5 3 6 2" xfId="52267" xr:uid="{00000000-0005-0000-0000-000073CB0000}"/>
    <cellStyle name="20% - Accent1 8 5 3 6 2 2" xfId="52268" xr:uid="{00000000-0005-0000-0000-000074CB0000}"/>
    <cellStyle name="20% - Accent1 8 5 3 6 3" xfId="52269" xr:uid="{00000000-0005-0000-0000-000075CB0000}"/>
    <cellStyle name="20% - Accent1 8 5 3 7" xfId="52270" xr:uid="{00000000-0005-0000-0000-000076CB0000}"/>
    <cellStyle name="20% - Accent1 8 5 3 7 2" xfId="52271" xr:uid="{00000000-0005-0000-0000-000077CB0000}"/>
    <cellStyle name="20% - Accent1 8 5 3 8" xfId="52272" xr:uid="{00000000-0005-0000-0000-000078CB0000}"/>
    <cellStyle name="20% - Accent1 8 5 3 8 2" xfId="52273" xr:uid="{00000000-0005-0000-0000-000079CB0000}"/>
    <cellStyle name="20% - Accent1 8 5 3 9" xfId="52274" xr:uid="{00000000-0005-0000-0000-00007ACB0000}"/>
    <cellStyle name="20% - Accent1 8 5 4" xfId="52275" xr:uid="{00000000-0005-0000-0000-00007BCB0000}"/>
    <cellStyle name="20% - Accent1 8 5 4 2" xfId="52276" xr:uid="{00000000-0005-0000-0000-00007CCB0000}"/>
    <cellStyle name="20% - Accent1 8 5 4 2 2" xfId="52277" xr:uid="{00000000-0005-0000-0000-00007DCB0000}"/>
    <cellStyle name="20% - Accent1 8 5 4 2 2 2" xfId="52278" xr:uid="{00000000-0005-0000-0000-00007ECB0000}"/>
    <cellStyle name="20% - Accent1 8 5 4 2 3" xfId="52279" xr:uid="{00000000-0005-0000-0000-00007FCB0000}"/>
    <cellStyle name="20% - Accent1 8 5 4 3" xfId="52280" xr:uid="{00000000-0005-0000-0000-000080CB0000}"/>
    <cellStyle name="20% - Accent1 8 5 4 3 2" xfId="52281" xr:uid="{00000000-0005-0000-0000-000081CB0000}"/>
    <cellStyle name="20% - Accent1 8 5 4 4" xfId="52282" xr:uid="{00000000-0005-0000-0000-000082CB0000}"/>
    <cellStyle name="20% - Accent1 8 5 5" xfId="52283" xr:uid="{00000000-0005-0000-0000-000083CB0000}"/>
    <cellStyle name="20% - Accent1 8 5 5 2" xfId="52284" xr:uid="{00000000-0005-0000-0000-000084CB0000}"/>
    <cellStyle name="20% - Accent1 8 5 5 2 2" xfId="52285" xr:uid="{00000000-0005-0000-0000-000085CB0000}"/>
    <cellStyle name="20% - Accent1 8 5 5 2 2 2" xfId="52286" xr:uid="{00000000-0005-0000-0000-000086CB0000}"/>
    <cellStyle name="20% - Accent1 8 5 5 2 3" xfId="52287" xr:uid="{00000000-0005-0000-0000-000087CB0000}"/>
    <cellStyle name="20% - Accent1 8 5 5 3" xfId="52288" xr:uid="{00000000-0005-0000-0000-000088CB0000}"/>
    <cellStyle name="20% - Accent1 8 5 5 3 2" xfId="52289" xr:uid="{00000000-0005-0000-0000-000089CB0000}"/>
    <cellStyle name="20% - Accent1 8 5 5 4" xfId="52290" xr:uid="{00000000-0005-0000-0000-00008ACB0000}"/>
    <cellStyle name="20% - Accent1 8 5 6" xfId="52291" xr:uid="{00000000-0005-0000-0000-00008BCB0000}"/>
    <cellStyle name="20% - Accent1 8 5 6 2" xfId="52292" xr:uid="{00000000-0005-0000-0000-00008CCB0000}"/>
    <cellStyle name="20% - Accent1 8 5 6 2 2" xfId="52293" xr:uid="{00000000-0005-0000-0000-00008DCB0000}"/>
    <cellStyle name="20% - Accent1 8 5 6 2 2 2" xfId="52294" xr:uid="{00000000-0005-0000-0000-00008ECB0000}"/>
    <cellStyle name="20% - Accent1 8 5 6 2 3" xfId="52295" xr:uid="{00000000-0005-0000-0000-00008FCB0000}"/>
    <cellStyle name="20% - Accent1 8 5 6 3" xfId="52296" xr:uid="{00000000-0005-0000-0000-000090CB0000}"/>
    <cellStyle name="20% - Accent1 8 5 6 3 2" xfId="52297" xr:uid="{00000000-0005-0000-0000-000091CB0000}"/>
    <cellStyle name="20% - Accent1 8 5 6 4" xfId="52298" xr:uid="{00000000-0005-0000-0000-000092CB0000}"/>
    <cellStyle name="20% - Accent1 8 5 7" xfId="52299" xr:uid="{00000000-0005-0000-0000-000093CB0000}"/>
    <cellStyle name="20% - Accent1 8 5 7 2" xfId="52300" xr:uid="{00000000-0005-0000-0000-000094CB0000}"/>
    <cellStyle name="20% - Accent1 8 5 7 2 2" xfId="52301" xr:uid="{00000000-0005-0000-0000-000095CB0000}"/>
    <cellStyle name="20% - Accent1 8 5 7 3" xfId="52302" xr:uid="{00000000-0005-0000-0000-000096CB0000}"/>
    <cellStyle name="20% - Accent1 8 5 8" xfId="52303" xr:uid="{00000000-0005-0000-0000-000097CB0000}"/>
    <cellStyle name="20% - Accent1 8 5 8 2" xfId="52304" xr:uid="{00000000-0005-0000-0000-000098CB0000}"/>
    <cellStyle name="20% - Accent1 8 5 8 2 2" xfId="52305" xr:uid="{00000000-0005-0000-0000-000099CB0000}"/>
    <cellStyle name="20% - Accent1 8 5 8 3" xfId="52306" xr:uid="{00000000-0005-0000-0000-00009ACB0000}"/>
    <cellStyle name="20% - Accent1 8 5 9" xfId="52307" xr:uid="{00000000-0005-0000-0000-00009BCB0000}"/>
    <cellStyle name="20% - Accent1 8 5 9 2" xfId="52308" xr:uid="{00000000-0005-0000-0000-00009CCB0000}"/>
    <cellStyle name="20% - Accent1 8 6" xfId="52309" xr:uid="{00000000-0005-0000-0000-00009DCB0000}"/>
    <cellStyle name="20% - Accent1 8 6 2" xfId="52310" xr:uid="{00000000-0005-0000-0000-00009ECB0000}"/>
    <cellStyle name="20% - Accent1 8 6 2 2" xfId="52311" xr:uid="{00000000-0005-0000-0000-00009FCB0000}"/>
    <cellStyle name="20% - Accent1 8 6 2 2 2" xfId="52312" xr:uid="{00000000-0005-0000-0000-0000A0CB0000}"/>
    <cellStyle name="20% - Accent1 8 6 2 2 2 2" xfId="52313" xr:uid="{00000000-0005-0000-0000-0000A1CB0000}"/>
    <cellStyle name="20% - Accent1 8 6 2 2 3" xfId="52314" xr:uid="{00000000-0005-0000-0000-0000A2CB0000}"/>
    <cellStyle name="20% - Accent1 8 6 2 3" xfId="52315" xr:uid="{00000000-0005-0000-0000-0000A3CB0000}"/>
    <cellStyle name="20% - Accent1 8 6 2 3 2" xfId="52316" xr:uid="{00000000-0005-0000-0000-0000A4CB0000}"/>
    <cellStyle name="20% - Accent1 8 6 2 4" xfId="52317" xr:uid="{00000000-0005-0000-0000-0000A5CB0000}"/>
    <cellStyle name="20% - Accent1 8 6 3" xfId="52318" xr:uid="{00000000-0005-0000-0000-0000A6CB0000}"/>
    <cellStyle name="20% - Accent1 8 6 3 2" xfId="52319" xr:uid="{00000000-0005-0000-0000-0000A7CB0000}"/>
    <cellStyle name="20% - Accent1 8 6 3 2 2" xfId="52320" xr:uid="{00000000-0005-0000-0000-0000A8CB0000}"/>
    <cellStyle name="20% - Accent1 8 6 3 2 2 2" xfId="52321" xr:uid="{00000000-0005-0000-0000-0000A9CB0000}"/>
    <cellStyle name="20% - Accent1 8 6 3 2 3" xfId="52322" xr:uid="{00000000-0005-0000-0000-0000AACB0000}"/>
    <cellStyle name="20% - Accent1 8 6 3 3" xfId="52323" xr:uid="{00000000-0005-0000-0000-0000ABCB0000}"/>
    <cellStyle name="20% - Accent1 8 6 3 3 2" xfId="52324" xr:uid="{00000000-0005-0000-0000-0000ACCB0000}"/>
    <cellStyle name="20% - Accent1 8 6 3 4" xfId="52325" xr:uid="{00000000-0005-0000-0000-0000ADCB0000}"/>
    <cellStyle name="20% - Accent1 8 6 4" xfId="52326" xr:uid="{00000000-0005-0000-0000-0000AECB0000}"/>
    <cellStyle name="20% - Accent1 8 6 4 2" xfId="52327" xr:uid="{00000000-0005-0000-0000-0000AFCB0000}"/>
    <cellStyle name="20% - Accent1 8 6 4 2 2" xfId="52328" xr:uid="{00000000-0005-0000-0000-0000B0CB0000}"/>
    <cellStyle name="20% - Accent1 8 6 4 2 2 2" xfId="52329" xr:uid="{00000000-0005-0000-0000-0000B1CB0000}"/>
    <cellStyle name="20% - Accent1 8 6 4 2 3" xfId="52330" xr:uid="{00000000-0005-0000-0000-0000B2CB0000}"/>
    <cellStyle name="20% - Accent1 8 6 4 3" xfId="52331" xr:uid="{00000000-0005-0000-0000-0000B3CB0000}"/>
    <cellStyle name="20% - Accent1 8 6 4 3 2" xfId="52332" xr:uid="{00000000-0005-0000-0000-0000B4CB0000}"/>
    <cellStyle name="20% - Accent1 8 6 4 4" xfId="52333" xr:uid="{00000000-0005-0000-0000-0000B5CB0000}"/>
    <cellStyle name="20% - Accent1 8 6 5" xfId="52334" xr:uid="{00000000-0005-0000-0000-0000B6CB0000}"/>
    <cellStyle name="20% - Accent1 8 6 5 2" xfId="52335" xr:uid="{00000000-0005-0000-0000-0000B7CB0000}"/>
    <cellStyle name="20% - Accent1 8 6 5 2 2" xfId="52336" xr:uid="{00000000-0005-0000-0000-0000B8CB0000}"/>
    <cellStyle name="20% - Accent1 8 6 5 3" xfId="52337" xr:uid="{00000000-0005-0000-0000-0000B9CB0000}"/>
    <cellStyle name="20% - Accent1 8 6 6" xfId="52338" xr:uid="{00000000-0005-0000-0000-0000BACB0000}"/>
    <cellStyle name="20% - Accent1 8 6 6 2" xfId="52339" xr:uid="{00000000-0005-0000-0000-0000BBCB0000}"/>
    <cellStyle name="20% - Accent1 8 6 6 2 2" xfId="52340" xr:uid="{00000000-0005-0000-0000-0000BCCB0000}"/>
    <cellStyle name="20% - Accent1 8 6 6 3" xfId="52341" xr:uid="{00000000-0005-0000-0000-0000BDCB0000}"/>
    <cellStyle name="20% - Accent1 8 6 7" xfId="52342" xr:uid="{00000000-0005-0000-0000-0000BECB0000}"/>
    <cellStyle name="20% - Accent1 8 6 7 2" xfId="52343" xr:uid="{00000000-0005-0000-0000-0000BFCB0000}"/>
    <cellStyle name="20% - Accent1 8 6 8" xfId="52344" xr:uid="{00000000-0005-0000-0000-0000C0CB0000}"/>
    <cellStyle name="20% - Accent1 8 6 8 2" xfId="52345" xr:uid="{00000000-0005-0000-0000-0000C1CB0000}"/>
    <cellStyle name="20% - Accent1 8 6 9" xfId="52346" xr:uid="{00000000-0005-0000-0000-0000C2CB0000}"/>
    <cellStyle name="20% - Accent1 8 7" xfId="52347" xr:uid="{00000000-0005-0000-0000-0000C3CB0000}"/>
    <cellStyle name="20% - Accent1 8 7 2" xfId="52348" xr:uid="{00000000-0005-0000-0000-0000C4CB0000}"/>
    <cellStyle name="20% - Accent1 8 7 2 2" xfId="52349" xr:uid="{00000000-0005-0000-0000-0000C5CB0000}"/>
    <cellStyle name="20% - Accent1 8 7 2 2 2" xfId="52350" xr:uid="{00000000-0005-0000-0000-0000C6CB0000}"/>
    <cellStyle name="20% - Accent1 8 7 2 2 2 2" xfId="52351" xr:uid="{00000000-0005-0000-0000-0000C7CB0000}"/>
    <cellStyle name="20% - Accent1 8 7 2 2 3" xfId="52352" xr:uid="{00000000-0005-0000-0000-0000C8CB0000}"/>
    <cellStyle name="20% - Accent1 8 7 2 3" xfId="52353" xr:uid="{00000000-0005-0000-0000-0000C9CB0000}"/>
    <cellStyle name="20% - Accent1 8 7 2 3 2" xfId="52354" xr:uid="{00000000-0005-0000-0000-0000CACB0000}"/>
    <cellStyle name="20% - Accent1 8 7 2 4" xfId="52355" xr:uid="{00000000-0005-0000-0000-0000CBCB0000}"/>
    <cellStyle name="20% - Accent1 8 7 3" xfId="52356" xr:uid="{00000000-0005-0000-0000-0000CCCB0000}"/>
    <cellStyle name="20% - Accent1 8 7 3 2" xfId="52357" xr:uid="{00000000-0005-0000-0000-0000CDCB0000}"/>
    <cellStyle name="20% - Accent1 8 7 3 2 2" xfId="52358" xr:uid="{00000000-0005-0000-0000-0000CECB0000}"/>
    <cellStyle name="20% - Accent1 8 7 3 2 2 2" xfId="52359" xr:uid="{00000000-0005-0000-0000-0000CFCB0000}"/>
    <cellStyle name="20% - Accent1 8 7 3 2 3" xfId="52360" xr:uid="{00000000-0005-0000-0000-0000D0CB0000}"/>
    <cellStyle name="20% - Accent1 8 7 3 3" xfId="52361" xr:uid="{00000000-0005-0000-0000-0000D1CB0000}"/>
    <cellStyle name="20% - Accent1 8 7 3 3 2" xfId="52362" xr:uid="{00000000-0005-0000-0000-0000D2CB0000}"/>
    <cellStyle name="20% - Accent1 8 7 3 4" xfId="52363" xr:uid="{00000000-0005-0000-0000-0000D3CB0000}"/>
    <cellStyle name="20% - Accent1 8 7 4" xfId="52364" xr:uid="{00000000-0005-0000-0000-0000D4CB0000}"/>
    <cellStyle name="20% - Accent1 8 7 4 2" xfId="52365" xr:uid="{00000000-0005-0000-0000-0000D5CB0000}"/>
    <cellStyle name="20% - Accent1 8 7 4 2 2" xfId="52366" xr:uid="{00000000-0005-0000-0000-0000D6CB0000}"/>
    <cellStyle name="20% - Accent1 8 7 4 2 2 2" xfId="52367" xr:uid="{00000000-0005-0000-0000-0000D7CB0000}"/>
    <cellStyle name="20% - Accent1 8 7 4 2 3" xfId="52368" xr:uid="{00000000-0005-0000-0000-0000D8CB0000}"/>
    <cellStyle name="20% - Accent1 8 7 4 3" xfId="52369" xr:uid="{00000000-0005-0000-0000-0000D9CB0000}"/>
    <cellStyle name="20% - Accent1 8 7 4 3 2" xfId="52370" xr:uid="{00000000-0005-0000-0000-0000DACB0000}"/>
    <cellStyle name="20% - Accent1 8 7 4 4" xfId="52371" xr:uid="{00000000-0005-0000-0000-0000DBCB0000}"/>
    <cellStyle name="20% - Accent1 8 7 5" xfId="52372" xr:uid="{00000000-0005-0000-0000-0000DCCB0000}"/>
    <cellStyle name="20% - Accent1 8 7 5 2" xfId="52373" xr:uid="{00000000-0005-0000-0000-0000DDCB0000}"/>
    <cellStyle name="20% - Accent1 8 7 5 2 2" xfId="52374" xr:uid="{00000000-0005-0000-0000-0000DECB0000}"/>
    <cellStyle name="20% - Accent1 8 7 5 3" xfId="52375" xr:uid="{00000000-0005-0000-0000-0000DFCB0000}"/>
    <cellStyle name="20% - Accent1 8 7 6" xfId="52376" xr:uid="{00000000-0005-0000-0000-0000E0CB0000}"/>
    <cellStyle name="20% - Accent1 8 7 6 2" xfId="52377" xr:uid="{00000000-0005-0000-0000-0000E1CB0000}"/>
    <cellStyle name="20% - Accent1 8 7 6 2 2" xfId="52378" xr:uid="{00000000-0005-0000-0000-0000E2CB0000}"/>
    <cellStyle name="20% - Accent1 8 7 6 3" xfId="52379" xr:uid="{00000000-0005-0000-0000-0000E3CB0000}"/>
    <cellStyle name="20% - Accent1 8 7 7" xfId="52380" xr:uid="{00000000-0005-0000-0000-0000E4CB0000}"/>
    <cellStyle name="20% - Accent1 8 7 7 2" xfId="52381" xr:uid="{00000000-0005-0000-0000-0000E5CB0000}"/>
    <cellStyle name="20% - Accent1 8 7 8" xfId="52382" xr:uid="{00000000-0005-0000-0000-0000E6CB0000}"/>
    <cellStyle name="20% - Accent1 8 7 8 2" xfId="52383" xr:uid="{00000000-0005-0000-0000-0000E7CB0000}"/>
    <cellStyle name="20% - Accent1 8 7 9" xfId="52384" xr:uid="{00000000-0005-0000-0000-0000E8CB0000}"/>
    <cellStyle name="20% - Accent1 8 8" xfId="52385" xr:uid="{00000000-0005-0000-0000-0000E9CB0000}"/>
    <cellStyle name="20% - Accent1 8 8 2" xfId="52386" xr:uid="{00000000-0005-0000-0000-0000EACB0000}"/>
    <cellStyle name="20% - Accent1 8 8 2 2" xfId="52387" xr:uid="{00000000-0005-0000-0000-0000EBCB0000}"/>
    <cellStyle name="20% - Accent1 8 8 2 2 2" xfId="52388" xr:uid="{00000000-0005-0000-0000-0000ECCB0000}"/>
    <cellStyle name="20% - Accent1 8 8 2 3" xfId="52389" xr:uid="{00000000-0005-0000-0000-0000EDCB0000}"/>
    <cellStyle name="20% - Accent1 8 8 3" xfId="52390" xr:uid="{00000000-0005-0000-0000-0000EECB0000}"/>
    <cellStyle name="20% - Accent1 8 8 3 2" xfId="52391" xr:uid="{00000000-0005-0000-0000-0000EFCB0000}"/>
    <cellStyle name="20% - Accent1 8 8 4" xfId="52392" xr:uid="{00000000-0005-0000-0000-0000F0CB0000}"/>
    <cellStyle name="20% - Accent1 8 9" xfId="52393" xr:uid="{00000000-0005-0000-0000-0000F1CB0000}"/>
    <cellStyle name="20% - Accent1 8 9 2" xfId="52394" xr:uid="{00000000-0005-0000-0000-0000F2CB0000}"/>
    <cellStyle name="20% - Accent1 8 9 2 2" xfId="52395" xr:uid="{00000000-0005-0000-0000-0000F3CB0000}"/>
    <cellStyle name="20% - Accent1 8 9 2 2 2" xfId="52396" xr:uid="{00000000-0005-0000-0000-0000F4CB0000}"/>
    <cellStyle name="20% - Accent1 8 9 2 3" xfId="52397" xr:uid="{00000000-0005-0000-0000-0000F5CB0000}"/>
    <cellStyle name="20% - Accent1 8 9 3" xfId="52398" xr:uid="{00000000-0005-0000-0000-0000F6CB0000}"/>
    <cellStyle name="20% - Accent1 8 9 3 2" xfId="52399" xr:uid="{00000000-0005-0000-0000-0000F7CB0000}"/>
    <cellStyle name="20% - Accent1 8 9 4" xfId="52400" xr:uid="{00000000-0005-0000-0000-0000F8CB0000}"/>
    <cellStyle name="20% - Accent1 9" xfId="52401" xr:uid="{00000000-0005-0000-0000-0000F9CB0000}"/>
    <cellStyle name="20% - Accent1 9 10" xfId="52402" xr:uid="{00000000-0005-0000-0000-0000FACB0000}"/>
    <cellStyle name="20% - Accent1 9 10 2" xfId="52403" xr:uid="{00000000-0005-0000-0000-0000FBCB0000}"/>
    <cellStyle name="20% - Accent1 9 10 2 2" xfId="52404" xr:uid="{00000000-0005-0000-0000-0000FCCB0000}"/>
    <cellStyle name="20% - Accent1 9 10 3" xfId="52405" xr:uid="{00000000-0005-0000-0000-0000FDCB0000}"/>
    <cellStyle name="20% - Accent1 9 11" xfId="52406" xr:uid="{00000000-0005-0000-0000-0000FECB0000}"/>
    <cellStyle name="20% - Accent1 9 11 2" xfId="52407" xr:uid="{00000000-0005-0000-0000-0000FFCB0000}"/>
    <cellStyle name="20% - Accent1 9 11 2 2" xfId="52408" xr:uid="{00000000-0005-0000-0000-000000CC0000}"/>
    <cellStyle name="20% - Accent1 9 11 3" xfId="52409" xr:uid="{00000000-0005-0000-0000-000001CC0000}"/>
    <cellStyle name="20% - Accent1 9 12" xfId="52410" xr:uid="{00000000-0005-0000-0000-000002CC0000}"/>
    <cellStyle name="20% - Accent1 9 12 2" xfId="52411" xr:uid="{00000000-0005-0000-0000-000003CC0000}"/>
    <cellStyle name="20% - Accent1 9 13" xfId="52412" xr:uid="{00000000-0005-0000-0000-000004CC0000}"/>
    <cellStyle name="20% - Accent1 9 13 2" xfId="52413" xr:uid="{00000000-0005-0000-0000-000005CC0000}"/>
    <cellStyle name="20% - Accent1 9 14" xfId="52414" xr:uid="{00000000-0005-0000-0000-000006CC0000}"/>
    <cellStyle name="20% - Accent1 9 2" xfId="52415" xr:uid="{00000000-0005-0000-0000-000007CC0000}"/>
    <cellStyle name="20% - Accent1 9 2 10" xfId="52416" xr:uid="{00000000-0005-0000-0000-000008CC0000}"/>
    <cellStyle name="20% - Accent1 9 2 10 2" xfId="52417" xr:uid="{00000000-0005-0000-0000-000009CC0000}"/>
    <cellStyle name="20% - Accent1 9 2 11" xfId="52418" xr:uid="{00000000-0005-0000-0000-00000ACC0000}"/>
    <cellStyle name="20% - Accent1 9 2 2" xfId="52419" xr:uid="{00000000-0005-0000-0000-00000BCC0000}"/>
    <cellStyle name="20% - Accent1 9 2 2 2" xfId="52420" xr:uid="{00000000-0005-0000-0000-00000CCC0000}"/>
    <cellStyle name="20% - Accent1 9 2 2 2 2" xfId="52421" xr:uid="{00000000-0005-0000-0000-00000DCC0000}"/>
    <cellStyle name="20% - Accent1 9 2 2 2 2 2" xfId="52422" xr:uid="{00000000-0005-0000-0000-00000ECC0000}"/>
    <cellStyle name="20% - Accent1 9 2 2 2 2 2 2" xfId="52423" xr:uid="{00000000-0005-0000-0000-00000FCC0000}"/>
    <cellStyle name="20% - Accent1 9 2 2 2 2 3" xfId="52424" xr:uid="{00000000-0005-0000-0000-000010CC0000}"/>
    <cellStyle name="20% - Accent1 9 2 2 2 3" xfId="52425" xr:uid="{00000000-0005-0000-0000-000011CC0000}"/>
    <cellStyle name="20% - Accent1 9 2 2 2 3 2" xfId="52426" xr:uid="{00000000-0005-0000-0000-000012CC0000}"/>
    <cellStyle name="20% - Accent1 9 2 2 2 4" xfId="52427" xr:uid="{00000000-0005-0000-0000-000013CC0000}"/>
    <cellStyle name="20% - Accent1 9 2 2 3" xfId="52428" xr:uid="{00000000-0005-0000-0000-000014CC0000}"/>
    <cellStyle name="20% - Accent1 9 2 2 3 2" xfId="52429" xr:uid="{00000000-0005-0000-0000-000015CC0000}"/>
    <cellStyle name="20% - Accent1 9 2 2 3 2 2" xfId="52430" xr:uid="{00000000-0005-0000-0000-000016CC0000}"/>
    <cellStyle name="20% - Accent1 9 2 2 3 2 2 2" xfId="52431" xr:uid="{00000000-0005-0000-0000-000017CC0000}"/>
    <cellStyle name="20% - Accent1 9 2 2 3 2 3" xfId="52432" xr:uid="{00000000-0005-0000-0000-000018CC0000}"/>
    <cellStyle name="20% - Accent1 9 2 2 3 3" xfId="52433" xr:uid="{00000000-0005-0000-0000-000019CC0000}"/>
    <cellStyle name="20% - Accent1 9 2 2 3 3 2" xfId="52434" xr:uid="{00000000-0005-0000-0000-00001ACC0000}"/>
    <cellStyle name="20% - Accent1 9 2 2 3 4" xfId="52435" xr:uid="{00000000-0005-0000-0000-00001BCC0000}"/>
    <cellStyle name="20% - Accent1 9 2 2 4" xfId="52436" xr:uid="{00000000-0005-0000-0000-00001CCC0000}"/>
    <cellStyle name="20% - Accent1 9 2 2 4 2" xfId="52437" xr:uid="{00000000-0005-0000-0000-00001DCC0000}"/>
    <cellStyle name="20% - Accent1 9 2 2 4 2 2" xfId="52438" xr:uid="{00000000-0005-0000-0000-00001ECC0000}"/>
    <cellStyle name="20% - Accent1 9 2 2 4 2 2 2" xfId="52439" xr:uid="{00000000-0005-0000-0000-00001FCC0000}"/>
    <cellStyle name="20% - Accent1 9 2 2 4 2 3" xfId="52440" xr:uid="{00000000-0005-0000-0000-000020CC0000}"/>
    <cellStyle name="20% - Accent1 9 2 2 4 3" xfId="52441" xr:uid="{00000000-0005-0000-0000-000021CC0000}"/>
    <cellStyle name="20% - Accent1 9 2 2 4 3 2" xfId="52442" xr:uid="{00000000-0005-0000-0000-000022CC0000}"/>
    <cellStyle name="20% - Accent1 9 2 2 4 4" xfId="52443" xr:uid="{00000000-0005-0000-0000-000023CC0000}"/>
    <cellStyle name="20% - Accent1 9 2 2 5" xfId="52444" xr:uid="{00000000-0005-0000-0000-000024CC0000}"/>
    <cellStyle name="20% - Accent1 9 2 2 5 2" xfId="52445" xr:uid="{00000000-0005-0000-0000-000025CC0000}"/>
    <cellStyle name="20% - Accent1 9 2 2 5 2 2" xfId="52446" xr:uid="{00000000-0005-0000-0000-000026CC0000}"/>
    <cellStyle name="20% - Accent1 9 2 2 5 3" xfId="52447" xr:uid="{00000000-0005-0000-0000-000027CC0000}"/>
    <cellStyle name="20% - Accent1 9 2 2 6" xfId="52448" xr:uid="{00000000-0005-0000-0000-000028CC0000}"/>
    <cellStyle name="20% - Accent1 9 2 2 6 2" xfId="52449" xr:uid="{00000000-0005-0000-0000-000029CC0000}"/>
    <cellStyle name="20% - Accent1 9 2 2 6 2 2" xfId="52450" xr:uid="{00000000-0005-0000-0000-00002ACC0000}"/>
    <cellStyle name="20% - Accent1 9 2 2 6 3" xfId="52451" xr:uid="{00000000-0005-0000-0000-00002BCC0000}"/>
    <cellStyle name="20% - Accent1 9 2 2 7" xfId="52452" xr:uid="{00000000-0005-0000-0000-00002CCC0000}"/>
    <cellStyle name="20% - Accent1 9 2 2 7 2" xfId="52453" xr:uid="{00000000-0005-0000-0000-00002DCC0000}"/>
    <cellStyle name="20% - Accent1 9 2 2 8" xfId="52454" xr:uid="{00000000-0005-0000-0000-00002ECC0000}"/>
    <cellStyle name="20% - Accent1 9 2 2 8 2" xfId="52455" xr:uid="{00000000-0005-0000-0000-00002FCC0000}"/>
    <cellStyle name="20% - Accent1 9 2 2 9" xfId="52456" xr:uid="{00000000-0005-0000-0000-000030CC0000}"/>
    <cellStyle name="20% - Accent1 9 2 3" xfId="52457" xr:uid="{00000000-0005-0000-0000-000031CC0000}"/>
    <cellStyle name="20% - Accent1 9 2 3 2" xfId="52458" xr:uid="{00000000-0005-0000-0000-000032CC0000}"/>
    <cellStyle name="20% - Accent1 9 2 3 2 2" xfId="52459" xr:uid="{00000000-0005-0000-0000-000033CC0000}"/>
    <cellStyle name="20% - Accent1 9 2 3 2 2 2" xfId="52460" xr:uid="{00000000-0005-0000-0000-000034CC0000}"/>
    <cellStyle name="20% - Accent1 9 2 3 2 2 2 2" xfId="52461" xr:uid="{00000000-0005-0000-0000-000035CC0000}"/>
    <cellStyle name="20% - Accent1 9 2 3 2 2 3" xfId="52462" xr:uid="{00000000-0005-0000-0000-000036CC0000}"/>
    <cellStyle name="20% - Accent1 9 2 3 2 3" xfId="52463" xr:uid="{00000000-0005-0000-0000-000037CC0000}"/>
    <cellStyle name="20% - Accent1 9 2 3 2 3 2" xfId="52464" xr:uid="{00000000-0005-0000-0000-000038CC0000}"/>
    <cellStyle name="20% - Accent1 9 2 3 2 4" xfId="52465" xr:uid="{00000000-0005-0000-0000-000039CC0000}"/>
    <cellStyle name="20% - Accent1 9 2 3 3" xfId="52466" xr:uid="{00000000-0005-0000-0000-00003ACC0000}"/>
    <cellStyle name="20% - Accent1 9 2 3 3 2" xfId="52467" xr:uid="{00000000-0005-0000-0000-00003BCC0000}"/>
    <cellStyle name="20% - Accent1 9 2 3 3 2 2" xfId="52468" xr:uid="{00000000-0005-0000-0000-00003CCC0000}"/>
    <cellStyle name="20% - Accent1 9 2 3 3 2 2 2" xfId="52469" xr:uid="{00000000-0005-0000-0000-00003DCC0000}"/>
    <cellStyle name="20% - Accent1 9 2 3 3 2 3" xfId="52470" xr:uid="{00000000-0005-0000-0000-00003ECC0000}"/>
    <cellStyle name="20% - Accent1 9 2 3 3 3" xfId="52471" xr:uid="{00000000-0005-0000-0000-00003FCC0000}"/>
    <cellStyle name="20% - Accent1 9 2 3 3 3 2" xfId="52472" xr:uid="{00000000-0005-0000-0000-000040CC0000}"/>
    <cellStyle name="20% - Accent1 9 2 3 3 4" xfId="52473" xr:uid="{00000000-0005-0000-0000-000041CC0000}"/>
    <cellStyle name="20% - Accent1 9 2 3 4" xfId="52474" xr:uid="{00000000-0005-0000-0000-000042CC0000}"/>
    <cellStyle name="20% - Accent1 9 2 3 4 2" xfId="52475" xr:uid="{00000000-0005-0000-0000-000043CC0000}"/>
    <cellStyle name="20% - Accent1 9 2 3 4 2 2" xfId="52476" xr:uid="{00000000-0005-0000-0000-000044CC0000}"/>
    <cellStyle name="20% - Accent1 9 2 3 4 2 2 2" xfId="52477" xr:uid="{00000000-0005-0000-0000-000045CC0000}"/>
    <cellStyle name="20% - Accent1 9 2 3 4 2 3" xfId="52478" xr:uid="{00000000-0005-0000-0000-000046CC0000}"/>
    <cellStyle name="20% - Accent1 9 2 3 4 3" xfId="52479" xr:uid="{00000000-0005-0000-0000-000047CC0000}"/>
    <cellStyle name="20% - Accent1 9 2 3 4 3 2" xfId="52480" xr:uid="{00000000-0005-0000-0000-000048CC0000}"/>
    <cellStyle name="20% - Accent1 9 2 3 4 4" xfId="52481" xr:uid="{00000000-0005-0000-0000-000049CC0000}"/>
    <cellStyle name="20% - Accent1 9 2 3 5" xfId="52482" xr:uid="{00000000-0005-0000-0000-00004ACC0000}"/>
    <cellStyle name="20% - Accent1 9 2 3 5 2" xfId="52483" xr:uid="{00000000-0005-0000-0000-00004BCC0000}"/>
    <cellStyle name="20% - Accent1 9 2 3 5 2 2" xfId="52484" xr:uid="{00000000-0005-0000-0000-00004CCC0000}"/>
    <cellStyle name="20% - Accent1 9 2 3 5 3" xfId="52485" xr:uid="{00000000-0005-0000-0000-00004DCC0000}"/>
    <cellStyle name="20% - Accent1 9 2 3 6" xfId="52486" xr:uid="{00000000-0005-0000-0000-00004ECC0000}"/>
    <cellStyle name="20% - Accent1 9 2 3 6 2" xfId="52487" xr:uid="{00000000-0005-0000-0000-00004FCC0000}"/>
    <cellStyle name="20% - Accent1 9 2 3 6 2 2" xfId="52488" xr:uid="{00000000-0005-0000-0000-000050CC0000}"/>
    <cellStyle name="20% - Accent1 9 2 3 6 3" xfId="52489" xr:uid="{00000000-0005-0000-0000-000051CC0000}"/>
    <cellStyle name="20% - Accent1 9 2 3 7" xfId="52490" xr:uid="{00000000-0005-0000-0000-000052CC0000}"/>
    <cellStyle name="20% - Accent1 9 2 3 7 2" xfId="52491" xr:uid="{00000000-0005-0000-0000-000053CC0000}"/>
    <cellStyle name="20% - Accent1 9 2 3 8" xfId="52492" xr:uid="{00000000-0005-0000-0000-000054CC0000}"/>
    <cellStyle name="20% - Accent1 9 2 3 8 2" xfId="52493" xr:uid="{00000000-0005-0000-0000-000055CC0000}"/>
    <cellStyle name="20% - Accent1 9 2 3 9" xfId="52494" xr:uid="{00000000-0005-0000-0000-000056CC0000}"/>
    <cellStyle name="20% - Accent1 9 2 4" xfId="52495" xr:uid="{00000000-0005-0000-0000-000057CC0000}"/>
    <cellStyle name="20% - Accent1 9 2 4 2" xfId="52496" xr:uid="{00000000-0005-0000-0000-000058CC0000}"/>
    <cellStyle name="20% - Accent1 9 2 4 2 2" xfId="52497" xr:uid="{00000000-0005-0000-0000-000059CC0000}"/>
    <cellStyle name="20% - Accent1 9 2 4 2 2 2" xfId="52498" xr:uid="{00000000-0005-0000-0000-00005ACC0000}"/>
    <cellStyle name="20% - Accent1 9 2 4 2 3" xfId="52499" xr:uid="{00000000-0005-0000-0000-00005BCC0000}"/>
    <cellStyle name="20% - Accent1 9 2 4 3" xfId="52500" xr:uid="{00000000-0005-0000-0000-00005CCC0000}"/>
    <cellStyle name="20% - Accent1 9 2 4 3 2" xfId="52501" xr:uid="{00000000-0005-0000-0000-00005DCC0000}"/>
    <cellStyle name="20% - Accent1 9 2 4 4" xfId="52502" xr:uid="{00000000-0005-0000-0000-00005ECC0000}"/>
    <cellStyle name="20% - Accent1 9 2 5" xfId="52503" xr:uid="{00000000-0005-0000-0000-00005FCC0000}"/>
    <cellStyle name="20% - Accent1 9 2 5 2" xfId="52504" xr:uid="{00000000-0005-0000-0000-000060CC0000}"/>
    <cellStyle name="20% - Accent1 9 2 5 2 2" xfId="52505" xr:uid="{00000000-0005-0000-0000-000061CC0000}"/>
    <cellStyle name="20% - Accent1 9 2 5 2 2 2" xfId="52506" xr:uid="{00000000-0005-0000-0000-000062CC0000}"/>
    <cellStyle name="20% - Accent1 9 2 5 2 3" xfId="52507" xr:uid="{00000000-0005-0000-0000-000063CC0000}"/>
    <cellStyle name="20% - Accent1 9 2 5 3" xfId="52508" xr:uid="{00000000-0005-0000-0000-000064CC0000}"/>
    <cellStyle name="20% - Accent1 9 2 5 3 2" xfId="52509" xr:uid="{00000000-0005-0000-0000-000065CC0000}"/>
    <cellStyle name="20% - Accent1 9 2 5 4" xfId="52510" xr:uid="{00000000-0005-0000-0000-000066CC0000}"/>
    <cellStyle name="20% - Accent1 9 2 6" xfId="52511" xr:uid="{00000000-0005-0000-0000-000067CC0000}"/>
    <cellStyle name="20% - Accent1 9 2 6 2" xfId="52512" xr:uid="{00000000-0005-0000-0000-000068CC0000}"/>
    <cellStyle name="20% - Accent1 9 2 6 2 2" xfId="52513" xr:uid="{00000000-0005-0000-0000-000069CC0000}"/>
    <cellStyle name="20% - Accent1 9 2 6 2 2 2" xfId="52514" xr:uid="{00000000-0005-0000-0000-00006ACC0000}"/>
    <cellStyle name="20% - Accent1 9 2 6 2 3" xfId="52515" xr:uid="{00000000-0005-0000-0000-00006BCC0000}"/>
    <cellStyle name="20% - Accent1 9 2 6 3" xfId="52516" xr:uid="{00000000-0005-0000-0000-00006CCC0000}"/>
    <cellStyle name="20% - Accent1 9 2 6 3 2" xfId="52517" xr:uid="{00000000-0005-0000-0000-00006DCC0000}"/>
    <cellStyle name="20% - Accent1 9 2 6 4" xfId="52518" xr:uid="{00000000-0005-0000-0000-00006ECC0000}"/>
    <cellStyle name="20% - Accent1 9 2 7" xfId="52519" xr:uid="{00000000-0005-0000-0000-00006FCC0000}"/>
    <cellStyle name="20% - Accent1 9 2 7 2" xfId="52520" xr:uid="{00000000-0005-0000-0000-000070CC0000}"/>
    <cellStyle name="20% - Accent1 9 2 7 2 2" xfId="52521" xr:uid="{00000000-0005-0000-0000-000071CC0000}"/>
    <cellStyle name="20% - Accent1 9 2 7 3" xfId="52522" xr:uid="{00000000-0005-0000-0000-000072CC0000}"/>
    <cellStyle name="20% - Accent1 9 2 8" xfId="52523" xr:uid="{00000000-0005-0000-0000-000073CC0000}"/>
    <cellStyle name="20% - Accent1 9 2 8 2" xfId="52524" xr:uid="{00000000-0005-0000-0000-000074CC0000}"/>
    <cellStyle name="20% - Accent1 9 2 8 2 2" xfId="52525" xr:uid="{00000000-0005-0000-0000-000075CC0000}"/>
    <cellStyle name="20% - Accent1 9 2 8 3" xfId="52526" xr:uid="{00000000-0005-0000-0000-000076CC0000}"/>
    <cellStyle name="20% - Accent1 9 2 9" xfId="52527" xr:uid="{00000000-0005-0000-0000-000077CC0000}"/>
    <cellStyle name="20% - Accent1 9 2 9 2" xfId="52528" xr:uid="{00000000-0005-0000-0000-000078CC0000}"/>
    <cellStyle name="20% - Accent1 9 3" xfId="52529" xr:uid="{00000000-0005-0000-0000-000079CC0000}"/>
    <cellStyle name="20% - Accent1 9 3 10" xfId="52530" xr:uid="{00000000-0005-0000-0000-00007ACC0000}"/>
    <cellStyle name="20% - Accent1 9 3 10 2" xfId="52531" xr:uid="{00000000-0005-0000-0000-00007BCC0000}"/>
    <cellStyle name="20% - Accent1 9 3 11" xfId="52532" xr:uid="{00000000-0005-0000-0000-00007CCC0000}"/>
    <cellStyle name="20% - Accent1 9 3 2" xfId="52533" xr:uid="{00000000-0005-0000-0000-00007DCC0000}"/>
    <cellStyle name="20% - Accent1 9 3 2 2" xfId="52534" xr:uid="{00000000-0005-0000-0000-00007ECC0000}"/>
    <cellStyle name="20% - Accent1 9 3 2 2 2" xfId="52535" xr:uid="{00000000-0005-0000-0000-00007FCC0000}"/>
    <cellStyle name="20% - Accent1 9 3 2 2 2 2" xfId="52536" xr:uid="{00000000-0005-0000-0000-000080CC0000}"/>
    <cellStyle name="20% - Accent1 9 3 2 2 2 2 2" xfId="52537" xr:uid="{00000000-0005-0000-0000-000081CC0000}"/>
    <cellStyle name="20% - Accent1 9 3 2 2 2 3" xfId="52538" xr:uid="{00000000-0005-0000-0000-000082CC0000}"/>
    <cellStyle name="20% - Accent1 9 3 2 2 3" xfId="52539" xr:uid="{00000000-0005-0000-0000-000083CC0000}"/>
    <cellStyle name="20% - Accent1 9 3 2 2 3 2" xfId="52540" xr:uid="{00000000-0005-0000-0000-000084CC0000}"/>
    <cellStyle name="20% - Accent1 9 3 2 2 4" xfId="52541" xr:uid="{00000000-0005-0000-0000-000085CC0000}"/>
    <cellStyle name="20% - Accent1 9 3 2 3" xfId="52542" xr:uid="{00000000-0005-0000-0000-000086CC0000}"/>
    <cellStyle name="20% - Accent1 9 3 2 3 2" xfId="52543" xr:uid="{00000000-0005-0000-0000-000087CC0000}"/>
    <cellStyle name="20% - Accent1 9 3 2 3 2 2" xfId="52544" xr:uid="{00000000-0005-0000-0000-000088CC0000}"/>
    <cellStyle name="20% - Accent1 9 3 2 3 2 2 2" xfId="52545" xr:uid="{00000000-0005-0000-0000-000089CC0000}"/>
    <cellStyle name="20% - Accent1 9 3 2 3 2 3" xfId="52546" xr:uid="{00000000-0005-0000-0000-00008ACC0000}"/>
    <cellStyle name="20% - Accent1 9 3 2 3 3" xfId="52547" xr:uid="{00000000-0005-0000-0000-00008BCC0000}"/>
    <cellStyle name="20% - Accent1 9 3 2 3 3 2" xfId="52548" xr:uid="{00000000-0005-0000-0000-00008CCC0000}"/>
    <cellStyle name="20% - Accent1 9 3 2 3 4" xfId="52549" xr:uid="{00000000-0005-0000-0000-00008DCC0000}"/>
    <cellStyle name="20% - Accent1 9 3 2 4" xfId="52550" xr:uid="{00000000-0005-0000-0000-00008ECC0000}"/>
    <cellStyle name="20% - Accent1 9 3 2 4 2" xfId="52551" xr:uid="{00000000-0005-0000-0000-00008FCC0000}"/>
    <cellStyle name="20% - Accent1 9 3 2 4 2 2" xfId="52552" xr:uid="{00000000-0005-0000-0000-000090CC0000}"/>
    <cellStyle name="20% - Accent1 9 3 2 4 2 2 2" xfId="52553" xr:uid="{00000000-0005-0000-0000-000091CC0000}"/>
    <cellStyle name="20% - Accent1 9 3 2 4 2 3" xfId="52554" xr:uid="{00000000-0005-0000-0000-000092CC0000}"/>
    <cellStyle name="20% - Accent1 9 3 2 4 3" xfId="52555" xr:uid="{00000000-0005-0000-0000-000093CC0000}"/>
    <cellStyle name="20% - Accent1 9 3 2 4 3 2" xfId="52556" xr:uid="{00000000-0005-0000-0000-000094CC0000}"/>
    <cellStyle name="20% - Accent1 9 3 2 4 4" xfId="52557" xr:uid="{00000000-0005-0000-0000-000095CC0000}"/>
    <cellStyle name="20% - Accent1 9 3 2 5" xfId="52558" xr:uid="{00000000-0005-0000-0000-000096CC0000}"/>
    <cellStyle name="20% - Accent1 9 3 2 5 2" xfId="52559" xr:uid="{00000000-0005-0000-0000-000097CC0000}"/>
    <cellStyle name="20% - Accent1 9 3 2 5 2 2" xfId="52560" xr:uid="{00000000-0005-0000-0000-000098CC0000}"/>
    <cellStyle name="20% - Accent1 9 3 2 5 3" xfId="52561" xr:uid="{00000000-0005-0000-0000-000099CC0000}"/>
    <cellStyle name="20% - Accent1 9 3 2 6" xfId="52562" xr:uid="{00000000-0005-0000-0000-00009ACC0000}"/>
    <cellStyle name="20% - Accent1 9 3 2 6 2" xfId="52563" xr:uid="{00000000-0005-0000-0000-00009BCC0000}"/>
    <cellStyle name="20% - Accent1 9 3 2 6 2 2" xfId="52564" xr:uid="{00000000-0005-0000-0000-00009CCC0000}"/>
    <cellStyle name="20% - Accent1 9 3 2 6 3" xfId="52565" xr:uid="{00000000-0005-0000-0000-00009DCC0000}"/>
    <cellStyle name="20% - Accent1 9 3 2 7" xfId="52566" xr:uid="{00000000-0005-0000-0000-00009ECC0000}"/>
    <cellStyle name="20% - Accent1 9 3 2 7 2" xfId="52567" xr:uid="{00000000-0005-0000-0000-00009FCC0000}"/>
    <cellStyle name="20% - Accent1 9 3 2 8" xfId="52568" xr:uid="{00000000-0005-0000-0000-0000A0CC0000}"/>
    <cellStyle name="20% - Accent1 9 3 2 8 2" xfId="52569" xr:uid="{00000000-0005-0000-0000-0000A1CC0000}"/>
    <cellStyle name="20% - Accent1 9 3 2 9" xfId="52570" xr:uid="{00000000-0005-0000-0000-0000A2CC0000}"/>
    <cellStyle name="20% - Accent1 9 3 3" xfId="52571" xr:uid="{00000000-0005-0000-0000-0000A3CC0000}"/>
    <cellStyle name="20% - Accent1 9 3 3 2" xfId="52572" xr:uid="{00000000-0005-0000-0000-0000A4CC0000}"/>
    <cellStyle name="20% - Accent1 9 3 3 2 2" xfId="52573" xr:uid="{00000000-0005-0000-0000-0000A5CC0000}"/>
    <cellStyle name="20% - Accent1 9 3 3 2 2 2" xfId="52574" xr:uid="{00000000-0005-0000-0000-0000A6CC0000}"/>
    <cellStyle name="20% - Accent1 9 3 3 2 2 2 2" xfId="52575" xr:uid="{00000000-0005-0000-0000-0000A7CC0000}"/>
    <cellStyle name="20% - Accent1 9 3 3 2 2 3" xfId="52576" xr:uid="{00000000-0005-0000-0000-0000A8CC0000}"/>
    <cellStyle name="20% - Accent1 9 3 3 2 3" xfId="52577" xr:uid="{00000000-0005-0000-0000-0000A9CC0000}"/>
    <cellStyle name="20% - Accent1 9 3 3 2 3 2" xfId="52578" xr:uid="{00000000-0005-0000-0000-0000AACC0000}"/>
    <cellStyle name="20% - Accent1 9 3 3 2 4" xfId="52579" xr:uid="{00000000-0005-0000-0000-0000ABCC0000}"/>
    <cellStyle name="20% - Accent1 9 3 3 3" xfId="52580" xr:uid="{00000000-0005-0000-0000-0000ACCC0000}"/>
    <cellStyle name="20% - Accent1 9 3 3 3 2" xfId="52581" xr:uid="{00000000-0005-0000-0000-0000ADCC0000}"/>
    <cellStyle name="20% - Accent1 9 3 3 3 2 2" xfId="52582" xr:uid="{00000000-0005-0000-0000-0000AECC0000}"/>
    <cellStyle name="20% - Accent1 9 3 3 3 2 2 2" xfId="52583" xr:uid="{00000000-0005-0000-0000-0000AFCC0000}"/>
    <cellStyle name="20% - Accent1 9 3 3 3 2 3" xfId="52584" xr:uid="{00000000-0005-0000-0000-0000B0CC0000}"/>
    <cellStyle name="20% - Accent1 9 3 3 3 3" xfId="52585" xr:uid="{00000000-0005-0000-0000-0000B1CC0000}"/>
    <cellStyle name="20% - Accent1 9 3 3 3 3 2" xfId="52586" xr:uid="{00000000-0005-0000-0000-0000B2CC0000}"/>
    <cellStyle name="20% - Accent1 9 3 3 3 4" xfId="52587" xr:uid="{00000000-0005-0000-0000-0000B3CC0000}"/>
    <cellStyle name="20% - Accent1 9 3 3 4" xfId="52588" xr:uid="{00000000-0005-0000-0000-0000B4CC0000}"/>
    <cellStyle name="20% - Accent1 9 3 3 4 2" xfId="52589" xr:uid="{00000000-0005-0000-0000-0000B5CC0000}"/>
    <cellStyle name="20% - Accent1 9 3 3 4 2 2" xfId="52590" xr:uid="{00000000-0005-0000-0000-0000B6CC0000}"/>
    <cellStyle name="20% - Accent1 9 3 3 4 2 2 2" xfId="52591" xr:uid="{00000000-0005-0000-0000-0000B7CC0000}"/>
    <cellStyle name="20% - Accent1 9 3 3 4 2 3" xfId="52592" xr:uid="{00000000-0005-0000-0000-0000B8CC0000}"/>
    <cellStyle name="20% - Accent1 9 3 3 4 3" xfId="52593" xr:uid="{00000000-0005-0000-0000-0000B9CC0000}"/>
    <cellStyle name="20% - Accent1 9 3 3 4 3 2" xfId="52594" xr:uid="{00000000-0005-0000-0000-0000BACC0000}"/>
    <cellStyle name="20% - Accent1 9 3 3 4 4" xfId="52595" xr:uid="{00000000-0005-0000-0000-0000BBCC0000}"/>
    <cellStyle name="20% - Accent1 9 3 3 5" xfId="52596" xr:uid="{00000000-0005-0000-0000-0000BCCC0000}"/>
    <cellStyle name="20% - Accent1 9 3 3 5 2" xfId="52597" xr:uid="{00000000-0005-0000-0000-0000BDCC0000}"/>
    <cellStyle name="20% - Accent1 9 3 3 5 2 2" xfId="52598" xr:uid="{00000000-0005-0000-0000-0000BECC0000}"/>
    <cellStyle name="20% - Accent1 9 3 3 5 3" xfId="52599" xr:uid="{00000000-0005-0000-0000-0000BFCC0000}"/>
    <cellStyle name="20% - Accent1 9 3 3 6" xfId="52600" xr:uid="{00000000-0005-0000-0000-0000C0CC0000}"/>
    <cellStyle name="20% - Accent1 9 3 3 6 2" xfId="52601" xr:uid="{00000000-0005-0000-0000-0000C1CC0000}"/>
    <cellStyle name="20% - Accent1 9 3 3 6 2 2" xfId="52602" xr:uid="{00000000-0005-0000-0000-0000C2CC0000}"/>
    <cellStyle name="20% - Accent1 9 3 3 6 3" xfId="52603" xr:uid="{00000000-0005-0000-0000-0000C3CC0000}"/>
    <cellStyle name="20% - Accent1 9 3 3 7" xfId="52604" xr:uid="{00000000-0005-0000-0000-0000C4CC0000}"/>
    <cellStyle name="20% - Accent1 9 3 3 7 2" xfId="52605" xr:uid="{00000000-0005-0000-0000-0000C5CC0000}"/>
    <cellStyle name="20% - Accent1 9 3 3 8" xfId="52606" xr:uid="{00000000-0005-0000-0000-0000C6CC0000}"/>
    <cellStyle name="20% - Accent1 9 3 3 8 2" xfId="52607" xr:uid="{00000000-0005-0000-0000-0000C7CC0000}"/>
    <cellStyle name="20% - Accent1 9 3 3 9" xfId="52608" xr:uid="{00000000-0005-0000-0000-0000C8CC0000}"/>
    <cellStyle name="20% - Accent1 9 3 4" xfId="52609" xr:uid="{00000000-0005-0000-0000-0000C9CC0000}"/>
    <cellStyle name="20% - Accent1 9 3 4 2" xfId="52610" xr:uid="{00000000-0005-0000-0000-0000CACC0000}"/>
    <cellStyle name="20% - Accent1 9 3 4 2 2" xfId="52611" xr:uid="{00000000-0005-0000-0000-0000CBCC0000}"/>
    <cellStyle name="20% - Accent1 9 3 4 2 2 2" xfId="52612" xr:uid="{00000000-0005-0000-0000-0000CCCC0000}"/>
    <cellStyle name="20% - Accent1 9 3 4 2 3" xfId="52613" xr:uid="{00000000-0005-0000-0000-0000CDCC0000}"/>
    <cellStyle name="20% - Accent1 9 3 4 3" xfId="52614" xr:uid="{00000000-0005-0000-0000-0000CECC0000}"/>
    <cellStyle name="20% - Accent1 9 3 4 3 2" xfId="52615" xr:uid="{00000000-0005-0000-0000-0000CFCC0000}"/>
    <cellStyle name="20% - Accent1 9 3 4 4" xfId="52616" xr:uid="{00000000-0005-0000-0000-0000D0CC0000}"/>
    <cellStyle name="20% - Accent1 9 3 5" xfId="52617" xr:uid="{00000000-0005-0000-0000-0000D1CC0000}"/>
    <cellStyle name="20% - Accent1 9 3 5 2" xfId="52618" xr:uid="{00000000-0005-0000-0000-0000D2CC0000}"/>
    <cellStyle name="20% - Accent1 9 3 5 2 2" xfId="52619" xr:uid="{00000000-0005-0000-0000-0000D3CC0000}"/>
    <cellStyle name="20% - Accent1 9 3 5 2 2 2" xfId="52620" xr:uid="{00000000-0005-0000-0000-0000D4CC0000}"/>
    <cellStyle name="20% - Accent1 9 3 5 2 3" xfId="52621" xr:uid="{00000000-0005-0000-0000-0000D5CC0000}"/>
    <cellStyle name="20% - Accent1 9 3 5 3" xfId="52622" xr:uid="{00000000-0005-0000-0000-0000D6CC0000}"/>
    <cellStyle name="20% - Accent1 9 3 5 3 2" xfId="52623" xr:uid="{00000000-0005-0000-0000-0000D7CC0000}"/>
    <cellStyle name="20% - Accent1 9 3 5 4" xfId="52624" xr:uid="{00000000-0005-0000-0000-0000D8CC0000}"/>
    <cellStyle name="20% - Accent1 9 3 6" xfId="52625" xr:uid="{00000000-0005-0000-0000-0000D9CC0000}"/>
    <cellStyle name="20% - Accent1 9 3 6 2" xfId="52626" xr:uid="{00000000-0005-0000-0000-0000DACC0000}"/>
    <cellStyle name="20% - Accent1 9 3 6 2 2" xfId="52627" xr:uid="{00000000-0005-0000-0000-0000DBCC0000}"/>
    <cellStyle name="20% - Accent1 9 3 6 2 2 2" xfId="52628" xr:uid="{00000000-0005-0000-0000-0000DCCC0000}"/>
    <cellStyle name="20% - Accent1 9 3 6 2 3" xfId="52629" xr:uid="{00000000-0005-0000-0000-0000DDCC0000}"/>
    <cellStyle name="20% - Accent1 9 3 6 3" xfId="52630" xr:uid="{00000000-0005-0000-0000-0000DECC0000}"/>
    <cellStyle name="20% - Accent1 9 3 6 3 2" xfId="52631" xr:uid="{00000000-0005-0000-0000-0000DFCC0000}"/>
    <cellStyle name="20% - Accent1 9 3 6 4" xfId="52632" xr:uid="{00000000-0005-0000-0000-0000E0CC0000}"/>
    <cellStyle name="20% - Accent1 9 3 7" xfId="52633" xr:uid="{00000000-0005-0000-0000-0000E1CC0000}"/>
    <cellStyle name="20% - Accent1 9 3 7 2" xfId="52634" xr:uid="{00000000-0005-0000-0000-0000E2CC0000}"/>
    <cellStyle name="20% - Accent1 9 3 7 2 2" xfId="52635" xr:uid="{00000000-0005-0000-0000-0000E3CC0000}"/>
    <cellStyle name="20% - Accent1 9 3 7 3" xfId="52636" xr:uid="{00000000-0005-0000-0000-0000E4CC0000}"/>
    <cellStyle name="20% - Accent1 9 3 8" xfId="52637" xr:uid="{00000000-0005-0000-0000-0000E5CC0000}"/>
    <cellStyle name="20% - Accent1 9 3 8 2" xfId="52638" xr:uid="{00000000-0005-0000-0000-0000E6CC0000}"/>
    <cellStyle name="20% - Accent1 9 3 8 2 2" xfId="52639" xr:uid="{00000000-0005-0000-0000-0000E7CC0000}"/>
    <cellStyle name="20% - Accent1 9 3 8 3" xfId="52640" xr:uid="{00000000-0005-0000-0000-0000E8CC0000}"/>
    <cellStyle name="20% - Accent1 9 3 9" xfId="52641" xr:uid="{00000000-0005-0000-0000-0000E9CC0000}"/>
    <cellStyle name="20% - Accent1 9 3 9 2" xfId="52642" xr:uid="{00000000-0005-0000-0000-0000EACC0000}"/>
    <cellStyle name="20% - Accent1 9 4" xfId="52643" xr:uid="{00000000-0005-0000-0000-0000EBCC0000}"/>
    <cellStyle name="20% - Accent1 9 4 10" xfId="52644" xr:uid="{00000000-0005-0000-0000-0000ECCC0000}"/>
    <cellStyle name="20% - Accent1 9 4 10 2" xfId="52645" xr:uid="{00000000-0005-0000-0000-0000EDCC0000}"/>
    <cellStyle name="20% - Accent1 9 4 11" xfId="52646" xr:uid="{00000000-0005-0000-0000-0000EECC0000}"/>
    <cellStyle name="20% - Accent1 9 4 2" xfId="52647" xr:uid="{00000000-0005-0000-0000-0000EFCC0000}"/>
    <cellStyle name="20% - Accent1 9 4 2 2" xfId="52648" xr:uid="{00000000-0005-0000-0000-0000F0CC0000}"/>
    <cellStyle name="20% - Accent1 9 4 2 2 2" xfId="52649" xr:uid="{00000000-0005-0000-0000-0000F1CC0000}"/>
    <cellStyle name="20% - Accent1 9 4 2 2 2 2" xfId="52650" xr:uid="{00000000-0005-0000-0000-0000F2CC0000}"/>
    <cellStyle name="20% - Accent1 9 4 2 2 2 2 2" xfId="52651" xr:uid="{00000000-0005-0000-0000-0000F3CC0000}"/>
    <cellStyle name="20% - Accent1 9 4 2 2 2 3" xfId="52652" xr:uid="{00000000-0005-0000-0000-0000F4CC0000}"/>
    <cellStyle name="20% - Accent1 9 4 2 2 3" xfId="52653" xr:uid="{00000000-0005-0000-0000-0000F5CC0000}"/>
    <cellStyle name="20% - Accent1 9 4 2 2 3 2" xfId="52654" xr:uid="{00000000-0005-0000-0000-0000F6CC0000}"/>
    <cellStyle name="20% - Accent1 9 4 2 2 4" xfId="52655" xr:uid="{00000000-0005-0000-0000-0000F7CC0000}"/>
    <cellStyle name="20% - Accent1 9 4 2 3" xfId="52656" xr:uid="{00000000-0005-0000-0000-0000F8CC0000}"/>
    <cellStyle name="20% - Accent1 9 4 2 3 2" xfId="52657" xr:uid="{00000000-0005-0000-0000-0000F9CC0000}"/>
    <cellStyle name="20% - Accent1 9 4 2 3 2 2" xfId="52658" xr:uid="{00000000-0005-0000-0000-0000FACC0000}"/>
    <cellStyle name="20% - Accent1 9 4 2 3 2 2 2" xfId="52659" xr:uid="{00000000-0005-0000-0000-0000FBCC0000}"/>
    <cellStyle name="20% - Accent1 9 4 2 3 2 3" xfId="52660" xr:uid="{00000000-0005-0000-0000-0000FCCC0000}"/>
    <cellStyle name="20% - Accent1 9 4 2 3 3" xfId="52661" xr:uid="{00000000-0005-0000-0000-0000FDCC0000}"/>
    <cellStyle name="20% - Accent1 9 4 2 3 3 2" xfId="52662" xr:uid="{00000000-0005-0000-0000-0000FECC0000}"/>
    <cellStyle name="20% - Accent1 9 4 2 3 4" xfId="52663" xr:uid="{00000000-0005-0000-0000-0000FFCC0000}"/>
    <cellStyle name="20% - Accent1 9 4 2 4" xfId="52664" xr:uid="{00000000-0005-0000-0000-000000CD0000}"/>
    <cellStyle name="20% - Accent1 9 4 2 4 2" xfId="52665" xr:uid="{00000000-0005-0000-0000-000001CD0000}"/>
    <cellStyle name="20% - Accent1 9 4 2 4 2 2" xfId="52666" xr:uid="{00000000-0005-0000-0000-000002CD0000}"/>
    <cellStyle name="20% - Accent1 9 4 2 4 2 2 2" xfId="52667" xr:uid="{00000000-0005-0000-0000-000003CD0000}"/>
    <cellStyle name="20% - Accent1 9 4 2 4 2 3" xfId="52668" xr:uid="{00000000-0005-0000-0000-000004CD0000}"/>
    <cellStyle name="20% - Accent1 9 4 2 4 3" xfId="52669" xr:uid="{00000000-0005-0000-0000-000005CD0000}"/>
    <cellStyle name="20% - Accent1 9 4 2 4 3 2" xfId="52670" xr:uid="{00000000-0005-0000-0000-000006CD0000}"/>
    <cellStyle name="20% - Accent1 9 4 2 4 4" xfId="52671" xr:uid="{00000000-0005-0000-0000-000007CD0000}"/>
    <cellStyle name="20% - Accent1 9 4 2 5" xfId="52672" xr:uid="{00000000-0005-0000-0000-000008CD0000}"/>
    <cellStyle name="20% - Accent1 9 4 2 5 2" xfId="52673" xr:uid="{00000000-0005-0000-0000-000009CD0000}"/>
    <cellStyle name="20% - Accent1 9 4 2 5 2 2" xfId="52674" xr:uid="{00000000-0005-0000-0000-00000ACD0000}"/>
    <cellStyle name="20% - Accent1 9 4 2 5 3" xfId="52675" xr:uid="{00000000-0005-0000-0000-00000BCD0000}"/>
    <cellStyle name="20% - Accent1 9 4 2 6" xfId="52676" xr:uid="{00000000-0005-0000-0000-00000CCD0000}"/>
    <cellStyle name="20% - Accent1 9 4 2 6 2" xfId="52677" xr:uid="{00000000-0005-0000-0000-00000DCD0000}"/>
    <cellStyle name="20% - Accent1 9 4 2 6 2 2" xfId="52678" xr:uid="{00000000-0005-0000-0000-00000ECD0000}"/>
    <cellStyle name="20% - Accent1 9 4 2 6 3" xfId="52679" xr:uid="{00000000-0005-0000-0000-00000FCD0000}"/>
    <cellStyle name="20% - Accent1 9 4 2 7" xfId="52680" xr:uid="{00000000-0005-0000-0000-000010CD0000}"/>
    <cellStyle name="20% - Accent1 9 4 2 7 2" xfId="52681" xr:uid="{00000000-0005-0000-0000-000011CD0000}"/>
    <cellStyle name="20% - Accent1 9 4 2 8" xfId="52682" xr:uid="{00000000-0005-0000-0000-000012CD0000}"/>
    <cellStyle name="20% - Accent1 9 4 2 8 2" xfId="52683" xr:uid="{00000000-0005-0000-0000-000013CD0000}"/>
    <cellStyle name="20% - Accent1 9 4 2 9" xfId="52684" xr:uid="{00000000-0005-0000-0000-000014CD0000}"/>
    <cellStyle name="20% - Accent1 9 4 3" xfId="52685" xr:uid="{00000000-0005-0000-0000-000015CD0000}"/>
    <cellStyle name="20% - Accent1 9 4 3 2" xfId="52686" xr:uid="{00000000-0005-0000-0000-000016CD0000}"/>
    <cellStyle name="20% - Accent1 9 4 3 2 2" xfId="52687" xr:uid="{00000000-0005-0000-0000-000017CD0000}"/>
    <cellStyle name="20% - Accent1 9 4 3 2 2 2" xfId="52688" xr:uid="{00000000-0005-0000-0000-000018CD0000}"/>
    <cellStyle name="20% - Accent1 9 4 3 2 2 2 2" xfId="52689" xr:uid="{00000000-0005-0000-0000-000019CD0000}"/>
    <cellStyle name="20% - Accent1 9 4 3 2 2 3" xfId="52690" xr:uid="{00000000-0005-0000-0000-00001ACD0000}"/>
    <cellStyle name="20% - Accent1 9 4 3 2 3" xfId="52691" xr:uid="{00000000-0005-0000-0000-00001BCD0000}"/>
    <cellStyle name="20% - Accent1 9 4 3 2 3 2" xfId="52692" xr:uid="{00000000-0005-0000-0000-00001CCD0000}"/>
    <cellStyle name="20% - Accent1 9 4 3 2 4" xfId="52693" xr:uid="{00000000-0005-0000-0000-00001DCD0000}"/>
    <cellStyle name="20% - Accent1 9 4 3 3" xfId="52694" xr:uid="{00000000-0005-0000-0000-00001ECD0000}"/>
    <cellStyle name="20% - Accent1 9 4 3 3 2" xfId="52695" xr:uid="{00000000-0005-0000-0000-00001FCD0000}"/>
    <cellStyle name="20% - Accent1 9 4 3 3 2 2" xfId="52696" xr:uid="{00000000-0005-0000-0000-000020CD0000}"/>
    <cellStyle name="20% - Accent1 9 4 3 3 2 2 2" xfId="52697" xr:uid="{00000000-0005-0000-0000-000021CD0000}"/>
    <cellStyle name="20% - Accent1 9 4 3 3 2 3" xfId="52698" xr:uid="{00000000-0005-0000-0000-000022CD0000}"/>
    <cellStyle name="20% - Accent1 9 4 3 3 3" xfId="52699" xr:uid="{00000000-0005-0000-0000-000023CD0000}"/>
    <cellStyle name="20% - Accent1 9 4 3 3 3 2" xfId="52700" xr:uid="{00000000-0005-0000-0000-000024CD0000}"/>
    <cellStyle name="20% - Accent1 9 4 3 3 4" xfId="52701" xr:uid="{00000000-0005-0000-0000-000025CD0000}"/>
    <cellStyle name="20% - Accent1 9 4 3 4" xfId="52702" xr:uid="{00000000-0005-0000-0000-000026CD0000}"/>
    <cellStyle name="20% - Accent1 9 4 3 4 2" xfId="52703" xr:uid="{00000000-0005-0000-0000-000027CD0000}"/>
    <cellStyle name="20% - Accent1 9 4 3 4 2 2" xfId="52704" xr:uid="{00000000-0005-0000-0000-000028CD0000}"/>
    <cellStyle name="20% - Accent1 9 4 3 4 2 2 2" xfId="52705" xr:uid="{00000000-0005-0000-0000-000029CD0000}"/>
    <cellStyle name="20% - Accent1 9 4 3 4 2 3" xfId="52706" xr:uid="{00000000-0005-0000-0000-00002ACD0000}"/>
    <cellStyle name="20% - Accent1 9 4 3 4 3" xfId="52707" xr:uid="{00000000-0005-0000-0000-00002BCD0000}"/>
    <cellStyle name="20% - Accent1 9 4 3 4 3 2" xfId="52708" xr:uid="{00000000-0005-0000-0000-00002CCD0000}"/>
    <cellStyle name="20% - Accent1 9 4 3 4 4" xfId="52709" xr:uid="{00000000-0005-0000-0000-00002DCD0000}"/>
    <cellStyle name="20% - Accent1 9 4 3 5" xfId="52710" xr:uid="{00000000-0005-0000-0000-00002ECD0000}"/>
    <cellStyle name="20% - Accent1 9 4 3 5 2" xfId="52711" xr:uid="{00000000-0005-0000-0000-00002FCD0000}"/>
    <cellStyle name="20% - Accent1 9 4 3 5 2 2" xfId="52712" xr:uid="{00000000-0005-0000-0000-000030CD0000}"/>
    <cellStyle name="20% - Accent1 9 4 3 5 3" xfId="52713" xr:uid="{00000000-0005-0000-0000-000031CD0000}"/>
    <cellStyle name="20% - Accent1 9 4 3 6" xfId="52714" xr:uid="{00000000-0005-0000-0000-000032CD0000}"/>
    <cellStyle name="20% - Accent1 9 4 3 6 2" xfId="52715" xr:uid="{00000000-0005-0000-0000-000033CD0000}"/>
    <cellStyle name="20% - Accent1 9 4 3 6 2 2" xfId="52716" xr:uid="{00000000-0005-0000-0000-000034CD0000}"/>
    <cellStyle name="20% - Accent1 9 4 3 6 3" xfId="52717" xr:uid="{00000000-0005-0000-0000-000035CD0000}"/>
    <cellStyle name="20% - Accent1 9 4 3 7" xfId="52718" xr:uid="{00000000-0005-0000-0000-000036CD0000}"/>
    <cellStyle name="20% - Accent1 9 4 3 7 2" xfId="52719" xr:uid="{00000000-0005-0000-0000-000037CD0000}"/>
    <cellStyle name="20% - Accent1 9 4 3 8" xfId="52720" xr:uid="{00000000-0005-0000-0000-000038CD0000}"/>
    <cellStyle name="20% - Accent1 9 4 3 8 2" xfId="52721" xr:uid="{00000000-0005-0000-0000-000039CD0000}"/>
    <cellStyle name="20% - Accent1 9 4 3 9" xfId="52722" xr:uid="{00000000-0005-0000-0000-00003ACD0000}"/>
    <cellStyle name="20% - Accent1 9 4 4" xfId="52723" xr:uid="{00000000-0005-0000-0000-00003BCD0000}"/>
    <cellStyle name="20% - Accent1 9 4 4 2" xfId="52724" xr:uid="{00000000-0005-0000-0000-00003CCD0000}"/>
    <cellStyle name="20% - Accent1 9 4 4 2 2" xfId="52725" xr:uid="{00000000-0005-0000-0000-00003DCD0000}"/>
    <cellStyle name="20% - Accent1 9 4 4 2 2 2" xfId="52726" xr:uid="{00000000-0005-0000-0000-00003ECD0000}"/>
    <cellStyle name="20% - Accent1 9 4 4 2 3" xfId="52727" xr:uid="{00000000-0005-0000-0000-00003FCD0000}"/>
    <cellStyle name="20% - Accent1 9 4 4 3" xfId="52728" xr:uid="{00000000-0005-0000-0000-000040CD0000}"/>
    <cellStyle name="20% - Accent1 9 4 4 3 2" xfId="52729" xr:uid="{00000000-0005-0000-0000-000041CD0000}"/>
    <cellStyle name="20% - Accent1 9 4 4 4" xfId="52730" xr:uid="{00000000-0005-0000-0000-000042CD0000}"/>
    <cellStyle name="20% - Accent1 9 4 5" xfId="52731" xr:uid="{00000000-0005-0000-0000-000043CD0000}"/>
    <cellStyle name="20% - Accent1 9 4 5 2" xfId="52732" xr:uid="{00000000-0005-0000-0000-000044CD0000}"/>
    <cellStyle name="20% - Accent1 9 4 5 2 2" xfId="52733" xr:uid="{00000000-0005-0000-0000-000045CD0000}"/>
    <cellStyle name="20% - Accent1 9 4 5 2 2 2" xfId="52734" xr:uid="{00000000-0005-0000-0000-000046CD0000}"/>
    <cellStyle name="20% - Accent1 9 4 5 2 3" xfId="52735" xr:uid="{00000000-0005-0000-0000-000047CD0000}"/>
    <cellStyle name="20% - Accent1 9 4 5 3" xfId="52736" xr:uid="{00000000-0005-0000-0000-000048CD0000}"/>
    <cellStyle name="20% - Accent1 9 4 5 3 2" xfId="52737" xr:uid="{00000000-0005-0000-0000-000049CD0000}"/>
    <cellStyle name="20% - Accent1 9 4 5 4" xfId="52738" xr:uid="{00000000-0005-0000-0000-00004ACD0000}"/>
    <cellStyle name="20% - Accent1 9 4 6" xfId="52739" xr:uid="{00000000-0005-0000-0000-00004BCD0000}"/>
    <cellStyle name="20% - Accent1 9 4 6 2" xfId="52740" xr:uid="{00000000-0005-0000-0000-00004CCD0000}"/>
    <cellStyle name="20% - Accent1 9 4 6 2 2" xfId="52741" xr:uid="{00000000-0005-0000-0000-00004DCD0000}"/>
    <cellStyle name="20% - Accent1 9 4 6 2 2 2" xfId="52742" xr:uid="{00000000-0005-0000-0000-00004ECD0000}"/>
    <cellStyle name="20% - Accent1 9 4 6 2 3" xfId="52743" xr:uid="{00000000-0005-0000-0000-00004FCD0000}"/>
    <cellStyle name="20% - Accent1 9 4 6 3" xfId="52744" xr:uid="{00000000-0005-0000-0000-000050CD0000}"/>
    <cellStyle name="20% - Accent1 9 4 6 3 2" xfId="52745" xr:uid="{00000000-0005-0000-0000-000051CD0000}"/>
    <cellStyle name="20% - Accent1 9 4 6 4" xfId="52746" xr:uid="{00000000-0005-0000-0000-000052CD0000}"/>
    <cellStyle name="20% - Accent1 9 4 7" xfId="52747" xr:uid="{00000000-0005-0000-0000-000053CD0000}"/>
    <cellStyle name="20% - Accent1 9 4 7 2" xfId="52748" xr:uid="{00000000-0005-0000-0000-000054CD0000}"/>
    <cellStyle name="20% - Accent1 9 4 7 2 2" xfId="52749" xr:uid="{00000000-0005-0000-0000-000055CD0000}"/>
    <cellStyle name="20% - Accent1 9 4 7 3" xfId="52750" xr:uid="{00000000-0005-0000-0000-000056CD0000}"/>
    <cellStyle name="20% - Accent1 9 4 8" xfId="52751" xr:uid="{00000000-0005-0000-0000-000057CD0000}"/>
    <cellStyle name="20% - Accent1 9 4 8 2" xfId="52752" xr:uid="{00000000-0005-0000-0000-000058CD0000}"/>
    <cellStyle name="20% - Accent1 9 4 8 2 2" xfId="52753" xr:uid="{00000000-0005-0000-0000-000059CD0000}"/>
    <cellStyle name="20% - Accent1 9 4 8 3" xfId="52754" xr:uid="{00000000-0005-0000-0000-00005ACD0000}"/>
    <cellStyle name="20% - Accent1 9 4 9" xfId="52755" xr:uid="{00000000-0005-0000-0000-00005BCD0000}"/>
    <cellStyle name="20% - Accent1 9 4 9 2" xfId="52756" xr:uid="{00000000-0005-0000-0000-00005CCD0000}"/>
    <cellStyle name="20% - Accent1 9 5" xfId="52757" xr:uid="{00000000-0005-0000-0000-00005DCD0000}"/>
    <cellStyle name="20% - Accent1 9 5 2" xfId="52758" xr:uid="{00000000-0005-0000-0000-00005ECD0000}"/>
    <cellStyle name="20% - Accent1 9 5 2 2" xfId="52759" xr:uid="{00000000-0005-0000-0000-00005FCD0000}"/>
    <cellStyle name="20% - Accent1 9 5 2 2 2" xfId="52760" xr:uid="{00000000-0005-0000-0000-000060CD0000}"/>
    <cellStyle name="20% - Accent1 9 5 2 2 2 2" xfId="52761" xr:uid="{00000000-0005-0000-0000-000061CD0000}"/>
    <cellStyle name="20% - Accent1 9 5 2 2 3" xfId="52762" xr:uid="{00000000-0005-0000-0000-000062CD0000}"/>
    <cellStyle name="20% - Accent1 9 5 2 3" xfId="52763" xr:uid="{00000000-0005-0000-0000-000063CD0000}"/>
    <cellStyle name="20% - Accent1 9 5 2 3 2" xfId="52764" xr:uid="{00000000-0005-0000-0000-000064CD0000}"/>
    <cellStyle name="20% - Accent1 9 5 2 4" xfId="52765" xr:uid="{00000000-0005-0000-0000-000065CD0000}"/>
    <cellStyle name="20% - Accent1 9 5 3" xfId="52766" xr:uid="{00000000-0005-0000-0000-000066CD0000}"/>
    <cellStyle name="20% - Accent1 9 5 3 2" xfId="52767" xr:uid="{00000000-0005-0000-0000-000067CD0000}"/>
    <cellStyle name="20% - Accent1 9 5 3 2 2" xfId="52768" xr:uid="{00000000-0005-0000-0000-000068CD0000}"/>
    <cellStyle name="20% - Accent1 9 5 3 2 2 2" xfId="52769" xr:uid="{00000000-0005-0000-0000-000069CD0000}"/>
    <cellStyle name="20% - Accent1 9 5 3 2 3" xfId="52770" xr:uid="{00000000-0005-0000-0000-00006ACD0000}"/>
    <cellStyle name="20% - Accent1 9 5 3 3" xfId="52771" xr:uid="{00000000-0005-0000-0000-00006BCD0000}"/>
    <cellStyle name="20% - Accent1 9 5 3 3 2" xfId="52772" xr:uid="{00000000-0005-0000-0000-00006CCD0000}"/>
    <cellStyle name="20% - Accent1 9 5 3 4" xfId="52773" xr:uid="{00000000-0005-0000-0000-00006DCD0000}"/>
    <cellStyle name="20% - Accent1 9 5 4" xfId="52774" xr:uid="{00000000-0005-0000-0000-00006ECD0000}"/>
    <cellStyle name="20% - Accent1 9 5 4 2" xfId="52775" xr:uid="{00000000-0005-0000-0000-00006FCD0000}"/>
    <cellStyle name="20% - Accent1 9 5 4 2 2" xfId="52776" xr:uid="{00000000-0005-0000-0000-000070CD0000}"/>
    <cellStyle name="20% - Accent1 9 5 4 2 2 2" xfId="52777" xr:uid="{00000000-0005-0000-0000-000071CD0000}"/>
    <cellStyle name="20% - Accent1 9 5 4 2 3" xfId="52778" xr:uid="{00000000-0005-0000-0000-000072CD0000}"/>
    <cellStyle name="20% - Accent1 9 5 4 3" xfId="52779" xr:uid="{00000000-0005-0000-0000-000073CD0000}"/>
    <cellStyle name="20% - Accent1 9 5 4 3 2" xfId="52780" xr:uid="{00000000-0005-0000-0000-000074CD0000}"/>
    <cellStyle name="20% - Accent1 9 5 4 4" xfId="52781" xr:uid="{00000000-0005-0000-0000-000075CD0000}"/>
    <cellStyle name="20% - Accent1 9 5 5" xfId="52782" xr:uid="{00000000-0005-0000-0000-000076CD0000}"/>
    <cellStyle name="20% - Accent1 9 5 5 2" xfId="52783" xr:uid="{00000000-0005-0000-0000-000077CD0000}"/>
    <cellStyle name="20% - Accent1 9 5 5 2 2" xfId="52784" xr:uid="{00000000-0005-0000-0000-000078CD0000}"/>
    <cellStyle name="20% - Accent1 9 5 5 3" xfId="52785" xr:uid="{00000000-0005-0000-0000-000079CD0000}"/>
    <cellStyle name="20% - Accent1 9 5 6" xfId="52786" xr:uid="{00000000-0005-0000-0000-00007ACD0000}"/>
    <cellStyle name="20% - Accent1 9 5 6 2" xfId="52787" xr:uid="{00000000-0005-0000-0000-00007BCD0000}"/>
    <cellStyle name="20% - Accent1 9 5 6 2 2" xfId="52788" xr:uid="{00000000-0005-0000-0000-00007CCD0000}"/>
    <cellStyle name="20% - Accent1 9 5 6 3" xfId="52789" xr:uid="{00000000-0005-0000-0000-00007DCD0000}"/>
    <cellStyle name="20% - Accent1 9 5 7" xfId="52790" xr:uid="{00000000-0005-0000-0000-00007ECD0000}"/>
    <cellStyle name="20% - Accent1 9 5 7 2" xfId="52791" xr:uid="{00000000-0005-0000-0000-00007FCD0000}"/>
    <cellStyle name="20% - Accent1 9 5 8" xfId="52792" xr:uid="{00000000-0005-0000-0000-000080CD0000}"/>
    <cellStyle name="20% - Accent1 9 5 8 2" xfId="52793" xr:uid="{00000000-0005-0000-0000-000081CD0000}"/>
    <cellStyle name="20% - Accent1 9 5 9" xfId="52794" xr:uid="{00000000-0005-0000-0000-000082CD0000}"/>
    <cellStyle name="20% - Accent1 9 6" xfId="52795" xr:uid="{00000000-0005-0000-0000-000083CD0000}"/>
    <cellStyle name="20% - Accent1 9 6 2" xfId="52796" xr:uid="{00000000-0005-0000-0000-000084CD0000}"/>
    <cellStyle name="20% - Accent1 9 6 2 2" xfId="52797" xr:uid="{00000000-0005-0000-0000-000085CD0000}"/>
    <cellStyle name="20% - Accent1 9 6 2 2 2" xfId="52798" xr:uid="{00000000-0005-0000-0000-000086CD0000}"/>
    <cellStyle name="20% - Accent1 9 6 2 2 2 2" xfId="52799" xr:uid="{00000000-0005-0000-0000-000087CD0000}"/>
    <cellStyle name="20% - Accent1 9 6 2 2 3" xfId="52800" xr:uid="{00000000-0005-0000-0000-000088CD0000}"/>
    <cellStyle name="20% - Accent1 9 6 2 3" xfId="52801" xr:uid="{00000000-0005-0000-0000-000089CD0000}"/>
    <cellStyle name="20% - Accent1 9 6 2 3 2" xfId="52802" xr:uid="{00000000-0005-0000-0000-00008ACD0000}"/>
    <cellStyle name="20% - Accent1 9 6 2 4" xfId="52803" xr:uid="{00000000-0005-0000-0000-00008BCD0000}"/>
    <cellStyle name="20% - Accent1 9 6 3" xfId="52804" xr:uid="{00000000-0005-0000-0000-00008CCD0000}"/>
    <cellStyle name="20% - Accent1 9 6 3 2" xfId="52805" xr:uid="{00000000-0005-0000-0000-00008DCD0000}"/>
    <cellStyle name="20% - Accent1 9 6 3 2 2" xfId="52806" xr:uid="{00000000-0005-0000-0000-00008ECD0000}"/>
    <cellStyle name="20% - Accent1 9 6 3 2 2 2" xfId="52807" xr:uid="{00000000-0005-0000-0000-00008FCD0000}"/>
    <cellStyle name="20% - Accent1 9 6 3 2 3" xfId="52808" xr:uid="{00000000-0005-0000-0000-000090CD0000}"/>
    <cellStyle name="20% - Accent1 9 6 3 3" xfId="52809" xr:uid="{00000000-0005-0000-0000-000091CD0000}"/>
    <cellStyle name="20% - Accent1 9 6 3 3 2" xfId="52810" xr:uid="{00000000-0005-0000-0000-000092CD0000}"/>
    <cellStyle name="20% - Accent1 9 6 3 4" xfId="52811" xr:uid="{00000000-0005-0000-0000-000093CD0000}"/>
    <cellStyle name="20% - Accent1 9 6 4" xfId="52812" xr:uid="{00000000-0005-0000-0000-000094CD0000}"/>
    <cellStyle name="20% - Accent1 9 6 4 2" xfId="52813" xr:uid="{00000000-0005-0000-0000-000095CD0000}"/>
    <cellStyle name="20% - Accent1 9 6 4 2 2" xfId="52814" xr:uid="{00000000-0005-0000-0000-000096CD0000}"/>
    <cellStyle name="20% - Accent1 9 6 4 2 2 2" xfId="52815" xr:uid="{00000000-0005-0000-0000-000097CD0000}"/>
    <cellStyle name="20% - Accent1 9 6 4 2 3" xfId="52816" xr:uid="{00000000-0005-0000-0000-000098CD0000}"/>
    <cellStyle name="20% - Accent1 9 6 4 3" xfId="52817" xr:uid="{00000000-0005-0000-0000-000099CD0000}"/>
    <cellStyle name="20% - Accent1 9 6 4 3 2" xfId="52818" xr:uid="{00000000-0005-0000-0000-00009ACD0000}"/>
    <cellStyle name="20% - Accent1 9 6 4 4" xfId="52819" xr:uid="{00000000-0005-0000-0000-00009BCD0000}"/>
    <cellStyle name="20% - Accent1 9 6 5" xfId="52820" xr:uid="{00000000-0005-0000-0000-00009CCD0000}"/>
    <cellStyle name="20% - Accent1 9 6 5 2" xfId="52821" xr:uid="{00000000-0005-0000-0000-00009DCD0000}"/>
    <cellStyle name="20% - Accent1 9 6 5 2 2" xfId="52822" xr:uid="{00000000-0005-0000-0000-00009ECD0000}"/>
    <cellStyle name="20% - Accent1 9 6 5 3" xfId="52823" xr:uid="{00000000-0005-0000-0000-00009FCD0000}"/>
    <cellStyle name="20% - Accent1 9 6 6" xfId="52824" xr:uid="{00000000-0005-0000-0000-0000A0CD0000}"/>
    <cellStyle name="20% - Accent1 9 6 6 2" xfId="52825" xr:uid="{00000000-0005-0000-0000-0000A1CD0000}"/>
    <cellStyle name="20% - Accent1 9 6 6 2 2" xfId="52826" xr:uid="{00000000-0005-0000-0000-0000A2CD0000}"/>
    <cellStyle name="20% - Accent1 9 6 6 3" xfId="52827" xr:uid="{00000000-0005-0000-0000-0000A3CD0000}"/>
    <cellStyle name="20% - Accent1 9 6 7" xfId="52828" xr:uid="{00000000-0005-0000-0000-0000A4CD0000}"/>
    <cellStyle name="20% - Accent1 9 6 7 2" xfId="52829" xr:uid="{00000000-0005-0000-0000-0000A5CD0000}"/>
    <cellStyle name="20% - Accent1 9 6 8" xfId="52830" xr:uid="{00000000-0005-0000-0000-0000A6CD0000}"/>
    <cellStyle name="20% - Accent1 9 6 8 2" xfId="52831" xr:uid="{00000000-0005-0000-0000-0000A7CD0000}"/>
    <cellStyle name="20% - Accent1 9 6 9" xfId="52832" xr:uid="{00000000-0005-0000-0000-0000A8CD0000}"/>
    <cellStyle name="20% - Accent1 9 7" xfId="52833" xr:uid="{00000000-0005-0000-0000-0000A9CD0000}"/>
    <cellStyle name="20% - Accent1 9 7 2" xfId="52834" xr:uid="{00000000-0005-0000-0000-0000AACD0000}"/>
    <cellStyle name="20% - Accent1 9 7 2 2" xfId="52835" xr:uid="{00000000-0005-0000-0000-0000ABCD0000}"/>
    <cellStyle name="20% - Accent1 9 7 2 2 2" xfId="52836" xr:uid="{00000000-0005-0000-0000-0000ACCD0000}"/>
    <cellStyle name="20% - Accent1 9 7 2 3" xfId="52837" xr:uid="{00000000-0005-0000-0000-0000ADCD0000}"/>
    <cellStyle name="20% - Accent1 9 7 3" xfId="52838" xr:uid="{00000000-0005-0000-0000-0000AECD0000}"/>
    <cellStyle name="20% - Accent1 9 7 3 2" xfId="52839" xr:uid="{00000000-0005-0000-0000-0000AFCD0000}"/>
    <cellStyle name="20% - Accent1 9 7 4" xfId="52840" xr:uid="{00000000-0005-0000-0000-0000B0CD0000}"/>
    <cellStyle name="20% - Accent1 9 8" xfId="52841" xr:uid="{00000000-0005-0000-0000-0000B1CD0000}"/>
    <cellStyle name="20% - Accent1 9 8 2" xfId="52842" xr:uid="{00000000-0005-0000-0000-0000B2CD0000}"/>
    <cellStyle name="20% - Accent1 9 8 2 2" xfId="52843" xr:uid="{00000000-0005-0000-0000-0000B3CD0000}"/>
    <cellStyle name="20% - Accent1 9 8 2 2 2" xfId="52844" xr:uid="{00000000-0005-0000-0000-0000B4CD0000}"/>
    <cellStyle name="20% - Accent1 9 8 2 3" xfId="52845" xr:uid="{00000000-0005-0000-0000-0000B5CD0000}"/>
    <cellStyle name="20% - Accent1 9 8 3" xfId="52846" xr:uid="{00000000-0005-0000-0000-0000B6CD0000}"/>
    <cellStyle name="20% - Accent1 9 8 3 2" xfId="52847" xr:uid="{00000000-0005-0000-0000-0000B7CD0000}"/>
    <cellStyle name="20% - Accent1 9 8 4" xfId="52848" xr:uid="{00000000-0005-0000-0000-0000B8CD0000}"/>
    <cellStyle name="20% - Accent1 9 9" xfId="52849" xr:uid="{00000000-0005-0000-0000-0000B9CD0000}"/>
    <cellStyle name="20% - Accent1 9 9 2" xfId="52850" xr:uid="{00000000-0005-0000-0000-0000BACD0000}"/>
    <cellStyle name="20% - Accent1 9 9 2 2" xfId="52851" xr:uid="{00000000-0005-0000-0000-0000BBCD0000}"/>
    <cellStyle name="20% - Accent1 9 9 2 2 2" xfId="52852" xr:uid="{00000000-0005-0000-0000-0000BCCD0000}"/>
    <cellStyle name="20% - Accent1 9 9 2 3" xfId="52853" xr:uid="{00000000-0005-0000-0000-0000BDCD0000}"/>
    <cellStyle name="20% - Accent1 9 9 3" xfId="52854" xr:uid="{00000000-0005-0000-0000-0000BECD0000}"/>
    <cellStyle name="20% - Accent1 9 9 3 2" xfId="52855" xr:uid="{00000000-0005-0000-0000-0000BFCD0000}"/>
    <cellStyle name="20% - Accent1 9 9 4" xfId="52856" xr:uid="{00000000-0005-0000-0000-0000C0CD0000}"/>
    <cellStyle name="20% - Accent2" xfId="40" builtinId="34" customBuiltin="1"/>
    <cellStyle name="20% - Accent2 2" xfId="120" xr:uid="{00000000-0005-0000-0000-0000C2CD0000}"/>
    <cellStyle name="20% - Accent2 3" xfId="121" xr:uid="{00000000-0005-0000-0000-0000C3CD0000}"/>
    <cellStyle name="20% - Accent3" xfId="44" builtinId="38" customBuiltin="1"/>
    <cellStyle name="20% - Accent3 2" xfId="122" xr:uid="{00000000-0005-0000-0000-0000C5CD0000}"/>
    <cellStyle name="20% - Accent3 3" xfId="123" xr:uid="{00000000-0005-0000-0000-0000C6CD0000}"/>
    <cellStyle name="20% - Accent4" xfId="48" builtinId="42" customBuiltin="1"/>
    <cellStyle name="20% - Accent4 2" xfId="124" xr:uid="{00000000-0005-0000-0000-0000C8CD0000}"/>
    <cellStyle name="20% - Accent4 3" xfId="125" xr:uid="{00000000-0005-0000-0000-0000C9CD0000}"/>
    <cellStyle name="20% - Accent5" xfId="52" builtinId="46" customBuiltin="1"/>
    <cellStyle name="20% - Accent5 2" xfId="126" xr:uid="{00000000-0005-0000-0000-0000CBCD0000}"/>
    <cellStyle name="20% - Accent5 3" xfId="127" xr:uid="{00000000-0005-0000-0000-0000CCCD0000}"/>
    <cellStyle name="20% - Accent6" xfId="56" builtinId="50" customBuiltin="1"/>
    <cellStyle name="20% - Accent6 2" xfId="128" xr:uid="{00000000-0005-0000-0000-0000CECD0000}"/>
    <cellStyle name="20% - Accent6 3" xfId="129" xr:uid="{00000000-0005-0000-0000-0000CFCD0000}"/>
    <cellStyle name="40% - Accent1" xfId="37" builtinId="31" customBuiltin="1"/>
    <cellStyle name="40% - Accent1 2" xfId="130" xr:uid="{00000000-0005-0000-0000-0000D1CD0000}"/>
    <cellStyle name="40% - Accent1 3" xfId="131" xr:uid="{00000000-0005-0000-0000-0000D2CD0000}"/>
    <cellStyle name="40% - Accent2" xfId="41" builtinId="35" customBuiltin="1"/>
    <cellStyle name="40% - Accent2 2" xfId="132" xr:uid="{00000000-0005-0000-0000-0000D4CD0000}"/>
    <cellStyle name="40% - Accent2 3" xfId="133" xr:uid="{00000000-0005-0000-0000-0000D5CD0000}"/>
    <cellStyle name="40% - Accent3" xfId="45" builtinId="39" customBuiltin="1"/>
    <cellStyle name="40% - Accent3 2" xfId="134" xr:uid="{00000000-0005-0000-0000-0000D7CD0000}"/>
    <cellStyle name="40% - Accent3 3" xfId="135" xr:uid="{00000000-0005-0000-0000-0000D8CD0000}"/>
    <cellStyle name="40% - Accent4" xfId="49" builtinId="43" customBuiltin="1"/>
    <cellStyle name="40% - Accent4 2" xfId="136" xr:uid="{00000000-0005-0000-0000-0000DACD0000}"/>
    <cellStyle name="40% - Accent4 3" xfId="137" xr:uid="{00000000-0005-0000-0000-0000DBCD0000}"/>
    <cellStyle name="40% - Accent5" xfId="53" builtinId="47" customBuiltin="1"/>
    <cellStyle name="40% - Accent5 2" xfId="138" xr:uid="{00000000-0005-0000-0000-0000DDCD0000}"/>
    <cellStyle name="40% - Accent5 3" xfId="139" xr:uid="{00000000-0005-0000-0000-0000DECD0000}"/>
    <cellStyle name="40% - Accent6" xfId="57" builtinId="51" customBuiltin="1"/>
    <cellStyle name="40% - Accent6 2" xfId="140" xr:uid="{00000000-0005-0000-0000-0000E0CD0000}"/>
    <cellStyle name="40% - Accent6 3" xfId="141" xr:uid="{00000000-0005-0000-0000-0000E1CD0000}"/>
    <cellStyle name="60% - Accent1" xfId="38" builtinId="32" customBuiltin="1"/>
    <cellStyle name="60% - Accent1 2" xfId="142" xr:uid="{00000000-0005-0000-0000-0000E3CD0000}"/>
    <cellStyle name="60% - Accent2" xfId="42" builtinId="36" customBuiltin="1"/>
    <cellStyle name="60% - Accent2 2" xfId="143" xr:uid="{00000000-0005-0000-0000-0000E5CD0000}"/>
    <cellStyle name="60% - Accent3" xfId="46" builtinId="40" customBuiltin="1"/>
    <cellStyle name="60% - Accent3 2" xfId="144" xr:uid="{00000000-0005-0000-0000-0000E7CD0000}"/>
    <cellStyle name="60% - Accent4" xfId="50" builtinId="44" customBuiltin="1"/>
    <cellStyle name="60% - Accent4 2" xfId="145" xr:uid="{00000000-0005-0000-0000-0000E9CD0000}"/>
    <cellStyle name="60% - Accent5" xfId="54" builtinId="48" customBuiltin="1"/>
    <cellStyle name="60% - Accent5 2" xfId="146" xr:uid="{00000000-0005-0000-0000-0000EBCD0000}"/>
    <cellStyle name="60% - Accent6" xfId="58" builtinId="52" customBuiltin="1"/>
    <cellStyle name="60% - Accent6 2" xfId="147" xr:uid="{00000000-0005-0000-0000-0000EDCD0000}"/>
    <cellStyle name="Accent1" xfId="35" builtinId="29" customBuiltin="1"/>
    <cellStyle name="Accent1 2" xfId="148" xr:uid="{00000000-0005-0000-0000-0000EFCD0000}"/>
    <cellStyle name="Accent2" xfId="39" builtinId="33" customBuiltin="1"/>
    <cellStyle name="Accent2 2" xfId="149" xr:uid="{00000000-0005-0000-0000-0000F1CD0000}"/>
    <cellStyle name="Accent3" xfId="43" builtinId="37" customBuiltin="1"/>
    <cellStyle name="Accent3 2" xfId="150" xr:uid="{00000000-0005-0000-0000-0000F3CD0000}"/>
    <cellStyle name="Accent4" xfId="47" builtinId="41" customBuiltin="1"/>
    <cellStyle name="Accent4 2" xfId="151" xr:uid="{00000000-0005-0000-0000-0000F5CD0000}"/>
    <cellStyle name="Accent5" xfId="51" builtinId="45" customBuiltin="1"/>
    <cellStyle name="Accent5 2" xfId="152" xr:uid="{00000000-0005-0000-0000-0000F7CD0000}"/>
    <cellStyle name="Accent6" xfId="55" builtinId="49" customBuiltin="1"/>
    <cellStyle name="Accent6 2" xfId="153" xr:uid="{00000000-0005-0000-0000-0000F9CD0000}"/>
    <cellStyle name="Bad" xfId="154" xr:uid="{00000000-0005-0000-0000-0000FACD0000}"/>
    <cellStyle name="Bad 2" xfId="155" xr:uid="{00000000-0005-0000-0000-0000FBCD0000}"/>
    <cellStyle name="Berekening" xfId="29" builtinId="22" customBuiltin="1"/>
    <cellStyle name="Berekening 2" xfId="156" xr:uid="{00000000-0005-0000-0000-0000FDCD0000}"/>
    <cellStyle name="Bold text" xfId="157" xr:uid="{00000000-0005-0000-0000-0000FECD0000}"/>
    <cellStyle name="Calculation" xfId="158" xr:uid="{00000000-0005-0000-0000-0000FFCD0000}"/>
    <cellStyle name="Check Cell" xfId="159" xr:uid="{00000000-0005-0000-0000-000000CE0000}"/>
    <cellStyle name="Comma [0]" xfId="67" xr:uid="{00000000-0005-0000-0000-000001CE0000}"/>
    <cellStyle name="Comma [0] 2" xfId="52857"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60" xr:uid="{00000000-0005-0000-0000-000008CE0000}"/>
    <cellStyle name="Currency [0]" xfId="52858"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8" xr:uid="{00000000-0005-0000-0000-00000DCE0000}"/>
    <cellStyle name="Euro 2" xfId="69" xr:uid="{00000000-0005-0000-0000-00000ECE0000}"/>
    <cellStyle name="Euro 2 2" xfId="52859" xr:uid="{00000000-0005-0000-0000-00000FCE0000}"/>
    <cellStyle name="Euro 3" xfId="70" xr:uid="{00000000-0005-0000-0000-000010CE0000}"/>
    <cellStyle name="Euro 3 2" xfId="52860" xr:uid="{00000000-0005-0000-0000-000011CE0000}"/>
    <cellStyle name="Euro 4" xfId="71" xr:uid="{00000000-0005-0000-0000-000012CE0000}"/>
    <cellStyle name="euro 5" xfId="52861" xr:uid="{00000000-0005-0000-0000-000013CE0000}"/>
    <cellStyle name="euro 6" xfId="52862" xr:uid="{00000000-0005-0000-0000-000014CE0000}"/>
    <cellStyle name="Euro_Roto Smeets Hilversum v-1" xfId="72" xr:uid="{00000000-0005-0000-0000-000015CE0000}"/>
    <cellStyle name="Explanatory Text" xfId="161" xr:uid="{00000000-0005-0000-0000-000016CE0000}"/>
    <cellStyle name="Followed Hyperlink_Aantal groepen per school.xls" xfId="7" xr:uid="{00000000-0005-0000-0000-000017CE0000}"/>
    <cellStyle name="Gekoppelde cel" xfId="30" builtinId="24" customBuiltin="1"/>
    <cellStyle name="Gekoppelde cel 2" xfId="162" xr:uid="{00000000-0005-0000-0000-000019CE0000}"/>
    <cellStyle name="Goed" xfId="24" builtinId="26" customBuiltin="1"/>
    <cellStyle name="Goed 2" xfId="163" xr:uid="{00000000-0005-0000-0000-00001BCE0000}"/>
    <cellStyle name="Goed 3" xfId="164" xr:uid="{00000000-0005-0000-0000-00001CCE0000}"/>
    <cellStyle name="Good" xfId="165" xr:uid="{00000000-0005-0000-0000-00001DCE0000}"/>
    <cellStyle name="Heading 1" xfId="166" xr:uid="{00000000-0005-0000-0000-00001ECE0000}"/>
    <cellStyle name="Heading 2" xfId="167" xr:uid="{00000000-0005-0000-0000-00001FCE0000}"/>
    <cellStyle name="Heading 3" xfId="168" xr:uid="{00000000-0005-0000-0000-000020CE0000}"/>
    <cellStyle name="Heading 4" xfId="169" xr:uid="{00000000-0005-0000-0000-000021CE0000}"/>
    <cellStyle name="Hyperlink 2" xfId="52863" xr:uid="{00000000-0005-0000-0000-000022CE0000}"/>
    <cellStyle name="Input" xfId="170" xr:uid="{00000000-0005-0000-0000-000023CE0000}"/>
    <cellStyle name="Invoer" xfId="27" builtinId="20" customBuiltin="1"/>
    <cellStyle name="invoer 2" xfId="171" xr:uid="{00000000-0005-0000-0000-000025CE0000}"/>
    <cellStyle name="Komma" xfId="8" builtinId="3"/>
    <cellStyle name="Komma [0] 2" xfId="73" xr:uid="{00000000-0005-0000-0000-000027CE0000}"/>
    <cellStyle name="Komma 2" xfId="74" xr:uid="{00000000-0005-0000-0000-000028CE0000}"/>
    <cellStyle name="Komma 2 2" xfId="52864" xr:uid="{00000000-0005-0000-0000-000029CE0000}"/>
    <cellStyle name="Komma 3" xfId="75" xr:uid="{00000000-0005-0000-0000-00002ACE0000}"/>
    <cellStyle name="Komma 3 2" xfId="76" xr:uid="{00000000-0005-0000-0000-00002BCE0000}"/>
    <cellStyle name="Komma 3 3" xfId="105" xr:uid="{00000000-0005-0000-0000-00002CCE0000}"/>
    <cellStyle name="Komma 4" xfId="77" xr:uid="{00000000-0005-0000-0000-00002DCE0000}"/>
    <cellStyle name="Komma 4 2" xfId="52865" xr:uid="{00000000-0005-0000-0000-00002ECE0000}"/>
    <cellStyle name="Komma 5" xfId="52866" xr:uid="{00000000-0005-0000-0000-00002FCE0000}"/>
    <cellStyle name="Komma 6" xfId="52867" xr:uid="{00000000-0005-0000-0000-000030CE0000}"/>
    <cellStyle name="kop" xfId="78" xr:uid="{00000000-0005-0000-0000-000031CE0000}"/>
    <cellStyle name="Kop 1" xfId="20" builtinId="16" customBuiltin="1"/>
    <cellStyle name="Kop 1 2" xfId="172" xr:uid="{00000000-0005-0000-0000-000033CE0000}"/>
    <cellStyle name="Kop 2" xfId="21" builtinId="17" customBuiltin="1"/>
    <cellStyle name="Kop 2 2" xfId="173" xr:uid="{00000000-0005-0000-0000-000035CE0000}"/>
    <cellStyle name="Kop 3" xfId="22" builtinId="18" customBuiltin="1"/>
    <cellStyle name="Kop 3 2" xfId="174" xr:uid="{00000000-0005-0000-0000-000037CE0000}"/>
    <cellStyle name="Kop 4" xfId="23" builtinId="19" customBuiltin="1"/>
    <cellStyle name="Kop 4 2" xfId="175" xr:uid="{00000000-0005-0000-0000-000039CE0000}"/>
    <cellStyle name="Koppen_rekenblad" xfId="176" xr:uid="{00000000-0005-0000-0000-00003ACE0000}"/>
    <cellStyle name="koppenrekenblad2" xfId="177" xr:uid="{00000000-0005-0000-0000-00003BCE0000}"/>
    <cellStyle name="koppenrekenblad2 2" xfId="52868" xr:uid="{00000000-0005-0000-0000-00003CCE0000}"/>
    <cellStyle name="Linked Cell" xfId="178" xr:uid="{00000000-0005-0000-0000-00003DCE0000}"/>
    <cellStyle name="m2" xfId="179" xr:uid="{00000000-0005-0000-0000-00003ECE0000}"/>
    <cellStyle name="m2 2" xfId="52869" xr:uid="{00000000-0005-0000-0000-00003FCE0000}"/>
    <cellStyle name="Neutraal" xfId="26" builtinId="28" customBuiltin="1"/>
    <cellStyle name="Neutraal 2" xfId="180" xr:uid="{00000000-0005-0000-0000-000041CE0000}"/>
    <cellStyle name="Neutral" xfId="181" xr:uid="{00000000-0005-0000-0000-000042CE0000}"/>
    <cellStyle name="Normaal 2" xfId="79" xr:uid="{00000000-0005-0000-0000-000043CE0000}"/>
    <cellStyle name="Normaal_Basis Inventarisatielijst. xls.xls" xfId="80" xr:uid="{00000000-0005-0000-0000-000044CE0000}"/>
    <cellStyle name="Normal 2" xfId="182"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3" xr:uid="{00000000-0005-0000-0000-00004ECE0000}"/>
    <cellStyle name="Notitie 2" xfId="60" xr:uid="{00000000-0005-0000-0000-00004FCE0000}"/>
    <cellStyle name="Notitie 3" xfId="184" xr:uid="{00000000-0005-0000-0000-000050CE0000}"/>
    <cellStyle name="Ongedefinieerd" xfId="15" xr:uid="{00000000-0005-0000-0000-000051CE0000}"/>
    <cellStyle name="Ongedefinieerd 2" xfId="81" xr:uid="{00000000-0005-0000-0000-000052CE0000}"/>
    <cellStyle name="Ongeldig" xfId="25" builtinId="27" customBuiltin="1"/>
    <cellStyle name="Ongeldig 2" xfId="185" xr:uid="{00000000-0005-0000-0000-000054CE0000}"/>
    <cellStyle name="Output" xfId="186" xr:uid="{00000000-0005-0000-0000-000055CE0000}"/>
    <cellStyle name="Procent" xfId="16" builtinId="5"/>
    <cellStyle name="Procent 2" xfId="65" xr:uid="{00000000-0005-0000-0000-000057CE0000}"/>
    <cellStyle name="Procent 2 2" xfId="82" xr:uid="{00000000-0005-0000-0000-000058CE0000}"/>
    <cellStyle name="Procent 2 3" xfId="52870" xr:uid="{00000000-0005-0000-0000-000059CE0000}"/>
    <cellStyle name="Procent 3" xfId="83" xr:uid="{00000000-0005-0000-0000-00005ACE0000}"/>
    <cellStyle name="Ruimtestaat_Koppen" xfId="187" xr:uid="{00000000-0005-0000-0000-00005BCE0000}"/>
    <cellStyle name="Standaard" xfId="0" builtinId="0"/>
    <cellStyle name="Standaard 10" xfId="84" xr:uid="{00000000-0005-0000-0000-00005DCE0000}"/>
    <cellStyle name="Standaard 10 2" xfId="85" xr:uid="{00000000-0005-0000-0000-00005ECE0000}"/>
    <cellStyle name="Standaard 11" xfId="86" xr:uid="{00000000-0005-0000-0000-00005FCE0000}"/>
    <cellStyle name="Standaard 12" xfId="87" xr:uid="{00000000-0005-0000-0000-000060CE0000}"/>
    <cellStyle name="Standaard 13" xfId="88" xr:uid="{00000000-0005-0000-0000-000061CE0000}"/>
    <cellStyle name="Standaard 13 2" xfId="52871" xr:uid="{00000000-0005-0000-0000-000062CE0000}"/>
    <cellStyle name="Standaard 14" xfId="52872" xr:uid="{00000000-0005-0000-0000-000063CE0000}"/>
    <cellStyle name="Standaard 2" xfId="59" xr:uid="{00000000-0005-0000-0000-000064CE0000}"/>
    <cellStyle name="Standaard 2 2" xfId="89" xr:uid="{00000000-0005-0000-0000-000065CE0000}"/>
    <cellStyle name="Standaard 2 2 2" xfId="90" xr:uid="{00000000-0005-0000-0000-000066CE0000}"/>
    <cellStyle name="Standaard 2 2 2 2" xfId="91" xr:uid="{00000000-0005-0000-0000-000067CE0000}"/>
    <cellStyle name="Standaard 2 3" xfId="92" xr:uid="{00000000-0005-0000-0000-000068CE0000}"/>
    <cellStyle name="Standaard 2 3 2" xfId="52873" xr:uid="{00000000-0005-0000-0000-000069CE0000}"/>
    <cellStyle name="Standaard 2 4" xfId="52874" xr:uid="{00000000-0005-0000-0000-00006ACE0000}"/>
    <cellStyle name="Standaard 3" xfId="64" xr:uid="{00000000-0005-0000-0000-00006BCE0000}"/>
    <cellStyle name="Standaard 3 2" xfId="52875" xr:uid="{00000000-0005-0000-0000-00006CCE0000}"/>
    <cellStyle name="Standaard 3 2 2" xfId="52876" xr:uid="{00000000-0005-0000-0000-00006DCE0000}"/>
    <cellStyle name="Standaard 3 3" xfId="52877" xr:uid="{00000000-0005-0000-0000-00006ECE0000}"/>
    <cellStyle name="Standaard 3 4" xfId="52878" xr:uid="{00000000-0005-0000-0000-00006FCE0000}"/>
    <cellStyle name="Standaard 3 5" xfId="52879" xr:uid="{00000000-0005-0000-0000-000070CE0000}"/>
    <cellStyle name="Standaard 4" xfId="93" xr:uid="{00000000-0005-0000-0000-000071CE0000}"/>
    <cellStyle name="Standaard 4 2" xfId="103" xr:uid="{00000000-0005-0000-0000-000072CE0000}"/>
    <cellStyle name="Standaard 4 3" xfId="52880" xr:uid="{00000000-0005-0000-0000-000073CE0000}"/>
    <cellStyle name="Standaard 5" xfId="94" xr:uid="{00000000-0005-0000-0000-000074CE0000}"/>
    <cellStyle name="Standaard 5 2" xfId="95" xr:uid="{00000000-0005-0000-0000-000075CE0000}"/>
    <cellStyle name="Standaard 6" xfId="96" xr:uid="{00000000-0005-0000-0000-000076CE0000}"/>
    <cellStyle name="Standaard 7" xfId="97" xr:uid="{00000000-0005-0000-0000-000077CE0000}"/>
    <cellStyle name="Standaard 7 2" xfId="52881" xr:uid="{00000000-0005-0000-0000-000078CE0000}"/>
    <cellStyle name="Standaard 8" xfId="98" xr:uid="{00000000-0005-0000-0000-000079CE0000}"/>
    <cellStyle name="Standaard 9" xfId="99" xr:uid="{00000000-0005-0000-0000-00007ACE0000}"/>
    <cellStyle name="Standaard_Bijlage 1+3" xfId="61" xr:uid="{00000000-0005-0000-0000-00007BCE0000}"/>
    <cellStyle name="Standaard_Blad1" xfId="17" xr:uid="{00000000-0005-0000-0000-00007CCE0000}"/>
    <cellStyle name="Titel" xfId="19" builtinId="15" customBuiltin="1"/>
    <cellStyle name="Titel 2" xfId="188" xr:uid="{00000000-0005-0000-0000-00007ECE0000}"/>
    <cellStyle name="Title" xfId="189" xr:uid="{00000000-0005-0000-0000-00007FCE0000}"/>
    <cellStyle name="Totaal" xfId="34" builtinId="25" customBuiltin="1"/>
    <cellStyle name="Totaal 2" xfId="190" xr:uid="{00000000-0005-0000-0000-000081CE0000}"/>
    <cellStyle name="Total" xfId="191" xr:uid="{00000000-0005-0000-0000-000082CE0000}"/>
    <cellStyle name="Uitvoer" xfId="28" builtinId="21" customBuiltin="1"/>
    <cellStyle name="Uitvoer 2" xfId="192" xr:uid="{00000000-0005-0000-0000-000084CE0000}"/>
    <cellStyle name="Valuta" xfId="18" builtinId="4"/>
    <cellStyle name="Valuta 2" xfId="66" xr:uid="{00000000-0005-0000-0000-000086CE0000}"/>
    <cellStyle name="Valuta 2 2" xfId="102" xr:uid="{00000000-0005-0000-0000-000087CE0000}"/>
    <cellStyle name="Valuta 2 3" xfId="52882" xr:uid="{00000000-0005-0000-0000-000088CE0000}"/>
    <cellStyle name="Valuta 3" xfId="100" xr:uid="{00000000-0005-0000-0000-000089CE0000}"/>
    <cellStyle name="Valuta 3 2" xfId="104" xr:uid="{00000000-0005-0000-0000-00008ACE0000}"/>
    <cellStyle name="Valuta 3 3" xfId="52883" xr:uid="{00000000-0005-0000-0000-00008BCE0000}"/>
    <cellStyle name="Valuta 4" xfId="101" xr:uid="{00000000-0005-0000-0000-00008CCE0000}"/>
    <cellStyle name="Valuta 4 2" xfId="52884" xr:uid="{00000000-0005-0000-0000-00008DCE0000}"/>
    <cellStyle name="Valuta 5" xfId="52885" xr:uid="{00000000-0005-0000-0000-00008ECE0000}"/>
    <cellStyle name="Valuta 6" xfId="52886" xr:uid="{8CD74FB9-7C3D-42AB-B0F3-7D812E73D905}"/>
    <cellStyle name="Valuta euro rb" xfId="193" xr:uid="{00000000-0005-0000-0000-00008FCE0000}"/>
    <cellStyle name="Valuta F rb" xfId="194" xr:uid="{00000000-0005-0000-0000-000090CE0000}"/>
    <cellStyle name="Valuta gulden rb" xfId="195" xr:uid="{00000000-0005-0000-0000-000091CE0000}"/>
    <cellStyle name="Verklarende tekst" xfId="33" builtinId="53" customBuiltin="1"/>
    <cellStyle name="Verklarende tekst 2" xfId="196" xr:uid="{00000000-0005-0000-0000-000093CE0000}"/>
    <cellStyle name="Waarschuwingstekst" xfId="32" builtinId="11" customBuiltin="1"/>
    <cellStyle name="Waarschuwingstekst 2" xfId="197" xr:uid="{00000000-0005-0000-0000-000095CE0000}"/>
    <cellStyle name="Warning Text" xfId="198" xr:uid="{00000000-0005-0000-0000-000096CE0000}"/>
  </cellStyles>
  <dxfs count="9">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0A4983"/>
      <color rgb="FF9FD2DF"/>
      <color rgb="FF324091"/>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26669</xdr:rowOff>
    </xdr:from>
    <xdr:to>
      <xdr:col>16</xdr:col>
      <xdr:colOff>135255</xdr:colOff>
      <xdr:row>49</xdr:row>
      <xdr:rowOff>76200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8694"/>
          <a:ext cx="11172825" cy="717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100" b="1">
              <a:solidFill>
                <a:schemeClr val="dk1"/>
              </a:solidFill>
              <a:effectLst/>
              <a:latin typeface="Georgia" panose="02040502050405020303" pitchFamily="18" charset="0"/>
              <a:ea typeface="+mn-ea"/>
              <a:cs typeface="+mn-cs"/>
            </a:rPr>
            <a:t>Algemeen</a:t>
          </a:r>
        </a:p>
        <a:p>
          <a:pPr marL="0" lvl="0" indent="0"/>
          <a:r>
            <a:rPr lang="nl-NL" sz="11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100" b="0">
            <a:solidFill>
              <a:schemeClr val="dk1"/>
            </a:solidFill>
            <a:effectLst/>
            <a:latin typeface="Georgia" panose="02040502050405020303" pitchFamily="18" charset="0"/>
            <a:ea typeface="+mn-ea"/>
            <a:cs typeface="+mn-cs"/>
          </a:endParaRPr>
        </a:p>
        <a:p>
          <a:pPr lvl="0"/>
          <a:r>
            <a:rPr lang="nl-NL" sz="11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Prijsniveau</a:t>
          </a:r>
        </a:p>
        <a:p>
          <a:r>
            <a:rPr lang="nl-NL" sz="1100" b="0">
              <a:solidFill>
                <a:schemeClr val="dk1"/>
              </a:solidFill>
              <a:effectLst/>
              <a:latin typeface="Georgia" panose="02040502050405020303" pitchFamily="18" charset="0"/>
              <a:ea typeface="+mn-ea"/>
              <a:cs typeface="+mn-cs"/>
            </a:rPr>
            <a:t>Het loon- en </a:t>
          </a:r>
          <a:r>
            <a:rPr lang="nl-NL" sz="1100" b="0">
              <a:solidFill>
                <a:sysClr val="windowText" lastClr="000000"/>
              </a:solidFill>
              <a:effectLst/>
              <a:latin typeface="Georgia" panose="02040502050405020303" pitchFamily="18" charset="0"/>
              <a:ea typeface="+mn-ea"/>
              <a:cs typeface="+mn-cs"/>
            </a:rPr>
            <a:t>prijspeil van 1 juli 2026 is het uitgangspunt </a:t>
          </a:r>
          <a:r>
            <a:rPr lang="nl-NL" sz="1100" b="0">
              <a:solidFill>
                <a:schemeClr val="dk1"/>
              </a:solidFill>
              <a:effectLst/>
              <a:latin typeface="Georgia" panose="02040502050405020303" pitchFamily="18" charset="0"/>
              <a:ea typeface="+mn-ea"/>
              <a:cs typeface="+mn-cs"/>
            </a:rPr>
            <a:t>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Ruimtestaat</a:t>
          </a:r>
        </a:p>
        <a:p>
          <a:r>
            <a:rPr lang="nl-NL" sz="11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Contractjaarprijs</a:t>
          </a:r>
        </a:p>
        <a:p>
          <a:r>
            <a:rPr lang="nl-NL" sz="11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100" b="0">
              <a:solidFill>
                <a:sysClr val="windowText" lastClr="000000"/>
              </a:solidFill>
              <a:effectLst/>
              <a:latin typeface="Georgia" panose="02040502050405020303" pitchFamily="18" charset="0"/>
              <a:ea typeface="+mn-ea"/>
              <a:cs typeface="+mn-cs"/>
            </a:rPr>
            <a:t>van de afroepprijzen.</a:t>
          </a:r>
          <a:endParaRPr lang="nl-NL" sz="1100" b="1">
            <a:solidFill>
              <a:sysClr val="windowText" lastClr="000000"/>
            </a:solidFill>
            <a:effectLst/>
            <a:latin typeface="Georgia" panose="02040502050405020303" pitchFamily="18" charset="0"/>
            <a:ea typeface="+mn-ea"/>
            <a:cs typeface="+mn-cs"/>
          </a:endParaRP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Uurtarieven</a:t>
          </a:r>
        </a:p>
        <a:p>
          <a:pPr marL="0" indent="0"/>
          <a:r>
            <a:rPr lang="nl-NL" sz="11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100" b="0">
              <a:solidFill>
                <a:schemeClr val="dk1"/>
              </a:solidFill>
              <a:effectLst/>
              <a:latin typeface="Georgia" panose="02040502050405020303" pitchFamily="18" charset="0"/>
              <a:ea typeface="+mn-ea"/>
              <a:cs typeface="+mn-cs"/>
            </a:rPr>
            <a:t> </a:t>
          </a:r>
        </a:p>
        <a:p>
          <a:pPr marL="0" indent="0"/>
          <a:r>
            <a:rPr lang="nl-NL" sz="11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pPr marL="0" indent="0"/>
          <a:endParaRPr lang="nl-NL" sz="1100" b="1">
            <a:solidFill>
              <a:schemeClr val="dk1"/>
            </a:solidFill>
            <a:effectLst/>
            <a:latin typeface="Georgia" panose="02040502050405020303" pitchFamily="18" charset="0"/>
            <a:ea typeface="+mn-ea"/>
            <a:cs typeface="+mn-cs"/>
          </a:endParaRPr>
        </a:p>
        <a:p>
          <a:pPr lvl="0"/>
          <a:r>
            <a:rPr lang="nl-NL" sz="1100" b="1">
              <a:solidFill>
                <a:sysClr val="windowText" lastClr="000000"/>
              </a:solidFill>
              <a:effectLst/>
              <a:latin typeface="Georgia" panose="02040502050405020303" pitchFamily="18" charset="0"/>
              <a:ea typeface="+mn-ea"/>
              <a:cs typeface="+mn-cs"/>
            </a:rPr>
            <a:t>Machinekosten </a:t>
          </a:r>
        </a:p>
        <a:p>
          <a:pPr lvl="0"/>
          <a:r>
            <a:rPr lang="nl-NL" sz="1100" b="0">
              <a:solidFill>
                <a:sysClr val="windowText" lastClr="000000"/>
              </a:solidFill>
              <a:effectLst/>
              <a:latin typeface="Georgia" panose="02040502050405020303" pitchFamily="18" charset="0"/>
              <a:ea typeface="+mn-ea"/>
              <a:cs typeface="+mn-cs"/>
            </a:rPr>
            <a:t>Bij een investering in machines van meer dan € 500,- per machine (netto aanschafprijs, excl. btw) worden deze machines niet verdisconteerd in het uurtarief maar als separaat investeringsvoorstel ingediend conform het calculatiemodel. Hieronder vallen bijvoorbeeld veegmachines en schrob-/zuigautomaten.</a:t>
          </a:r>
          <a:endParaRPr lang="nl-NL" sz="1100">
            <a:solidFill>
              <a:sysClr val="windowText" lastClr="000000"/>
            </a:solidFill>
            <a:effectLst/>
            <a:latin typeface="Georgia" panose="02040502050405020303" pitchFamily="18" charset="0"/>
          </a:endParaRPr>
        </a:p>
        <a:p>
          <a:r>
            <a:rPr lang="nl-NL" sz="1100" b="0">
              <a:solidFill>
                <a:sysClr val="windowText" lastClr="000000"/>
              </a:solidFill>
              <a:effectLst/>
              <a:latin typeface="Georgia" panose="02040502050405020303" pitchFamily="18" charset="0"/>
              <a:ea typeface="+mn-ea"/>
              <a:cs typeface="+mn-cs"/>
            </a:rPr>
            <a:t> </a:t>
          </a:r>
          <a:r>
            <a:rPr lang="nl-NL" sz="110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Voor investering in machines gelden de navolgende voorschriften:</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Investeringskosten kunnen uitsluitend in rekening worden gebracht indien de opdrachtgever vooraf goedkeuring heeft gegeven aan een gespecificeerd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investeringsvoorstel van de dienstverlener.</a:t>
          </a:r>
          <a:r>
            <a:rPr lang="nl-NL" sz="1100" baseline="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baseline="0">
              <a:solidFill>
                <a:sysClr val="windowText" lastClr="000000"/>
              </a:solidFill>
              <a:effectLst/>
              <a:latin typeface="Georgia" panose="02040502050405020303" pitchFamily="18" charset="0"/>
              <a:ea typeface="+mn-ea"/>
              <a:cs typeface="+mn-cs"/>
            </a:rPr>
            <a:t>- I</a:t>
          </a:r>
          <a:r>
            <a:rPr lang="nl-NL" sz="1100">
              <a:solidFill>
                <a:sysClr val="windowText" lastClr="000000"/>
              </a:solidFill>
              <a:effectLst/>
              <a:latin typeface="Georgia" panose="02040502050405020303" pitchFamily="18" charset="0"/>
              <a:ea typeface="+mn-ea"/>
              <a:cs typeface="+mn-cs"/>
            </a:rPr>
            <a:t>nvesteringsvoorstellen zijn gespecificeerd naar aanschafkosten, onderhoudskosten, afschrijvingstermijn, renteverlies en verzekeringskosten.</a:t>
          </a:r>
          <a:r>
            <a:rPr lang="nl-NL" sz="1100" baseline="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baseline="0">
              <a:solidFill>
                <a:sysClr val="windowText" lastClr="000000"/>
              </a:solidFill>
              <a:effectLst/>
              <a:latin typeface="Georgia" panose="02040502050405020303" pitchFamily="18" charset="0"/>
              <a:ea typeface="+mn-ea"/>
              <a:cs typeface="+mn-cs"/>
            </a:rPr>
            <a:t>- A</a:t>
          </a:r>
          <a:r>
            <a:rPr lang="nl-NL" sz="1100">
              <a:solidFill>
                <a:sysClr val="windowText" lastClr="000000"/>
              </a:solidFill>
              <a:effectLst/>
              <a:latin typeface="Georgia" panose="02040502050405020303" pitchFamily="18" charset="0"/>
              <a:ea typeface="+mn-ea"/>
              <a:cs typeface="+mn-cs"/>
            </a:rPr>
            <a:t>lle slijtvaste en niet slijtvaste onderdelen van machines zijn opgenomen in het onderhouds- en investeringsplan.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Kosten voor het gebruik van borstels, filters, etc. zijn voor rekening van de dienstverlener.</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a:t>
          </a:r>
        </a:p>
        <a:p>
          <a:r>
            <a:rPr lang="nl-NL" sz="1100" b="0">
              <a:solidFill>
                <a:sysClr val="windowText" lastClr="000000"/>
              </a:solidFill>
              <a:effectLst/>
              <a:latin typeface="Georgia" panose="02040502050405020303" pitchFamily="18" charset="0"/>
              <a:ea typeface="+mn-ea"/>
              <a:cs typeface="+mn-cs"/>
            </a:rPr>
            <a:t>Gezien de hoogte van de investeringen in combinatie met de technische en economische levensduur van machines geldt een gemiddelde afschrijvingstermijn van 5 jaar. </a:t>
          </a:r>
          <a:endParaRPr lang="nl-NL" sz="1100" b="1">
            <a:solidFill>
              <a:sysClr val="windowText" lastClr="000000"/>
            </a:solidFill>
            <a:effectLst/>
            <a:latin typeface="Georgia" panose="02040502050405020303" pitchFamily="18" charset="0"/>
            <a:ea typeface="+mn-ea"/>
            <a:cs typeface="+mn-cs"/>
          </a:endParaRPr>
        </a:p>
        <a:p>
          <a:endParaRPr lang="nl-NL" sz="1100">
            <a:solidFill>
              <a:sysClr val="windowText" lastClr="000000"/>
            </a:solidFill>
            <a:effectLst/>
            <a:latin typeface="Georgia" panose="02040502050405020303" pitchFamily="18" charset="0"/>
          </a:endParaRPr>
        </a:p>
        <a:p>
          <a:pPr eaLnBrk="1" fontAlgn="auto" latinLnBrk="0" hangingPunct="1"/>
          <a:r>
            <a:rPr lang="nl-NL" sz="1100" b="0">
              <a:solidFill>
                <a:sysClr val="windowText" lastClr="000000"/>
              </a:solidFill>
              <a:effectLst/>
              <a:latin typeface="Georgia" panose="02040502050405020303" pitchFamily="18" charset="0"/>
              <a:ea typeface="+mn-ea"/>
              <a:cs typeface="+mn-cs"/>
            </a:rPr>
            <a:t>Indien de machine(s) op het tijdstip van start contractdatum nog niet beschikbaar zijn, maakt de dienstverlener dit kenbaar in haar inschrijving en draagt zij op eigen kosten zorg voor tijdelijke inzet van kwalitatief gelijkwaardige machines. </a:t>
          </a:r>
          <a:endParaRPr lang="nl-NL" sz="1100">
            <a:solidFill>
              <a:sysClr val="windowText" lastClr="000000"/>
            </a:solidFill>
            <a:effectLst/>
            <a:latin typeface="Georgia" panose="02040502050405020303" pitchFamily="18" charset="0"/>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35</xdr:row>
      <xdr:rowOff>9525</xdr:rowOff>
    </xdr:from>
    <xdr:to>
      <xdr:col>8</xdr:col>
      <xdr:colOff>112395</xdr:colOff>
      <xdr:row>44</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9</xdr:col>
      <xdr:colOff>11206</xdr:colOff>
      <xdr:row>35</xdr:row>
      <xdr:rowOff>11206</xdr:rowOff>
    </xdr:from>
    <xdr:to>
      <xdr:col>15</xdr:col>
      <xdr:colOff>605454</xdr:colOff>
      <xdr:row>42</xdr:row>
      <xdr:rowOff>47848</xdr:rowOff>
    </xdr:to>
    <xdr:sp macro="" textlink="">
      <xdr:nvSpPr>
        <xdr:cNvPr id="4" name="Tekstvak 3">
          <a:extLst>
            <a:ext uri="{FF2B5EF4-FFF2-40B4-BE49-F238E27FC236}">
              <a16:creationId xmlns:a16="http://schemas.microsoft.com/office/drawing/2014/main" id="{EE337151-36CC-44AC-A45C-89F599382A33}"/>
            </a:ext>
          </a:extLst>
        </xdr:cNvPr>
        <xdr:cNvSpPr txBox="1"/>
      </xdr:nvSpPr>
      <xdr:spPr>
        <a:xfrm>
          <a:off x="7149353" y="6858000"/>
          <a:ext cx="4303395" cy="12132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a:t>
          </a:r>
          <a:r>
            <a:rPr lang="nl-NL" sz="1050" b="1" baseline="0">
              <a:solidFill>
                <a:srgbClr val="FF0000"/>
              </a:solidFill>
              <a:latin typeface="Georgia" panose="02040502050405020303" pitchFamily="18" charset="0"/>
            </a:rPr>
            <a:t> OP: Het schrobben, stofzuigen, vlek verwijderen en vegen van vloeren is onderdeel van de opleverstaat. </a:t>
          </a:r>
        </a:p>
        <a:p>
          <a:endParaRPr lang="nl-NL" sz="1050" b="1" baseline="0">
            <a:solidFill>
              <a:srgbClr val="FF0000"/>
            </a:solidFill>
            <a:latin typeface="Georgia" panose="02040502050405020303" pitchFamily="18" charset="0"/>
          </a:endParaRPr>
        </a:p>
        <a:p>
          <a:r>
            <a:rPr lang="nl-NL" sz="1050" b="1" baseline="0">
              <a:solidFill>
                <a:srgbClr val="FF0000"/>
              </a:solidFill>
              <a:latin typeface="Georgia" panose="02040502050405020303" pitchFamily="18" charset="0"/>
            </a:rPr>
            <a:t>Dieptereiniging van het tapijt en het conserveren van de linoleum vloeren is geen onderdeel van de prestatienormen. </a:t>
          </a:r>
          <a:endParaRPr lang="nl-NL" sz="1050" b="1">
            <a:solidFill>
              <a:srgbClr val="FF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estionmarkgroup.sharepoint.com/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 val="atir_xls2"/>
      <sheetName val="atir_xls3"/>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 val="atir_xls2"/>
      <sheetName val="Info_blad"/>
      <sheetName val="1-Contract_tot__en_prijzenblad"/>
      <sheetName val="2-Basis_ruimtestaat"/>
      <sheetName val="3-Premies_en_opslagen"/>
      <sheetName val="4-Opbouw_uurtarief_productie"/>
      <sheetName val="5-Opbouw_uurtarief_toezicht"/>
      <sheetName val="9-Sanitaire_voorzieningen"/>
      <sheetName val="10-Menukaart_Meeting_&amp;_Events"/>
      <sheetName val="Dieptereiniging_Keuken"/>
      <sheetName val="Berekening_Resume"/>
      <sheetName val="Data"/>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atir.xls"/>
      <sheetName val="atir_xls"/>
      <sheetName val="3-Basis_ruimtestaat"/>
      <sheetName val="atir_xls1"/>
      <sheetName val="Omreken"/>
      <sheetName val="atir_xls2"/>
      <sheetName val="atir_xls3"/>
    </sheetNames>
    <sheetDataSet>
      <sheetData sheetId="0" refreshError="1"/>
      <sheetData sheetId="1" refreshError="1"/>
      <sheetData sheetId="2" refreshError="1"/>
      <sheetData sheetId="3" refreshError="1"/>
      <sheetData sheetId="4"/>
      <sheetData sheetId="5" refreshError="1"/>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workbookViewId="0">
      <pane ySplit="4" topLeftCell="A5" activePane="bottomLeft" state="frozen"/>
      <selection activeCell="J36" sqref="J36"/>
      <selection pane="bottomLeft" activeCell="J36" sqref="J36"/>
    </sheetView>
  </sheetViews>
  <sheetFormatPr defaultRowHeight="12.75"/>
  <cols>
    <col min="1" max="1" width="27.7109375" customWidth="1"/>
  </cols>
  <sheetData>
    <row r="1" spans="1:13" ht="15">
      <c r="A1" s="39" t="s">
        <v>0</v>
      </c>
      <c r="B1" s="40">
        <f>'2-Kosten per locatie'!B3</f>
        <v>0</v>
      </c>
    </row>
    <row r="2" spans="1:13" ht="15">
      <c r="A2" s="39" t="s">
        <v>1</v>
      </c>
      <c r="B2" s="40" t="str">
        <f ca="1">MID(CELL("bestandsnaam",$B$11),SEARCH("]",CELL("bestandsnaam",$B$11),1)+1,256)</f>
        <v>1-Uitgangspunten</v>
      </c>
    </row>
    <row r="3" spans="1:13" ht="15">
      <c r="A3" s="39" t="s">
        <v>2</v>
      </c>
      <c r="B3" s="40">
        <f>'2-Kosten per locatie'!B5</f>
        <v>0</v>
      </c>
    </row>
    <row r="4" spans="1:13" ht="15">
      <c r="A4" s="39" t="s">
        <v>3</v>
      </c>
      <c r="B4" s="40">
        <f>'2-Kosten per locatie'!B6</f>
        <v>0</v>
      </c>
      <c r="G4" s="38"/>
      <c r="H4" s="38"/>
      <c r="I4" s="38"/>
      <c r="J4" s="38"/>
      <c r="K4" s="38"/>
      <c r="L4" s="38"/>
      <c r="M4" s="3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69"/>
  <sheetViews>
    <sheetView showGridLines="0" showZeros="0" tabSelected="1" zoomScale="90" zoomScaleNormal="90" workbookViewId="0">
      <pane xSplit="1" ySplit="14" topLeftCell="B15" activePane="bottomRight" state="frozen"/>
      <selection activeCell="J36" sqref="J36"/>
      <selection pane="topRight" activeCell="J36" sqref="J36"/>
      <selection pane="bottomLeft" activeCell="J36" sqref="J36"/>
      <selection pane="bottomRight"/>
    </sheetView>
  </sheetViews>
  <sheetFormatPr defaultColWidth="8.7109375" defaultRowHeight="14.1" customHeight="1"/>
  <cols>
    <col min="1" max="1" width="34.7109375" style="41" customWidth="1"/>
    <col min="2" max="2" width="19.28515625" style="41" customWidth="1"/>
    <col min="3" max="3" width="16" style="41" customWidth="1"/>
    <col min="4" max="4" width="15.85546875" style="42" customWidth="1"/>
    <col min="5" max="5" width="16.7109375" style="42" customWidth="1"/>
    <col min="6" max="6" width="14.85546875" style="42" customWidth="1"/>
    <col min="7" max="7" width="17.28515625" style="42" customWidth="1"/>
    <col min="8" max="8" width="20.28515625" style="42" customWidth="1"/>
    <col min="9" max="9" width="17.7109375" style="42" customWidth="1"/>
    <col min="10" max="10" width="16" style="42" bestFit="1" customWidth="1"/>
    <col min="11" max="11" width="15" style="42" bestFit="1" customWidth="1"/>
    <col min="12" max="14" width="13.7109375" style="42" customWidth="1"/>
    <col min="15" max="15" width="19.140625" style="42" customWidth="1"/>
    <col min="16" max="16" width="17.28515625" style="42" customWidth="1"/>
    <col min="17" max="17" width="13.7109375" style="42" customWidth="1"/>
    <col min="18" max="18" width="16.5703125" style="42" customWidth="1"/>
    <col min="19" max="19" width="14.42578125" style="42" bestFit="1" customWidth="1"/>
    <col min="20" max="20" width="15.7109375" style="42" customWidth="1"/>
    <col min="21" max="21" width="14.7109375" style="42" customWidth="1"/>
    <col min="22" max="22" width="16.5703125" style="42" bestFit="1" customWidth="1"/>
    <col min="23" max="23" width="13.7109375" style="42" customWidth="1"/>
    <col min="24" max="28" width="13.28515625" style="42" customWidth="1"/>
    <col min="29" max="29" width="14.7109375" style="42" customWidth="1"/>
    <col min="30" max="33" width="13.28515625" style="42" customWidth="1"/>
    <col min="34" max="16384" width="8.7109375" style="41"/>
  </cols>
  <sheetData>
    <row r="1" spans="1:33" ht="14.1" customHeight="1">
      <c r="A1" s="297" t="s">
        <v>4</v>
      </c>
      <c r="B1" s="41" t="s">
        <v>129</v>
      </c>
      <c r="E1" s="226" t="s">
        <v>5</v>
      </c>
      <c r="F1" s="227"/>
      <c r="G1" s="43"/>
      <c r="I1" s="86" t="s">
        <v>384</v>
      </c>
    </row>
    <row r="2" spans="1:33" ht="14.1" customHeight="1">
      <c r="E2" s="213"/>
      <c r="F2" s="44" t="s">
        <v>7</v>
      </c>
      <c r="G2" s="43"/>
      <c r="I2" s="228" t="s">
        <v>6</v>
      </c>
      <c r="J2" s="229"/>
      <c r="K2" s="229"/>
      <c r="L2" s="229"/>
      <c r="M2" s="229"/>
      <c r="N2" s="230"/>
      <c r="O2" s="212" t="e">
        <f>(J43+J55)</f>
        <v>#DIV/0!</v>
      </c>
      <c r="P2" s="496"/>
    </row>
    <row r="3" spans="1:33" ht="14.1" customHeight="1">
      <c r="A3" s="39" t="s">
        <v>0</v>
      </c>
      <c r="B3" s="189"/>
      <c r="C3" s="190"/>
      <c r="D3" s="43"/>
      <c r="E3" s="43"/>
      <c r="G3" s="43"/>
      <c r="H3" s="43"/>
      <c r="I3" s="45" t="s">
        <v>264</v>
      </c>
      <c r="J3" s="46"/>
      <c r="K3" s="46"/>
      <c r="L3" s="46"/>
      <c r="M3" s="46"/>
      <c r="N3" s="47">
        <v>0.21</v>
      </c>
      <c r="O3" s="215" t="e">
        <f>N3*O2</f>
        <v>#DIV/0!</v>
      </c>
      <c r="AF3" s="43"/>
      <c r="AG3" s="43"/>
    </row>
    <row r="4" spans="1:33" ht="14.1" customHeight="1">
      <c r="A4" s="39" t="s">
        <v>1</v>
      </c>
      <c r="B4" s="48" t="str">
        <f ca="1">MID(CELL("bestandsnaam",$B$13),SEARCH("]",CELL("bestandsnaam",$B$13),1)+1,256)</f>
        <v>2-Kosten per locatie</v>
      </c>
      <c r="C4" s="48"/>
      <c r="D4" s="43"/>
      <c r="E4" s="226" t="s">
        <v>8</v>
      </c>
      <c r="F4" s="227"/>
      <c r="G4" s="43"/>
      <c r="H4" s="43"/>
      <c r="I4" s="45" t="s">
        <v>263</v>
      </c>
      <c r="J4" s="46"/>
      <c r="K4" s="46"/>
      <c r="L4" s="46"/>
      <c r="M4" s="46"/>
      <c r="N4" s="46"/>
      <c r="O4" s="216" t="e">
        <f>O2+O3</f>
        <v>#DIV/0!</v>
      </c>
      <c r="AF4" s="43"/>
      <c r="AG4" s="43"/>
    </row>
    <row r="5" spans="1:33" ht="14.1" customHeight="1">
      <c r="A5" s="39" t="s">
        <v>2</v>
      </c>
      <c r="B5" s="189"/>
      <c r="C5" s="190"/>
      <c r="D5" s="43"/>
      <c r="E5" s="217"/>
      <c r="F5" s="520" t="s">
        <v>9</v>
      </c>
      <c r="G5" s="43"/>
      <c r="H5" s="43"/>
      <c r="I5" s="46"/>
      <c r="J5" s="46"/>
      <c r="K5" s="46"/>
      <c r="L5" s="46"/>
      <c r="M5" s="46"/>
      <c r="N5" s="46"/>
      <c r="O5" s="214"/>
      <c r="AF5" s="43"/>
      <c r="AG5" s="43"/>
    </row>
    <row r="6" spans="1:33" ht="14.1" customHeight="1">
      <c r="A6" s="39" t="s">
        <v>3</v>
      </c>
      <c r="B6" s="189"/>
      <c r="C6" s="190"/>
      <c r="D6" s="43"/>
      <c r="E6" s="43"/>
      <c r="F6" s="43"/>
      <c r="G6" s="43"/>
      <c r="H6" s="43"/>
      <c r="I6" s="231" t="s">
        <v>10</v>
      </c>
      <c r="J6" s="232"/>
      <c r="K6" s="232"/>
      <c r="L6" s="232"/>
      <c r="M6" s="232"/>
      <c r="N6" s="232"/>
      <c r="O6" s="218">
        <v>400000</v>
      </c>
      <c r="P6" s="473"/>
      <c r="AF6" s="43"/>
      <c r="AG6" s="43"/>
    </row>
    <row r="7" spans="1:33" ht="14.1" customHeight="1">
      <c r="A7" s="39" t="s">
        <v>12</v>
      </c>
      <c r="B7" s="189"/>
      <c r="C7" s="190"/>
      <c r="D7" s="43"/>
      <c r="E7" s="43"/>
      <c r="F7" s="43"/>
      <c r="G7" s="43"/>
      <c r="H7" s="43"/>
      <c r="I7" s="231" t="s">
        <v>11</v>
      </c>
      <c r="J7" s="232"/>
      <c r="K7" s="232"/>
      <c r="L7" s="232"/>
      <c r="M7" s="232"/>
      <c r="N7" s="232"/>
      <c r="O7" s="218">
        <v>350000</v>
      </c>
      <c r="P7" s="473"/>
      <c r="Q7" s="41"/>
      <c r="Y7" s="41"/>
      <c r="AF7" s="43"/>
      <c r="AG7" s="43"/>
    </row>
    <row r="8" spans="1:33" ht="14.1" customHeight="1">
      <c r="A8" s="39" t="s">
        <v>13</v>
      </c>
      <c r="B8" s="49">
        <v>46204</v>
      </c>
      <c r="C8" s="39"/>
      <c r="D8" s="43"/>
      <c r="E8" s="43"/>
      <c r="F8" s="43"/>
      <c r="G8" s="43"/>
      <c r="H8" s="43"/>
      <c r="I8" s="43"/>
      <c r="J8" s="43"/>
      <c r="Q8" s="43"/>
      <c r="Y8" s="43"/>
      <c r="Z8" s="43"/>
      <c r="AA8" s="50"/>
      <c r="AB8" s="50"/>
      <c r="AC8" s="50"/>
      <c r="AD8" s="50"/>
      <c r="AE8" s="50"/>
      <c r="AF8" s="43"/>
      <c r="AG8" s="43"/>
    </row>
    <row r="9" spans="1:33" ht="14.1" customHeight="1">
      <c r="A9" s="39" t="s">
        <v>14</v>
      </c>
      <c r="B9" s="51" t="s">
        <v>15</v>
      </c>
      <c r="C9" s="39"/>
      <c r="D9" s="43"/>
      <c r="E9" s="43"/>
      <c r="F9" s="43"/>
      <c r="G9" s="43"/>
      <c r="H9" s="43"/>
      <c r="I9" s="231" t="s">
        <v>255</v>
      </c>
      <c r="J9" s="232"/>
      <c r="K9" s="232"/>
      <c r="L9" s="232"/>
      <c r="M9" s="232"/>
      <c r="N9" s="232"/>
      <c r="O9" s="483"/>
      <c r="Q9" s="41"/>
      <c r="Y9" s="41"/>
      <c r="Z9" s="41"/>
      <c r="AA9" s="41"/>
      <c r="AB9" s="41"/>
      <c r="AC9" s="41"/>
      <c r="AD9" s="41"/>
      <c r="AE9" s="41"/>
      <c r="AF9" s="43"/>
      <c r="AG9" s="43"/>
    </row>
    <row r="10" spans="1:33" ht="14.1" customHeight="1">
      <c r="A10" s="39"/>
      <c r="B10" s="39"/>
      <c r="C10" s="39"/>
      <c r="D10" s="43"/>
      <c r="E10" s="43"/>
      <c r="F10" s="43"/>
      <c r="G10" s="43"/>
      <c r="H10" s="43"/>
      <c r="I10" s="481" t="s">
        <v>256</v>
      </c>
      <c r="J10" s="52"/>
      <c r="L10" s="43"/>
      <c r="M10" s="43"/>
      <c r="Q10" s="43"/>
      <c r="Y10" s="43"/>
      <c r="Z10" s="43"/>
      <c r="AA10" s="43"/>
      <c r="AB10" s="43"/>
      <c r="AC10" s="43"/>
      <c r="AD10" s="43"/>
      <c r="AE10" s="43"/>
      <c r="AF10" s="43"/>
      <c r="AG10" s="43"/>
    </row>
    <row r="11" spans="1:33" ht="14.1" customHeight="1">
      <c r="A11" s="39"/>
      <c r="B11" s="39"/>
      <c r="C11" s="39"/>
      <c r="D11" s="43"/>
      <c r="E11" s="43"/>
      <c r="F11" s="43"/>
      <c r="G11" s="43"/>
      <c r="H11" s="43"/>
      <c r="I11" s="482" t="s">
        <v>257</v>
      </c>
      <c r="J11" s="53"/>
      <c r="Q11" s="43"/>
      <c r="Y11" s="43"/>
      <c r="Z11" s="43"/>
      <c r="AA11" s="43"/>
      <c r="AB11" s="43"/>
      <c r="AC11" s="43"/>
      <c r="AD11" s="43"/>
      <c r="AE11" s="43"/>
      <c r="AF11" s="43"/>
      <c r="AG11" s="43"/>
    </row>
    <row r="12" spans="1:33" ht="15">
      <c r="C12" s="49"/>
      <c r="J12" s="53"/>
      <c r="AA12" s="43"/>
      <c r="AB12" s="43"/>
      <c r="AC12" s="43"/>
      <c r="AD12" s="43"/>
      <c r="AE12" s="43"/>
      <c r="AF12" s="43"/>
      <c r="AG12" s="43"/>
    </row>
    <row r="13" spans="1:33" ht="18" customHeight="1">
      <c r="A13" s="54"/>
      <c r="B13" s="54"/>
      <c r="C13" s="54"/>
      <c r="D13" s="54"/>
      <c r="E13" s="54"/>
      <c r="F13" s="527" t="s">
        <v>16</v>
      </c>
      <c r="G13" s="528"/>
      <c r="H13" s="527" t="s">
        <v>17</v>
      </c>
      <c r="I13" s="528"/>
      <c r="J13" s="529" t="s">
        <v>18</v>
      </c>
      <c r="K13" s="530"/>
      <c r="L13" s="43"/>
      <c r="M13" s="43"/>
      <c r="N13" s="43"/>
      <c r="O13" s="43"/>
      <c r="P13" s="43"/>
      <c r="Q13" s="43"/>
      <c r="R13" s="43"/>
      <c r="S13" s="41"/>
      <c r="T13" s="41"/>
      <c r="U13" s="41"/>
      <c r="V13" s="41"/>
      <c r="W13" s="41"/>
      <c r="X13" s="41"/>
      <c r="Y13" s="41"/>
      <c r="Z13" s="41"/>
      <c r="AA13" s="41"/>
      <c r="AB13" s="41"/>
      <c r="AC13" s="41"/>
      <c r="AD13" s="41"/>
      <c r="AE13" s="41"/>
      <c r="AF13" s="41"/>
      <c r="AG13" s="41"/>
    </row>
    <row r="14" spans="1:33" ht="78.599999999999994" customHeight="1">
      <c r="A14" s="298" t="s">
        <v>19</v>
      </c>
      <c r="B14" s="233" t="s">
        <v>265</v>
      </c>
      <c r="C14" s="233" t="s">
        <v>20</v>
      </c>
      <c r="D14" s="234" t="s">
        <v>21</v>
      </c>
      <c r="E14" s="234" t="s">
        <v>22</v>
      </c>
      <c r="F14" s="235" t="s">
        <v>23</v>
      </c>
      <c r="G14" s="235" t="s">
        <v>24</v>
      </c>
      <c r="H14" s="235" t="s">
        <v>25</v>
      </c>
      <c r="I14" s="235" t="s">
        <v>26</v>
      </c>
      <c r="J14" s="235" t="s">
        <v>27</v>
      </c>
      <c r="K14" s="235" t="s">
        <v>28</v>
      </c>
      <c r="L14" s="43"/>
      <c r="M14" s="41"/>
      <c r="N14" s="41"/>
      <c r="O14" s="41"/>
      <c r="P14" s="41"/>
      <c r="Q14" s="41"/>
      <c r="R14" s="41"/>
      <c r="S14" s="41"/>
      <c r="T14" s="41"/>
      <c r="U14" s="41"/>
      <c r="V14" s="41"/>
      <c r="W14" s="41"/>
      <c r="X14" s="41"/>
      <c r="Y14" s="41"/>
      <c r="Z14" s="41"/>
      <c r="AA14" s="41"/>
      <c r="AB14" s="41"/>
      <c r="AC14" s="41"/>
      <c r="AD14" s="41"/>
      <c r="AE14" s="41"/>
      <c r="AF14" s="41"/>
      <c r="AG14" s="41"/>
    </row>
    <row r="15" spans="1:33" s="55" customFormat="1" ht="15" customHeight="1">
      <c r="A15" s="524" t="s">
        <v>794</v>
      </c>
      <c r="B15" s="525"/>
      <c r="C15" s="525"/>
      <c r="D15" s="525"/>
      <c r="E15" s="525"/>
      <c r="F15" s="525"/>
      <c r="G15" s="525"/>
      <c r="H15" s="525"/>
      <c r="I15" s="525"/>
      <c r="J15" s="525"/>
      <c r="K15" s="525"/>
      <c r="L15" s="43"/>
    </row>
    <row r="16" spans="1:33" ht="15" customHeight="1">
      <c r="A16" s="299" t="s">
        <v>270</v>
      </c>
      <c r="B16" s="466">
        <f>SUMIF('4-Basis ruimtestaat'!B:B,'2-Kosten per locatie'!A16,'4-Basis ruimtestaat'!J:J)-SUMIFS('4-Basis ruimtestaat'!J:J,'4-Basis ruimtestaat'!B:B,'2-Kosten per locatie'!A16,'4-Basis ruimtestaat'!L:L,"nio")</f>
        <v>175.6</v>
      </c>
      <c r="C16" s="219"/>
      <c r="D16" s="220">
        <f>_xlfn.MAXIFS('4-Basis ruimtestaat'!L:L,'4-Basis ruimtestaat'!B:B,'2-Kosten per locatie'!A16)</f>
        <v>104</v>
      </c>
      <c r="E16" s="220">
        <f>_xlfn.MAXIFS('4-Basis ruimtestaat'!M:M,'4-Basis ruimtestaat'!B:B,'2-Kosten per locatie'!A16)</f>
        <v>0</v>
      </c>
      <c r="F16" s="468" t="e">
        <f>SUMIF('4-Basis ruimtestaat'!B:B,'2-Kosten per locatie'!A16,'4-Basis ruimtestaat'!N:N)</f>
        <v>#DIV/0!</v>
      </c>
      <c r="G16" s="468">
        <f>SUMIF('4-Basis ruimtestaat'!B:B,'2-Kosten per locatie'!A16,'4-Basis ruimtestaat'!O:O)</f>
        <v>0</v>
      </c>
      <c r="H16" s="468" t="e">
        <f t="shared" ref="H16:I21" si="0">IF(F16&lt;(D16*$E$2),D16*$E$2-F16,0)</f>
        <v>#DIV/0!</v>
      </c>
      <c r="I16" s="468">
        <f t="shared" si="0"/>
        <v>0</v>
      </c>
      <c r="J16" s="468" t="e">
        <f t="shared" ref="J16:K21" si="1">F16*$E$5</f>
        <v>#DIV/0!</v>
      </c>
      <c r="K16" s="468">
        <f t="shared" si="1"/>
        <v>0</v>
      </c>
      <c r="L16" s="43"/>
      <c r="M16" s="41"/>
      <c r="N16" s="41"/>
      <c r="O16" s="41"/>
      <c r="P16" s="41"/>
      <c r="Q16" s="41"/>
      <c r="R16" s="41"/>
      <c r="S16" s="41"/>
      <c r="T16" s="41"/>
      <c r="U16" s="41"/>
      <c r="V16" s="41"/>
      <c r="W16" s="41"/>
      <c r="X16" s="41"/>
      <c r="Y16" s="41"/>
      <c r="Z16" s="41"/>
      <c r="AA16" s="41"/>
      <c r="AB16" s="41"/>
      <c r="AC16" s="41"/>
      <c r="AD16" s="41"/>
      <c r="AE16" s="41"/>
      <c r="AF16" s="41"/>
      <c r="AG16" s="41"/>
    </row>
    <row r="17" spans="1:33" ht="15" customHeight="1">
      <c r="A17" s="299" t="s">
        <v>288</v>
      </c>
      <c r="B17" s="466">
        <f>SUMIF('4-Basis ruimtestaat'!B:B,'2-Kosten per locatie'!A17,'4-Basis ruimtestaat'!J:J)-SUMIFS('4-Basis ruimtestaat'!J:J,'4-Basis ruimtestaat'!B:B,'2-Kosten per locatie'!A17,'4-Basis ruimtestaat'!L:L,"nio")</f>
        <v>479.6</v>
      </c>
      <c r="C17" s="219"/>
      <c r="D17" s="220">
        <f>_xlfn.MAXIFS('4-Basis ruimtestaat'!L:L,'4-Basis ruimtestaat'!B:B,'2-Kosten per locatie'!A17)</f>
        <v>104</v>
      </c>
      <c r="E17" s="220">
        <f>_xlfn.MAXIFS('4-Basis ruimtestaat'!M:M,'4-Basis ruimtestaat'!B:B,'2-Kosten per locatie'!A17)</f>
        <v>0</v>
      </c>
      <c r="F17" s="468" t="e">
        <f>SUMIF('4-Basis ruimtestaat'!B:B,'2-Kosten per locatie'!A17,'4-Basis ruimtestaat'!N:N)</f>
        <v>#DIV/0!</v>
      </c>
      <c r="G17" s="468">
        <f>SUMIF('4-Basis ruimtestaat'!B:B,'2-Kosten per locatie'!A17,'4-Basis ruimtestaat'!O:O)</f>
        <v>0</v>
      </c>
      <c r="H17" s="468" t="e">
        <f t="shared" si="0"/>
        <v>#DIV/0!</v>
      </c>
      <c r="I17" s="468">
        <f t="shared" si="0"/>
        <v>0</v>
      </c>
      <c r="J17" s="468" t="e">
        <f t="shared" si="1"/>
        <v>#DIV/0!</v>
      </c>
      <c r="K17" s="468">
        <f t="shared" si="1"/>
        <v>0</v>
      </c>
      <c r="L17" s="43"/>
      <c r="M17" s="41"/>
      <c r="N17" s="41"/>
      <c r="O17" s="41"/>
      <c r="P17" s="41"/>
      <c r="Q17" s="41"/>
      <c r="R17" s="41"/>
      <c r="S17" s="41"/>
      <c r="T17" s="41"/>
      <c r="U17" s="41"/>
      <c r="V17" s="41"/>
      <c r="W17" s="41"/>
      <c r="X17" s="41"/>
      <c r="Y17" s="41"/>
      <c r="Z17" s="41"/>
      <c r="AA17" s="41"/>
      <c r="AB17" s="41"/>
      <c r="AC17" s="41"/>
      <c r="AD17" s="41"/>
      <c r="AE17" s="41"/>
      <c r="AF17" s="41"/>
      <c r="AG17" s="41"/>
    </row>
    <row r="18" spans="1:33" ht="15" customHeight="1">
      <c r="A18" s="300" t="s">
        <v>300</v>
      </c>
      <c r="B18" s="466">
        <f>SUMIF('4-Basis ruimtestaat'!B:B,'2-Kosten per locatie'!A18,'4-Basis ruimtestaat'!J:J)-SUMIFS('4-Basis ruimtestaat'!J:J,'4-Basis ruimtestaat'!B:B,'2-Kosten per locatie'!A18,'4-Basis ruimtestaat'!L:L,"nio")</f>
        <v>26.7</v>
      </c>
      <c r="C18" s="219"/>
      <c r="D18" s="220">
        <f>_xlfn.MAXIFS('4-Basis ruimtestaat'!L:L,'4-Basis ruimtestaat'!B:B,'2-Kosten per locatie'!A18)</f>
        <v>24</v>
      </c>
      <c r="E18" s="220">
        <f>_xlfn.MAXIFS('4-Basis ruimtestaat'!M:M,'4-Basis ruimtestaat'!B:B,'2-Kosten per locatie'!A18)</f>
        <v>0</v>
      </c>
      <c r="F18" s="468" t="e">
        <f>SUMIF('4-Basis ruimtestaat'!B:B,'2-Kosten per locatie'!A18,'4-Basis ruimtestaat'!N:N)</f>
        <v>#DIV/0!</v>
      </c>
      <c r="G18" s="468">
        <f>SUMIF('4-Basis ruimtestaat'!B:B,'2-Kosten per locatie'!A18,'4-Basis ruimtestaat'!O:O)</f>
        <v>0</v>
      </c>
      <c r="H18" s="468" t="e">
        <f t="shared" si="0"/>
        <v>#DIV/0!</v>
      </c>
      <c r="I18" s="468">
        <f t="shared" si="0"/>
        <v>0</v>
      </c>
      <c r="J18" s="468" t="e">
        <f t="shared" si="1"/>
        <v>#DIV/0!</v>
      </c>
      <c r="K18" s="468">
        <f t="shared" si="1"/>
        <v>0</v>
      </c>
      <c r="L18" s="43"/>
      <c r="M18" s="41"/>
      <c r="N18" s="41"/>
      <c r="O18" s="41"/>
      <c r="P18" s="41"/>
      <c r="Q18" s="41"/>
      <c r="R18" s="41"/>
      <c r="S18" s="41"/>
      <c r="T18" s="41"/>
      <c r="U18" s="41"/>
      <c r="V18" s="41"/>
      <c r="W18" s="41"/>
      <c r="X18" s="41"/>
      <c r="Y18" s="41"/>
      <c r="Z18" s="41"/>
      <c r="AA18" s="41"/>
      <c r="AB18" s="41"/>
      <c r="AC18" s="41"/>
      <c r="AD18" s="41"/>
      <c r="AE18" s="41"/>
      <c r="AF18" s="41"/>
      <c r="AG18" s="41"/>
    </row>
    <row r="19" spans="1:33" ht="15" customHeight="1">
      <c r="A19" s="300" t="s">
        <v>304</v>
      </c>
      <c r="B19" s="466">
        <f>SUMIF('4-Basis ruimtestaat'!B:B,'2-Kosten per locatie'!A19,'4-Basis ruimtestaat'!J:J)-SUMIFS('4-Basis ruimtestaat'!J:J,'4-Basis ruimtestaat'!B:B,'2-Kosten per locatie'!A19,'4-Basis ruimtestaat'!L:L,"nio")</f>
        <v>374.13000000000005</v>
      </c>
      <c r="C19" s="219"/>
      <c r="D19" s="220">
        <f>_xlfn.MAXIFS('4-Basis ruimtestaat'!L:L,'4-Basis ruimtestaat'!B:B,'2-Kosten per locatie'!A19)</f>
        <v>255</v>
      </c>
      <c r="E19" s="220">
        <f>_xlfn.MAXIFS('4-Basis ruimtestaat'!M:M,'4-Basis ruimtestaat'!B:B,'2-Kosten per locatie'!A19)</f>
        <v>0</v>
      </c>
      <c r="F19" s="468" t="e">
        <f>SUMIF('4-Basis ruimtestaat'!B:B,'2-Kosten per locatie'!A19,'4-Basis ruimtestaat'!N:N)</f>
        <v>#DIV/0!</v>
      </c>
      <c r="G19" s="468">
        <f>SUMIF('4-Basis ruimtestaat'!B:B,'2-Kosten per locatie'!A19,'4-Basis ruimtestaat'!O:O)</f>
        <v>0</v>
      </c>
      <c r="H19" s="468" t="e">
        <f t="shared" si="0"/>
        <v>#DIV/0!</v>
      </c>
      <c r="I19" s="468">
        <f t="shared" si="0"/>
        <v>0</v>
      </c>
      <c r="J19" s="468" t="e">
        <f t="shared" si="1"/>
        <v>#DIV/0!</v>
      </c>
      <c r="K19" s="468">
        <f t="shared" si="1"/>
        <v>0</v>
      </c>
      <c r="L19" s="43"/>
      <c r="M19" s="41"/>
      <c r="N19" s="41"/>
      <c r="O19" s="41"/>
      <c r="P19" s="41"/>
      <c r="Q19" s="41"/>
      <c r="R19" s="41"/>
      <c r="S19" s="41"/>
      <c r="T19" s="41"/>
      <c r="U19" s="41"/>
      <c r="V19" s="41"/>
      <c r="W19" s="41"/>
      <c r="X19" s="41"/>
      <c r="Y19" s="41"/>
      <c r="Z19" s="41"/>
      <c r="AA19" s="41"/>
      <c r="AB19" s="41"/>
      <c r="AC19" s="41"/>
      <c r="AD19" s="41"/>
      <c r="AE19" s="41"/>
      <c r="AF19" s="41"/>
      <c r="AG19" s="41"/>
    </row>
    <row r="20" spans="1:33" ht="15" customHeight="1">
      <c r="A20" s="300" t="s">
        <v>337</v>
      </c>
      <c r="B20" s="466">
        <f>SUMIF('4-Basis ruimtestaat'!B:B,'2-Kosten per locatie'!A20,'4-Basis ruimtestaat'!J:J)-SUMIFS('4-Basis ruimtestaat'!J:J,'4-Basis ruimtestaat'!B:B,'2-Kosten per locatie'!A20,'4-Basis ruimtestaat'!L:L,"nio")</f>
        <v>1787.139999999999</v>
      </c>
      <c r="C20" s="219"/>
      <c r="D20" s="220">
        <f>_xlfn.MAXIFS('4-Basis ruimtestaat'!L:L,'4-Basis ruimtestaat'!B:B,'2-Kosten per locatie'!A20)</f>
        <v>255</v>
      </c>
      <c r="E20" s="220">
        <f>_xlfn.MAXIFS('4-Basis ruimtestaat'!M:M,'4-Basis ruimtestaat'!B:B,'2-Kosten per locatie'!A20)</f>
        <v>255</v>
      </c>
      <c r="F20" s="468" t="e">
        <f>SUMIF('4-Basis ruimtestaat'!B:B,'2-Kosten per locatie'!A20,'4-Basis ruimtestaat'!N:N)</f>
        <v>#DIV/0!</v>
      </c>
      <c r="G20" s="468" t="e">
        <f>SUMIF('4-Basis ruimtestaat'!B:B,'2-Kosten per locatie'!A20,'4-Basis ruimtestaat'!O:O)</f>
        <v>#DIV/0!</v>
      </c>
      <c r="H20" s="468" t="e">
        <f t="shared" si="0"/>
        <v>#DIV/0!</v>
      </c>
      <c r="I20" s="468" t="e">
        <f t="shared" si="0"/>
        <v>#DIV/0!</v>
      </c>
      <c r="J20" s="468" t="e">
        <f t="shared" si="1"/>
        <v>#DIV/0!</v>
      </c>
      <c r="K20" s="468" t="e">
        <f t="shared" si="1"/>
        <v>#DIV/0!</v>
      </c>
      <c r="L20" s="43"/>
      <c r="M20" s="41"/>
      <c r="N20" s="41"/>
      <c r="O20" s="41"/>
      <c r="P20" s="41"/>
      <c r="Q20" s="41"/>
      <c r="R20" s="41"/>
      <c r="S20" s="41"/>
      <c r="T20" s="41"/>
      <c r="U20" s="41"/>
      <c r="V20" s="41"/>
      <c r="W20" s="41"/>
      <c r="X20" s="41"/>
      <c r="Y20" s="41"/>
      <c r="Z20" s="41"/>
      <c r="AA20" s="41"/>
      <c r="AB20" s="41"/>
      <c r="AC20" s="41"/>
      <c r="AD20" s="41"/>
      <c r="AE20" s="41"/>
      <c r="AF20" s="41"/>
      <c r="AG20" s="41"/>
    </row>
    <row r="21" spans="1:33" ht="15" customHeight="1">
      <c r="A21" s="300" t="s">
        <v>365</v>
      </c>
      <c r="B21" s="466">
        <f>SUMIF('4-Basis ruimtestaat'!B:B,'2-Kosten per locatie'!A21,'4-Basis ruimtestaat'!J:J)-SUMIFS('4-Basis ruimtestaat'!J:J,'4-Basis ruimtestaat'!B:B,'2-Kosten per locatie'!A21,'4-Basis ruimtestaat'!L:L,"nio")</f>
        <v>104</v>
      </c>
      <c r="C21" s="219"/>
      <c r="D21" s="220">
        <f>_xlfn.MAXIFS('4-Basis ruimtestaat'!L:L,'4-Basis ruimtestaat'!B:B,'2-Kosten per locatie'!A21)</f>
        <v>105</v>
      </c>
      <c r="E21" s="220">
        <f>_xlfn.MAXIFS('4-Basis ruimtestaat'!M:M,'4-Basis ruimtestaat'!B:B,'2-Kosten per locatie'!A21)</f>
        <v>105</v>
      </c>
      <c r="F21" s="468" t="e">
        <f>SUMIF('4-Basis ruimtestaat'!B:B,'2-Kosten per locatie'!A21,'4-Basis ruimtestaat'!N:N)</f>
        <v>#DIV/0!</v>
      </c>
      <c r="G21" s="468" t="e">
        <f>SUMIF('4-Basis ruimtestaat'!B:B,'2-Kosten per locatie'!A21,'4-Basis ruimtestaat'!O:O)</f>
        <v>#DIV/0!</v>
      </c>
      <c r="H21" s="468" t="e">
        <f t="shared" si="0"/>
        <v>#DIV/0!</v>
      </c>
      <c r="I21" s="468" t="e">
        <f t="shared" si="0"/>
        <v>#DIV/0!</v>
      </c>
      <c r="J21" s="468" t="e">
        <f t="shared" si="1"/>
        <v>#DIV/0!</v>
      </c>
      <c r="K21" s="468" t="e">
        <f t="shared" si="1"/>
        <v>#DIV/0!</v>
      </c>
      <c r="L21" s="43"/>
      <c r="M21" s="41"/>
      <c r="N21" s="41"/>
      <c r="O21" s="41"/>
      <c r="P21" s="41"/>
      <c r="Q21" s="41"/>
      <c r="R21" s="41"/>
      <c r="S21" s="41"/>
      <c r="T21" s="41"/>
      <c r="U21" s="41"/>
      <c r="V21" s="41"/>
      <c r="W21" s="41"/>
      <c r="X21" s="41"/>
      <c r="Y21" s="41"/>
      <c r="Z21" s="41"/>
      <c r="AA21" s="41"/>
      <c r="AB21" s="41"/>
      <c r="AC21" s="41"/>
      <c r="AD21" s="41"/>
      <c r="AE21" s="41"/>
      <c r="AF21" s="41"/>
      <c r="AG21" s="41"/>
    </row>
    <row r="22" spans="1:33" ht="15" customHeight="1">
      <c r="A22" s="522" t="s">
        <v>795</v>
      </c>
      <c r="B22" s="523"/>
      <c r="C22" s="523"/>
      <c r="D22" s="523"/>
      <c r="E22" s="523"/>
      <c r="F22" s="523"/>
      <c r="G22" s="523"/>
      <c r="H22" s="523"/>
      <c r="I22" s="523"/>
      <c r="J22" s="523"/>
      <c r="K22" s="523"/>
      <c r="L22" s="43"/>
      <c r="M22" s="41"/>
      <c r="N22" s="41"/>
      <c r="O22" s="41"/>
      <c r="P22" s="41"/>
      <c r="Q22" s="41"/>
      <c r="R22" s="41"/>
      <c r="S22" s="41"/>
      <c r="T22" s="41"/>
      <c r="U22" s="41"/>
      <c r="V22" s="41"/>
      <c r="W22" s="41"/>
      <c r="X22" s="41"/>
      <c r="Y22" s="41"/>
      <c r="Z22" s="41"/>
      <c r="AA22" s="41"/>
      <c r="AB22" s="41"/>
      <c r="AC22" s="41"/>
      <c r="AD22" s="41"/>
      <c r="AE22" s="41"/>
      <c r="AF22" s="41"/>
      <c r="AG22" s="41"/>
    </row>
    <row r="23" spans="1:33" ht="15" customHeight="1">
      <c r="A23" s="300" t="s">
        <v>386</v>
      </c>
      <c r="B23" s="466">
        <f>SUMIF('4-Basis ruimtestaat'!B:B,'2-Kosten per locatie'!A23,'4-Basis ruimtestaat'!J:J)-SUMIFS('4-Basis ruimtestaat'!J:J,'4-Basis ruimtestaat'!B:B,'2-Kosten per locatie'!A23,'4-Basis ruimtestaat'!L:L,"nio")</f>
        <v>498.06000000000017</v>
      </c>
      <c r="C23" s="219"/>
      <c r="D23" s="220">
        <f>_xlfn.MAXIFS('4-Basis ruimtestaat'!L:L,'4-Basis ruimtestaat'!B:B,'2-Kosten per locatie'!A23)</f>
        <v>230</v>
      </c>
      <c r="E23" s="220">
        <f>_xlfn.MAXIFS('4-Basis ruimtestaat'!M:M,'4-Basis ruimtestaat'!B:B,'2-Kosten per locatie'!A23)</f>
        <v>0</v>
      </c>
      <c r="F23" s="468" t="e">
        <f>SUMIF('4-Basis ruimtestaat'!B:B,'2-Kosten per locatie'!A23,'4-Basis ruimtestaat'!N:N)</f>
        <v>#DIV/0!</v>
      </c>
      <c r="G23" s="468">
        <f>SUMIF('4-Basis ruimtestaat'!B:B,'2-Kosten per locatie'!A23,'4-Basis ruimtestaat'!O:O)</f>
        <v>0</v>
      </c>
      <c r="H23" s="468" t="e">
        <f t="shared" ref="H23:H31" si="2">IF(F23&lt;(D23*$E$2),D23*$E$2-F23,0)</f>
        <v>#DIV/0!</v>
      </c>
      <c r="I23" s="468">
        <f t="shared" ref="I23:I31" si="3">IF(G23&lt;(E23*$E$2),E23*$E$2-G23,0)</f>
        <v>0</v>
      </c>
      <c r="J23" s="468" t="e">
        <f t="shared" ref="J23:J31" si="4">F23*$E$5</f>
        <v>#DIV/0!</v>
      </c>
      <c r="K23" s="468">
        <f t="shared" ref="K23:K31" si="5">G23*$E$5</f>
        <v>0</v>
      </c>
      <c r="L23" s="43"/>
      <c r="M23" s="41"/>
      <c r="N23" s="41"/>
      <c r="O23" s="41"/>
      <c r="P23" s="41"/>
      <c r="Q23" s="41"/>
      <c r="R23" s="41"/>
      <c r="S23" s="41"/>
      <c r="T23" s="41"/>
      <c r="U23" s="41"/>
      <c r="V23" s="41"/>
      <c r="W23" s="41"/>
      <c r="X23" s="41"/>
      <c r="Y23" s="41"/>
      <c r="Z23" s="41"/>
      <c r="AA23" s="41"/>
      <c r="AB23" s="41"/>
      <c r="AC23" s="41"/>
      <c r="AD23" s="41"/>
      <c r="AE23" s="41"/>
      <c r="AF23" s="41"/>
      <c r="AG23" s="41"/>
    </row>
    <row r="24" spans="1:33" ht="15" customHeight="1">
      <c r="A24" s="300" t="s">
        <v>387</v>
      </c>
      <c r="B24" s="466">
        <f>SUMIF('4-Basis ruimtestaat'!B:B,'2-Kosten per locatie'!A24,'4-Basis ruimtestaat'!J:J)-SUMIFS('4-Basis ruimtestaat'!J:J,'4-Basis ruimtestaat'!B:B,'2-Kosten per locatie'!A24,'4-Basis ruimtestaat'!L:L,"nio")</f>
        <v>361.3900000000001</v>
      </c>
      <c r="C24" s="219"/>
      <c r="D24" s="220">
        <f>_xlfn.MAXIFS('4-Basis ruimtestaat'!L:L,'4-Basis ruimtestaat'!B:B,'2-Kosten per locatie'!A24)</f>
        <v>230</v>
      </c>
      <c r="E24" s="220">
        <f>_xlfn.MAXIFS('4-Basis ruimtestaat'!M:M,'4-Basis ruimtestaat'!B:B,'2-Kosten per locatie'!A24)</f>
        <v>0</v>
      </c>
      <c r="F24" s="468" t="e">
        <f>SUMIF('4-Basis ruimtestaat'!B:B,'2-Kosten per locatie'!A24,'4-Basis ruimtestaat'!N:N)</f>
        <v>#DIV/0!</v>
      </c>
      <c r="G24" s="468">
        <f>SUMIF('4-Basis ruimtestaat'!B:B,'2-Kosten per locatie'!A24,'4-Basis ruimtestaat'!O:O)</f>
        <v>0</v>
      </c>
      <c r="H24" s="468" t="e">
        <f t="shared" si="2"/>
        <v>#DIV/0!</v>
      </c>
      <c r="I24" s="468">
        <f t="shared" si="3"/>
        <v>0</v>
      </c>
      <c r="J24" s="468" t="e">
        <f t="shared" si="4"/>
        <v>#DIV/0!</v>
      </c>
      <c r="K24" s="468">
        <f t="shared" si="5"/>
        <v>0</v>
      </c>
      <c r="L24" s="43"/>
      <c r="M24" s="41"/>
      <c r="N24" s="41"/>
      <c r="O24" s="41"/>
      <c r="P24" s="41"/>
      <c r="Q24" s="41"/>
      <c r="R24" s="41"/>
      <c r="S24" s="41"/>
      <c r="T24" s="41"/>
      <c r="U24" s="41"/>
      <c r="V24" s="41"/>
      <c r="W24" s="41"/>
      <c r="X24" s="41"/>
      <c r="Y24" s="41"/>
      <c r="Z24" s="41"/>
      <c r="AA24" s="41"/>
      <c r="AB24" s="41"/>
      <c r="AC24" s="41"/>
      <c r="AD24" s="41"/>
      <c r="AE24" s="41"/>
      <c r="AF24" s="41"/>
      <c r="AG24" s="41"/>
    </row>
    <row r="25" spans="1:33" ht="15" customHeight="1">
      <c r="A25" s="300" t="s">
        <v>388</v>
      </c>
      <c r="B25" s="466">
        <f>SUMIF('4-Basis ruimtestaat'!B:B,'2-Kosten per locatie'!A25,'4-Basis ruimtestaat'!J:J)-SUMIFS('4-Basis ruimtestaat'!J:J,'4-Basis ruimtestaat'!B:B,'2-Kosten per locatie'!A25,'4-Basis ruimtestaat'!L:L,"nio")</f>
        <v>272.32000000000005</v>
      </c>
      <c r="C25" s="219"/>
      <c r="D25" s="220">
        <f>_xlfn.MAXIFS('4-Basis ruimtestaat'!L:L,'4-Basis ruimtestaat'!B:B,'2-Kosten per locatie'!A25)</f>
        <v>230</v>
      </c>
      <c r="E25" s="220">
        <f>_xlfn.MAXIFS('4-Basis ruimtestaat'!M:M,'4-Basis ruimtestaat'!B:B,'2-Kosten per locatie'!A25)</f>
        <v>0</v>
      </c>
      <c r="F25" s="468" t="e">
        <f>SUMIF('4-Basis ruimtestaat'!B:B,'2-Kosten per locatie'!A25,'4-Basis ruimtestaat'!N:N)</f>
        <v>#DIV/0!</v>
      </c>
      <c r="G25" s="468">
        <f>SUMIF('4-Basis ruimtestaat'!B:B,'2-Kosten per locatie'!A25,'4-Basis ruimtestaat'!O:O)</f>
        <v>0</v>
      </c>
      <c r="H25" s="468" t="e">
        <f t="shared" si="2"/>
        <v>#DIV/0!</v>
      </c>
      <c r="I25" s="468">
        <f t="shared" si="3"/>
        <v>0</v>
      </c>
      <c r="J25" s="468" t="e">
        <f t="shared" si="4"/>
        <v>#DIV/0!</v>
      </c>
      <c r="K25" s="468">
        <f t="shared" si="5"/>
        <v>0</v>
      </c>
      <c r="L25" s="43"/>
      <c r="M25" s="41"/>
      <c r="N25" s="41"/>
      <c r="O25" s="41"/>
      <c r="P25" s="41"/>
      <c r="Q25" s="41"/>
      <c r="R25" s="41"/>
      <c r="S25" s="41"/>
      <c r="T25" s="41"/>
      <c r="U25" s="41"/>
      <c r="V25" s="41"/>
      <c r="W25" s="41"/>
      <c r="X25" s="41"/>
      <c r="Y25" s="41"/>
      <c r="Z25" s="41"/>
      <c r="AA25" s="41"/>
      <c r="AB25" s="41"/>
      <c r="AC25" s="41"/>
      <c r="AD25" s="41"/>
      <c r="AE25" s="41"/>
      <c r="AF25" s="41"/>
      <c r="AG25" s="41"/>
    </row>
    <row r="26" spans="1:33" ht="15" customHeight="1">
      <c r="A26" s="300" t="s">
        <v>389</v>
      </c>
      <c r="B26" s="466">
        <f>SUMIF('4-Basis ruimtestaat'!B:B,'2-Kosten per locatie'!A26,'4-Basis ruimtestaat'!J:J)-SUMIFS('4-Basis ruimtestaat'!J:J,'4-Basis ruimtestaat'!B:B,'2-Kosten per locatie'!A26,'4-Basis ruimtestaat'!L:L,"nio")</f>
        <v>214.17999999999984</v>
      </c>
      <c r="C26" s="219"/>
      <c r="D26" s="220">
        <f>_xlfn.MAXIFS('4-Basis ruimtestaat'!L:L,'4-Basis ruimtestaat'!B:B,'2-Kosten per locatie'!A26)</f>
        <v>230</v>
      </c>
      <c r="E26" s="220">
        <f>_xlfn.MAXIFS('4-Basis ruimtestaat'!M:M,'4-Basis ruimtestaat'!B:B,'2-Kosten per locatie'!A26)</f>
        <v>0</v>
      </c>
      <c r="F26" s="468" t="e">
        <f>SUMIF('4-Basis ruimtestaat'!B:B,'2-Kosten per locatie'!A26,'4-Basis ruimtestaat'!N:N)</f>
        <v>#DIV/0!</v>
      </c>
      <c r="G26" s="468">
        <f>SUMIF('4-Basis ruimtestaat'!B:B,'2-Kosten per locatie'!A26,'4-Basis ruimtestaat'!O:O)</f>
        <v>0</v>
      </c>
      <c r="H26" s="468" t="e">
        <f t="shared" si="2"/>
        <v>#DIV/0!</v>
      </c>
      <c r="I26" s="468">
        <f t="shared" si="3"/>
        <v>0</v>
      </c>
      <c r="J26" s="468" t="e">
        <f t="shared" si="4"/>
        <v>#DIV/0!</v>
      </c>
      <c r="K26" s="468">
        <f t="shared" si="5"/>
        <v>0</v>
      </c>
      <c r="L26" s="43"/>
      <c r="M26" s="41"/>
      <c r="N26" s="41"/>
      <c r="O26" s="41"/>
      <c r="P26" s="41"/>
      <c r="Q26" s="41"/>
      <c r="R26" s="41"/>
      <c r="S26" s="41"/>
      <c r="T26" s="41"/>
      <c r="U26" s="41"/>
      <c r="V26" s="41"/>
      <c r="W26" s="41"/>
      <c r="X26" s="41"/>
      <c r="Y26" s="41"/>
      <c r="Z26" s="41"/>
      <c r="AA26" s="41"/>
      <c r="AB26" s="41"/>
      <c r="AC26" s="41"/>
      <c r="AD26" s="41"/>
      <c r="AE26" s="41"/>
      <c r="AF26" s="41"/>
      <c r="AG26" s="41"/>
    </row>
    <row r="27" spans="1:33" ht="15" customHeight="1">
      <c r="A27" s="300" t="s">
        <v>390</v>
      </c>
      <c r="B27" s="466">
        <f>SUMIF('4-Basis ruimtestaat'!B:B,'2-Kosten per locatie'!A27,'4-Basis ruimtestaat'!J:J)-SUMIFS('4-Basis ruimtestaat'!J:J,'4-Basis ruimtestaat'!B:B,'2-Kosten per locatie'!A27,'4-Basis ruimtestaat'!L:L,"nio")</f>
        <v>355.45000000000027</v>
      </c>
      <c r="C27" s="219"/>
      <c r="D27" s="220">
        <f>_xlfn.MAXIFS('4-Basis ruimtestaat'!L:L,'4-Basis ruimtestaat'!B:B,'2-Kosten per locatie'!A27)</f>
        <v>230</v>
      </c>
      <c r="E27" s="220">
        <f>_xlfn.MAXIFS('4-Basis ruimtestaat'!M:M,'4-Basis ruimtestaat'!B:B,'2-Kosten per locatie'!A27)</f>
        <v>0</v>
      </c>
      <c r="F27" s="468" t="e">
        <f>SUMIF('4-Basis ruimtestaat'!B:B,'2-Kosten per locatie'!A27,'4-Basis ruimtestaat'!N:N)</f>
        <v>#DIV/0!</v>
      </c>
      <c r="G27" s="468">
        <f>SUMIF('4-Basis ruimtestaat'!B:B,'2-Kosten per locatie'!A27,'4-Basis ruimtestaat'!O:O)</f>
        <v>0</v>
      </c>
      <c r="H27" s="468" t="e">
        <f t="shared" si="2"/>
        <v>#DIV/0!</v>
      </c>
      <c r="I27" s="468">
        <f t="shared" si="3"/>
        <v>0</v>
      </c>
      <c r="J27" s="468" t="e">
        <f t="shared" si="4"/>
        <v>#DIV/0!</v>
      </c>
      <c r="K27" s="468">
        <f t="shared" si="5"/>
        <v>0</v>
      </c>
      <c r="L27" s="43"/>
      <c r="M27" s="41"/>
      <c r="N27" s="41"/>
      <c r="O27" s="41"/>
      <c r="P27" s="41"/>
      <c r="Q27" s="41"/>
      <c r="R27" s="41"/>
      <c r="S27" s="41"/>
      <c r="T27" s="41"/>
      <c r="U27" s="41"/>
      <c r="V27" s="41"/>
      <c r="W27" s="41"/>
      <c r="X27" s="41"/>
      <c r="Y27" s="41"/>
      <c r="Z27" s="41"/>
      <c r="AA27" s="41"/>
      <c r="AB27" s="41"/>
      <c r="AC27" s="41"/>
      <c r="AD27" s="41"/>
      <c r="AE27" s="41"/>
      <c r="AF27" s="41"/>
      <c r="AG27" s="41"/>
    </row>
    <row r="28" spans="1:33" ht="15" customHeight="1">
      <c r="A28" s="300" t="s">
        <v>391</v>
      </c>
      <c r="B28" s="466">
        <f>SUMIF('4-Basis ruimtestaat'!B:B,'2-Kosten per locatie'!A28,'4-Basis ruimtestaat'!J:J)-SUMIFS('4-Basis ruimtestaat'!J:J,'4-Basis ruimtestaat'!B:B,'2-Kosten per locatie'!A28,'4-Basis ruimtestaat'!L:L,"nio")</f>
        <v>195.00000000000003</v>
      </c>
      <c r="C28" s="219"/>
      <c r="D28" s="220">
        <f>_xlfn.MAXIFS('4-Basis ruimtestaat'!L:L,'4-Basis ruimtestaat'!B:B,'2-Kosten per locatie'!A28)</f>
        <v>52</v>
      </c>
      <c r="E28" s="220">
        <f>_xlfn.MAXIFS('4-Basis ruimtestaat'!M:M,'4-Basis ruimtestaat'!B:B,'2-Kosten per locatie'!A28)</f>
        <v>0</v>
      </c>
      <c r="F28" s="468" t="e">
        <f>SUMIF('4-Basis ruimtestaat'!B:B,'2-Kosten per locatie'!A28,'4-Basis ruimtestaat'!N:N)</f>
        <v>#DIV/0!</v>
      </c>
      <c r="G28" s="468">
        <f>SUMIF('4-Basis ruimtestaat'!B:B,'2-Kosten per locatie'!A28,'4-Basis ruimtestaat'!O:O)</f>
        <v>0</v>
      </c>
      <c r="H28" s="468" t="e">
        <f t="shared" si="2"/>
        <v>#DIV/0!</v>
      </c>
      <c r="I28" s="468">
        <f t="shared" si="3"/>
        <v>0</v>
      </c>
      <c r="J28" s="468" t="e">
        <f t="shared" si="4"/>
        <v>#DIV/0!</v>
      </c>
      <c r="K28" s="468">
        <f t="shared" si="5"/>
        <v>0</v>
      </c>
      <c r="L28" s="43"/>
      <c r="M28" s="41"/>
      <c r="N28" s="41"/>
      <c r="O28" s="41"/>
      <c r="P28" s="41"/>
      <c r="Q28" s="41"/>
      <c r="R28" s="41"/>
      <c r="S28" s="41"/>
      <c r="T28" s="41"/>
      <c r="U28" s="41"/>
      <c r="V28" s="41"/>
      <c r="W28" s="41"/>
      <c r="X28" s="41"/>
      <c r="Y28" s="41"/>
      <c r="Z28" s="41"/>
      <c r="AA28" s="41"/>
      <c r="AB28" s="41"/>
      <c r="AC28" s="41"/>
      <c r="AD28" s="41"/>
      <c r="AE28" s="41"/>
      <c r="AF28" s="41"/>
      <c r="AG28" s="41"/>
    </row>
    <row r="29" spans="1:33" ht="15" customHeight="1">
      <c r="A29" s="300" t="s">
        <v>392</v>
      </c>
      <c r="B29" s="466">
        <f>SUMIF('4-Basis ruimtestaat'!B:B,'2-Kosten per locatie'!A29,'4-Basis ruimtestaat'!J:J)-SUMIFS('4-Basis ruimtestaat'!J:J,'4-Basis ruimtestaat'!B:B,'2-Kosten per locatie'!A29,'4-Basis ruimtestaat'!L:L,"nio")</f>
        <v>706.95</v>
      </c>
      <c r="C29" s="219"/>
      <c r="D29" s="220">
        <f>_xlfn.MAXIFS('4-Basis ruimtestaat'!L:L,'4-Basis ruimtestaat'!B:B,'2-Kosten per locatie'!A29)</f>
        <v>255</v>
      </c>
      <c r="E29" s="220">
        <f>_xlfn.MAXIFS('4-Basis ruimtestaat'!M:M,'4-Basis ruimtestaat'!B:B,'2-Kosten per locatie'!A29)</f>
        <v>0</v>
      </c>
      <c r="F29" s="468" t="e">
        <f>SUMIF('4-Basis ruimtestaat'!B:B,'2-Kosten per locatie'!A29,'4-Basis ruimtestaat'!N:N)</f>
        <v>#DIV/0!</v>
      </c>
      <c r="G29" s="468">
        <f>SUMIF('4-Basis ruimtestaat'!B:B,'2-Kosten per locatie'!A29,'4-Basis ruimtestaat'!O:O)</f>
        <v>0</v>
      </c>
      <c r="H29" s="468" t="e">
        <f t="shared" si="2"/>
        <v>#DIV/0!</v>
      </c>
      <c r="I29" s="468">
        <f t="shared" si="3"/>
        <v>0</v>
      </c>
      <c r="J29" s="468" t="e">
        <f t="shared" si="4"/>
        <v>#DIV/0!</v>
      </c>
      <c r="K29" s="468">
        <f t="shared" si="5"/>
        <v>0</v>
      </c>
      <c r="L29" s="43"/>
      <c r="M29" s="41"/>
      <c r="N29" s="41"/>
      <c r="O29" s="41"/>
      <c r="P29" s="41"/>
      <c r="Q29" s="41"/>
      <c r="R29" s="41"/>
      <c r="S29" s="41"/>
      <c r="T29" s="41"/>
      <c r="U29" s="41"/>
      <c r="V29" s="41"/>
      <c r="W29" s="41"/>
      <c r="X29" s="41"/>
      <c r="Y29" s="41"/>
      <c r="Z29" s="41"/>
      <c r="AA29" s="41"/>
      <c r="AB29" s="41"/>
      <c r="AC29" s="41"/>
      <c r="AD29" s="41"/>
      <c r="AE29" s="41"/>
      <c r="AF29" s="41"/>
      <c r="AG29" s="41"/>
    </row>
    <row r="30" spans="1:33" ht="15" customHeight="1">
      <c r="A30" s="300" t="s">
        <v>393</v>
      </c>
      <c r="B30" s="466">
        <f>SUMIF('4-Basis ruimtestaat'!B:B,'2-Kosten per locatie'!A30,'4-Basis ruimtestaat'!J:J)-SUMIFS('4-Basis ruimtestaat'!J:J,'4-Basis ruimtestaat'!B:B,'2-Kosten per locatie'!A30,'4-Basis ruimtestaat'!L:L,"nio")</f>
        <v>667.13571428571436</v>
      </c>
      <c r="C30" s="219"/>
      <c r="D30" s="220">
        <f>_xlfn.MAXIFS('4-Basis ruimtestaat'!L:L,'4-Basis ruimtestaat'!B:B,'2-Kosten per locatie'!A30)</f>
        <v>255</v>
      </c>
      <c r="E30" s="220">
        <f>_xlfn.MAXIFS('4-Basis ruimtestaat'!M:M,'4-Basis ruimtestaat'!B:B,'2-Kosten per locatie'!A30)</f>
        <v>0</v>
      </c>
      <c r="F30" s="468" t="e">
        <f>SUMIF('4-Basis ruimtestaat'!B:B,'2-Kosten per locatie'!A30,'4-Basis ruimtestaat'!N:N)</f>
        <v>#DIV/0!</v>
      </c>
      <c r="G30" s="468">
        <f>SUMIF('4-Basis ruimtestaat'!B:B,'2-Kosten per locatie'!A30,'4-Basis ruimtestaat'!O:O)</f>
        <v>0</v>
      </c>
      <c r="H30" s="468" t="e">
        <f t="shared" si="2"/>
        <v>#DIV/0!</v>
      </c>
      <c r="I30" s="468">
        <f t="shared" si="3"/>
        <v>0</v>
      </c>
      <c r="J30" s="468" t="e">
        <f t="shared" si="4"/>
        <v>#DIV/0!</v>
      </c>
      <c r="K30" s="468">
        <f t="shared" si="5"/>
        <v>0</v>
      </c>
      <c r="L30" s="43"/>
      <c r="M30" s="41"/>
      <c r="N30" s="41"/>
      <c r="O30" s="41"/>
      <c r="P30" s="41"/>
      <c r="Q30" s="41"/>
      <c r="R30" s="41"/>
      <c r="S30" s="41"/>
      <c r="T30" s="41"/>
      <c r="U30" s="41"/>
      <c r="V30" s="41"/>
      <c r="W30" s="41"/>
      <c r="X30" s="41"/>
      <c r="Y30" s="41"/>
      <c r="Z30" s="41"/>
      <c r="AA30" s="41"/>
      <c r="AB30" s="41"/>
      <c r="AC30" s="41"/>
      <c r="AD30" s="41"/>
      <c r="AE30" s="41"/>
      <c r="AF30" s="41"/>
      <c r="AG30" s="41"/>
    </row>
    <row r="31" spans="1:33" ht="15" customHeight="1">
      <c r="A31" s="301" t="s">
        <v>394</v>
      </c>
      <c r="B31" s="466">
        <f>SUMIF('4-Basis ruimtestaat'!B:B,'2-Kosten per locatie'!A31,'4-Basis ruimtestaat'!J:J)</f>
        <v>4534.0933333333305</v>
      </c>
      <c r="C31" s="219"/>
      <c r="D31" s="220">
        <f>_xlfn.MAXIFS('4-Basis ruimtestaat'!L:L,'4-Basis ruimtestaat'!B:B,'2-Kosten per locatie'!A31)</f>
        <v>255</v>
      </c>
      <c r="E31" s="220">
        <f>_xlfn.MAXIFS('4-Basis ruimtestaat'!M:M,'4-Basis ruimtestaat'!B:B,'2-Kosten per locatie'!A31)</f>
        <v>0</v>
      </c>
      <c r="F31" s="468" t="e">
        <f>SUMIF('4-Basis ruimtestaat'!B:B,'2-Kosten per locatie'!A31,'4-Basis ruimtestaat'!N:N)</f>
        <v>#DIV/0!</v>
      </c>
      <c r="G31" s="468">
        <f>SUMIF('4-Basis ruimtestaat'!B:B,'2-Kosten per locatie'!A31,'4-Basis ruimtestaat'!O:O)</f>
        <v>0</v>
      </c>
      <c r="H31" s="468" t="e">
        <f t="shared" si="2"/>
        <v>#DIV/0!</v>
      </c>
      <c r="I31" s="468">
        <f t="shared" si="3"/>
        <v>0</v>
      </c>
      <c r="J31" s="468" t="e">
        <f t="shared" si="4"/>
        <v>#DIV/0!</v>
      </c>
      <c r="K31" s="468">
        <f t="shared" si="5"/>
        <v>0</v>
      </c>
      <c r="L31" s="43"/>
      <c r="M31" s="41"/>
      <c r="N31" s="41"/>
      <c r="O31" s="41"/>
      <c r="P31" s="41"/>
      <c r="Q31" s="41"/>
      <c r="R31" s="41"/>
      <c r="S31" s="41"/>
      <c r="T31" s="41"/>
      <c r="U31" s="41"/>
      <c r="V31" s="41"/>
      <c r="W31" s="41"/>
      <c r="X31" s="41"/>
      <c r="Y31" s="41"/>
      <c r="Z31" s="41"/>
      <c r="AA31" s="41"/>
      <c r="AB31" s="41"/>
      <c r="AC31" s="41"/>
      <c r="AD31" s="41"/>
      <c r="AE31" s="41"/>
      <c r="AF31" s="41"/>
      <c r="AG31" s="41"/>
    </row>
    <row r="32" spans="1:33" s="58" customFormat="1" ht="15" customHeight="1">
      <c r="A32" s="302" t="s">
        <v>29</v>
      </c>
      <c r="B32" s="467">
        <f>SUM(B15:B31)</f>
        <v>10751.749047619043</v>
      </c>
      <c r="C32" s="221"/>
      <c r="D32" s="222"/>
      <c r="E32" s="222"/>
      <c r="F32" s="469" t="e">
        <f t="shared" ref="F32:K32" si="6">SUM(F15:F31)</f>
        <v>#DIV/0!</v>
      </c>
      <c r="G32" s="469" t="e">
        <f t="shared" si="6"/>
        <v>#DIV/0!</v>
      </c>
      <c r="H32" s="469" t="e">
        <f t="shared" si="6"/>
        <v>#DIV/0!</v>
      </c>
      <c r="I32" s="469" t="e">
        <f t="shared" si="6"/>
        <v>#DIV/0!</v>
      </c>
      <c r="J32" s="469" t="e">
        <f t="shared" si="6"/>
        <v>#DIV/0!</v>
      </c>
      <c r="K32" s="469" t="e">
        <f t="shared" si="6"/>
        <v>#DIV/0!</v>
      </c>
      <c r="L32" s="43"/>
    </row>
    <row r="33" spans="1:33" s="55" customFormat="1" ht="14.1" customHeight="1">
      <c r="AD33" s="41"/>
    </row>
    <row r="34" spans="1:33" ht="109.15" customHeight="1">
      <c r="A34" s="236" t="s">
        <v>19</v>
      </c>
      <c r="B34" s="237" t="s">
        <v>30</v>
      </c>
      <c r="C34" s="237" t="s">
        <v>31</v>
      </c>
      <c r="D34" s="237" t="s">
        <v>32</v>
      </c>
      <c r="E34" s="237" t="s">
        <v>33</v>
      </c>
      <c r="F34" s="237" t="s">
        <v>34</v>
      </c>
      <c r="G34" s="235" t="s">
        <v>35</v>
      </c>
      <c r="H34" s="237" t="s">
        <v>36</v>
      </c>
      <c r="I34" s="237" t="s">
        <v>37</v>
      </c>
      <c r="J34" s="237" t="s">
        <v>38</v>
      </c>
      <c r="K34" s="237" t="s">
        <v>39</v>
      </c>
      <c r="X34" s="55"/>
      <c r="Y34" s="41"/>
      <c r="Z34" s="41"/>
      <c r="AA34" s="41"/>
      <c r="AB34" s="41"/>
      <c r="AC34" s="41"/>
      <c r="AD34" s="41"/>
      <c r="AE34" s="41"/>
      <c r="AF34" s="41"/>
      <c r="AG34" s="41"/>
    </row>
    <row r="35" spans="1:33" s="55" customFormat="1" ht="15" customHeight="1">
      <c r="A35" s="522" t="str">
        <f t="shared" ref="A35:A41" si="7">A15</f>
        <v>Gemeente Lopik</v>
      </c>
      <c r="B35" s="523"/>
      <c r="C35" s="523"/>
      <c r="D35" s="523"/>
      <c r="E35" s="523"/>
      <c r="F35" s="523"/>
      <c r="G35" s="523"/>
      <c r="H35" s="523"/>
      <c r="I35" s="523"/>
      <c r="J35" s="523"/>
      <c r="K35" s="526"/>
      <c r="L35" s="42"/>
      <c r="M35" s="42"/>
      <c r="N35" s="42"/>
      <c r="O35" s="42"/>
      <c r="P35" s="42"/>
    </row>
    <row r="36" spans="1:33" ht="15" customHeight="1">
      <c r="A36" s="300" t="str">
        <f t="shared" si="7"/>
        <v>Brandweer Benschop</v>
      </c>
      <c r="B36" s="56" t="e">
        <f>(F16+H16)*'6-Opbouw uurtarief productie'!$E$47</f>
        <v>#DIV/0!</v>
      </c>
      <c r="C36" s="56" t="e">
        <f>(G16+I16)*'6-Opbouw uurtarief productie'!$E$47</f>
        <v>#DIV/0!</v>
      </c>
      <c r="D36" s="57" t="e">
        <f t="shared" ref="D36:D41" si="8">SUM(B36:C36)</f>
        <v>#DIV/0!</v>
      </c>
      <c r="E36" s="57" t="e">
        <f>J16*'7-Opbouw uurtarief toezicht'!$E$46</f>
        <v>#DIV/0!</v>
      </c>
      <c r="F36" s="57" t="e">
        <f>K16*'7-Opbouw uurtarief toezicht'!$E$46</f>
        <v>#DIV/0!</v>
      </c>
      <c r="G36" s="224" t="e">
        <f t="shared" ref="G36:G41" si="9">SUM(E36:F36)</f>
        <v>#DIV/0!</v>
      </c>
      <c r="H36" s="225">
        <f>SUMIF('10-Vloeronderhoud'!A:A,'2-Kosten per locatie'!A36,'10-Vloeronderhoud'!I:I)</f>
        <v>0</v>
      </c>
      <c r="I36" s="303">
        <f>SUMIF('8-Additionele kosten'!A:A,'2-Kosten per locatie'!A36,'8-Additionele kosten'!H:H)</f>
        <v>0</v>
      </c>
      <c r="J36" s="303" t="e">
        <f>D36+G36+H36+I36</f>
        <v>#DIV/0!</v>
      </c>
      <c r="K36" s="303" t="e">
        <f t="shared" ref="K36" si="10">J36/12</f>
        <v>#DIV/0!</v>
      </c>
      <c r="X36" s="55"/>
      <c r="Y36" s="41"/>
      <c r="Z36" s="41"/>
      <c r="AA36" s="41"/>
      <c r="AB36" s="41"/>
      <c r="AC36" s="41"/>
      <c r="AD36" s="41"/>
      <c r="AE36" s="41"/>
      <c r="AF36" s="41"/>
      <c r="AG36" s="41"/>
    </row>
    <row r="37" spans="1:33" ht="15" customHeight="1">
      <c r="A37" s="300" t="str">
        <f t="shared" si="7"/>
        <v>Brandweer Lopik</v>
      </c>
      <c r="B37" s="56" t="e">
        <f>(F17+H17)*'6-Opbouw uurtarief productie'!$E$47</f>
        <v>#DIV/0!</v>
      </c>
      <c r="C37" s="56" t="e">
        <f>(G17+I17)*'6-Opbouw uurtarief productie'!$E$47</f>
        <v>#DIV/0!</v>
      </c>
      <c r="D37" s="57" t="e">
        <f t="shared" si="8"/>
        <v>#DIV/0!</v>
      </c>
      <c r="E37" s="57" t="e">
        <f>J17*'7-Opbouw uurtarief toezicht'!$E$46</f>
        <v>#DIV/0!</v>
      </c>
      <c r="F37" s="57" t="e">
        <f>K17*'7-Opbouw uurtarief toezicht'!$E$46</f>
        <v>#DIV/0!</v>
      </c>
      <c r="G37" s="224" t="e">
        <f t="shared" si="9"/>
        <v>#DIV/0!</v>
      </c>
      <c r="H37" s="225">
        <f>SUMIF('10-Vloeronderhoud'!A:A,'2-Kosten per locatie'!A37,'10-Vloeronderhoud'!I:I)</f>
        <v>0</v>
      </c>
      <c r="I37" s="303">
        <f>SUMIF('8-Additionele kosten'!A:A,'2-Kosten per locatie'!A37,'8-Additionele kosten'!H:H)</f>
        <v>0</v>
      </c>
      <c r="J37" s="303" t="e">
        <f t="shared" ref="J37:J42" si="11">D37+G37+H37+I37</f>
        <v>#DIV/0!</v>
      </c>
      <c r="K37" s="303" t="e">
        <f t="shared" ref="K37:K42" si="12">J37/12</f>
        <v>#DIV/0!</v>
      </c>
      <c r="X37" s="55"/>
      <c r="Y37" s="41"/>
      <c r="Z37" s="41"/>
      <c r="AA37" s="41"/>
      <c r="AB37" s="41"/>
      <c r="AC37" s="41"/>
      <c r="AD37" s="41"/>
      <c r="AE37" s="41"/>
      <c r="AF37" s="41"/>
      <c r="AG37" s="41"/>
    </row>
    <row r="38" spans="1:33" ht="15" customHeight="1">
      <c r="A38" s="300" t="str">
        <f t="shared" si="7"/>
        <v>Garagebox Benschop</v>
      </c>
      <c r="B38" s="56" t="e">
        <f>(F18+H18)*'6-Opbouw uurtarief productie'!$E$47</f>
        <v>#DIV/0!</v>
      </c>
      <c r="C38" s="56" t="e">
        <f>(G18+I18)*'6-Opbouw uurtarief productie'!$E$47</f>
        <v>#DIV/0!</v>
      </c>
      <c r="D38" s="57" t="e">
        <f t="shared" si="8"/>
        <v>#DIV/0!</v>
      </c>
      <c r="E38" s="57" t="e">
        <f>J18*'7-Opbouw uurtarief toezicht'!$E$46</f>
        <v>#DIV/0!</v>
      </c>
      <c r="F38" s="57" t="e">
        <f>K18*'7-Opbouw uurtarief toezicht'!$E$46</f>
        <v>#DIV/0!</v>
      </c>
      <c r="G38" s="224" t="e">
        <f t="shared" si="9"/>
        <v>#DIV/0!</v>
      </c>
      <c r="H38" s="225">
        <f>SUMIF('10-Vloeronderhoud'!A:A,'2-Kosten per locatie'!A38,'10-Vloeronderhoud'!I:I)</f>
        <v>0</v>
      </c>
      <c r="I38" s="303">
        <f>SUMIF('8-Additionele kosten'!A:A,'2-Kosten per locatie'!A38,'8-Additionele kosten'!H:H)</f>
        <v>0</v>
      </c>
      <c r="J38" s="303" t="e">
        <f t="shared" si="11"/>
        <v>#DIV/0!</v>
      </c>
      <c r="K38" s="303" t="e">
        <f t="shared" si="12"/>
        <v>#DIV/0!</v>
      </c>
      <c r="X38" s="55"/>
      <c r="Y38" s="41"/>
      <c r="Z38" s="41"/>
      <c r="AA38" s="41"/>
      <c r="AB38" s="41"/>
      <c r="AC38" s="41"/>
      <c r="AD38" s="41"/>
      <c r="AE38" s="41"/>
      <c r="AF38" s="41"/>
      <c r="AG38" s="41"/>
    </row>
    <row r="39" spans="1:33" ht="15" customHeight="1">
      <c r="A39" s="300" t="str">
        <f t="shared" si="7"/>
        <v>Gemeentewerf Lopik</v>
      </c>
      <c r="B39" s="56" t="e">
        <f>(F19+H19)*'6-Opbouw uurtarief productie'!$E$47</f>
        <v>#DIV/0!</v>
      </c>
      <c r="C39" s="56" t="e">
        <f>(G19+I19)*'6-Opbouw uurtarief productie'!$E$47</f>
        <v>#DIV/0!</v>
      </c>
      <c r="D39" s="57" t="e">
        <f t="shared" si="8"/>
        <v>#DIV/0!</v>
      </c>
      <c r="E39" s="57" t="e">
        <f>J19*'7-Opbouw uurtarief toezicht'!$E$46</f>
        <v>#DIV/0!</v>
      </c>
      <c r="F39" s="57" t="e">
        <f>K19*'7-Opbouw uurtarief toezicht'!$E$46</f>
        <v>#DIV/0!</v>
      </c>
      <c r="G39" s="224" t="e">
        <f t="shared" si="9"/>
        <v>#DIV/0!</v>
      </c>
      <c r="H39" s="225">
        <f>SUMIF('10-Vloeronderhoud'!A:A,'2-Kosten per locatie'!A39,'10-Vloeronderhoud'!I:I)</f>
        <v>0</v>
      </c>
      <c r="I39" s="303">
        <f>SUMIF('8-Additionele kosten'!A:A,'2-Kosten per locatie'!A39,'8-Additionele kosten'!H:H)</f>
        <v>0</v>
      </c>
      <c r="J39" s="303" t="e">
        <f t="shared" si="11"/>
        <v>#DIV/0!</v>
      </c>
      <c r="K39" s="303" t="e">
        <f t="shared" si="12"/>
        <v>#DIV/0!</v>
      </c>
      <c r="X39" s="55"/>
      <c r="Y39" s="41"/>
      <c r="Z39" s="41"/>
      <c r="AA39" s="41"/>
      <c r="AB39" s="41"/>
      <c r="AC39" s="41"/>
      <c r="AD39" s="41"/>
      <c r="AE39" s="41"/>
      <c r="AF39" s="41"/>
      <c r="AG39" s="41"/>
    </row>
    <row r="40" spans="1:33" ht="15" customHeight="1">
      <c r="A40" s="300" t="str">
        <f t="shared" si="7"/>
        <v>Raadhuis</v>
      </c>
      <c r="B40" s="56" t="e">
        <f>(F20+H20)*'6-Opbouw uurtarief productie'!$E$47</f>
        <v>#DIV/0!</v>
      </c>
      <c r="C40" s="56" t="e">
        <f>(G20+I20)*'6-Opbouw uurtarief productie'!$E$47</f>
        <v>#DIV/0!</v>
      </c>
      <c r="D40" s="57" t="e">
        <f t="shared" si="8"/>
        <v>#DIV/0!</v>
      </c>
      <c r="E40" s="57" t="e">
        <f>J20*'7-Opbouw uurtarief toezicht'!$E$46</f>
        <v>#DIV/0!</v>
      </c>
      <c r="F40" s="57" t="e">
        <f>K20*'7-Opbouw uurtarief toezicht'!$E$46</f>
        <v>#DIV/0!</v>
      </c>
      <c r="G40" s="224" t="e">
        <f t="shared" si="9"/>
        <v>#DIV/0!</v>
      </c>
      <c r="H40" s="225">
        <f>SUMIF('10-Vloeronderhoud'!A:A,'2-Kosten per locatie'!A40,'10-Vloeronderhoud'!I:I)</f>
        <v>0</v>
      </c>
      <c r="I40" s="303">
        <f>SUMIF('8-Additionele kosten'!A:A,'2-Kosten per locatie'!A40,'8-Additionele kosten'!H:H)</f>
        <v>0</v>
      </c>
      <c r="J40" s="303" t="e">
        <f t="shared" si="11"/>
        <v>#DIV/0!</v>
      </c>
      <c r="K40" s="303" t="e">
        <f t="shared" si="12"/>
        <v>#DIV/0!</v>
      </c>
      <c r="X40" s="55"/>
      <c r="Y40" s="41"/>
      <c r="Z40" s="41"/>
      <c r="AA40" s="41"/>
      <c r="AB40" s="41"/>
      <c r="AC40" s="41"/>
      <c r="AD40" s="41"/>
      <c r="AE40" s="41"/>
      <c r="AF40" s="41"/>
      <c r="AG40" s="41"/>
    </row>
    <row r="41" spans="1:33" ht="15" customHeight="1">
      <c r="A41" s="300" t="str">
        <f t="shared" si="7"/>
        <v>Zwembad Lobeke</v>
      </c>
      <c r="B41" s="56" t="e">
        <f>(F21+H21)*'6-Opbouw uurtarief productie'!$E$47</f>
        <v>#DIV/0!</v>
      </c>
      <c r="C41" s="56" t="e">
        <f>(G21+I21)*'6-Opbouw uurtarief productie'!$E$47</f>
        <v>#DIV/0!</v>
      </c>
      <c r="D41" s="57" t="e">
        <f t="shared" si="8"/>
        <v>#DIV/0!</v>
      </c>
      <c r="E41" s="57" t="e">
        <f>J21*'7-Opbouw uurtarief toezicht'!$E$46</f>
        <v>#DIV/0!</v>
      </c>
      <c r="F41" s="57" t="e">
        <f>K21*'7-Opbouw uurtarief toezicht'!$E$46</f>
        <v>#DIV/0!</v>
      </c>
      <c r="G41" s="224" t="e">
        <f t="shared" si="9"/>
        <v>#DIV/0!</v>
      </c>
      <c r="H41" s="225">
        <f>SUMIF('10-Vloeronderhoud'!A:A,'2-Kosten per locatie'!A41,'10-Vloeronderhoud'!I:I)</f>
        <v>0</v>
      </c>
      <c r="I41" s="303">
        <f>SUMIF('8-Additionele kosten'!A:A,'2-Kosten per locatie'!A41,'8-Additionele kosten'!H:H)</f>
        <v>0</v>
      </c>
      <c r="J41" s="303" t="e">
        <f t="shared" si="11"/>
        <v>#DIV/0!</v>
      </c>
      <c r="K41" s="303" t="e">
        <f t="shared" si="12"/>
        <v>#DIV/0!</v>
      </c>
      <c r="X41" s="55"/>
      <c r="Y41" s="41"/>
      <c r="Z41" s="41"/>
      <c r="AA41" s="41"/>
      <c r="AB41" s="41"/>
      <c r="AC41" s="41"/>
      <c r="AD41" s="41"/>
      <c r="AE41" s="41"/>
      <c r="AF41" s="41"/>
      <c r="AG41" s="41"/>
    </row>
    <row r="42" spans="1:33" ht="15" customHeight="1">
      <c r="A42" s="300" t="s">
        <v>796</v>
      </c>
      <c r="B42" s="516"/>
      <c r="C42" s="516"/>
      <c r="D42" s="517"/>
      <c r="E42" s="517"/>
      <c r="F42" s="517"/>
      <c r="G42" s="518"/>
      <c r="H42" s="519"/>
      <c r="I42" s="303">
        <f>SUMIF('8-Additionele kosten'!A:A,'2-Kosten per locatie'!A42,'8-Additionele kosten'!H:H)</f>
        <v>0</v>
      </c>
      <c r="J42" s="303">
        <f t="shared" si="11"/>
        <v>0</v>
      </c>
      <c r="K42" s="303">
        <f t="shared" si="12"/>
        <v>0</v>
      </c>
      <c r="T42" s="55"/>
      <c r="U42" s="55"/>
      <c r="V42" s="55"/>
      <c r="W42" s="55"/>
      <c r="X42" s="55"/>
      <c r="Y42" s="41"/>
      <c r="Z42" s="41"/>
      <c r="AA42" s="41"/>
      <c r="AB42" s="41"/>
      <c r="AC42" s="41"/>
      <c r="AD42" s="41"/>
      <c r="AE42" s="41"/>
      <c r="AF42" s="41"/>
      <c r="AG42" s="41"/>
    </row>
    <row r="43" spans="1:33" ht="15" customHeight="1">
      <c r="A43" s="302" t="s">
        <v>798</v>
      </c>
      <c r="B43" s="304" t="e">
        <f t="shared" ref="B43:I43" si="13">SUM(B36:B41)</f>
        <v>#DIV/0!</v>
      </c>
      <c r="C43" s="304" t="e">
        <f t="shared" si="13"/>
        <v>#DIV/0!</v>
      </c>
      <c r="D43" s="304" t="e">
        <f t="shared" si="13"/>
        <v>#DIV/0!</v>
      </c>
      <c r="E43" s="304" t="e">
        <f t="shared" si="13"/>
        <v>#DIV/0!</v>
      </c>
      <c r="F43" s="304" t="e">
        <f t="shared" si="13"/>
        <v>#DIV/0!</v>
      </c>
      <c r="G43" s="304" t="e">
        <f t="shared" si="13"/>
        <v>#DIV/0!</v>
      </c>
      <c r="H43" s="304">
        <f t="shared" si="13"/>
        <v>0</v>
      </c>
      <c r="I43" s="304">
        <f t="shared" si="13"/>
        <v>0</v>
      </c>
      <c r="J43" s="304" t="e">
        <f>SUM(J36:J42)</f>
        <v>#DIV/0!</v>
      </c>
      <c r="K43" s="304" t="e">
        <f>SUM(K36:K41)</f>
        <v>#DIV/0!</v>
      </c>
      <c r="T43" s="55"/>
      <c r="U43" s="55"/>
      <c r="V43" s="55"/>
      <c r="W43" s="55"/>
      <c r="X43" s="55"/>
      <c r="Y43" s="41"/>
      <c r="Z43" s="41"/>
      <c r="AA43" s="41"/>
      <c r="AB43" s="41"/>
      <c r="AC43" s="41"/>
      <c r="AD43" s="41"/>
      <c r="AE43" s="41"/>
      <c r="AF43" s="41"/>
      <c r="AG43" s="41"/>
    </row>
    <row r="44" spans="1:33" ht="15" customHeight="1">
      <c r="A44" s="522" t="str">
        <f>A22</f>
        <v>Gemeente IJsselstein</v>
      </c>
      <c r="B44" s="523"/>
      <c r="C44" s="523"/>
      <c r="D44" s="523"/>
      <c r="E44" s="523"/>
      <c r="F44" s="523"/>
      <c r="G44" s="523"/>
      <c r="H44" s="523"/>
      <c r="I44" s="523"/>
      <c r="J44" s="523"/>
      <c r="K44" s="526"/>
      <c r="T44" s="55"/>
      <c r="U44" s="55"/>
      <c r="V44" s="55"/>
      <c r="W44" s="55"/>
      <c r="X44" s="55"/>
      <c r="Y44" s="41"/>
      <c r="Z44" s="41"/>
      <c r="AA44" s="41"/>
      <c r="AB44" s="41"/>
      <c r="AC44" s="41"/>
      <c r="AD44" s="41"/>
      <c r="AE44" s="41"/>
      <c r="AF44" s="41"/>
      <c r="AG44" s="41"/>
    </row>
    <row r="45" spans="1:33" ht="15" customHeight="1">
      <c r="A45" s="300" t="str">
        <f>A23</f>
        <v>Sporthal De Oever</v>
      </c>
      <c r="B45" s="56" t="e">
        <f>(F23+H23)*'6-Opbouw uurtarief productie'!$E$47</f>
        <v>#DIV/0!</v>
      </c>
      <c r="C45" s="56" t="e">
        <f>(G23+I23)*'6-Opbouw uurtarief productie'!$E$47</f>
        <v>#DIV/0!</v>
      </c>
      <c r="D45" s="57" t="e">
        <f t="shared" ref="D45:D53" si="14">SUM(B45:C45)</f>
        <v>#DIV/0!</v>
      </c>
      <c r="E45" s="57" t="e">
        <f>J23*'7-Opbouw uurtarief toezicht'!$E$46</f>
        <v>#DIV/0!</v>
      </c>
      <c r="F45" s="57" t="e">
        <f>K23*'7-Opbouw uurtarief toezicht'!$E$46</f>
        <v>#DIV/0!</v>
      </c>
      <c r="G45" s="224" t="e">
        <f t="shared" ref="G45:G53" si="15">SUM(E45:F45)</f>
        <v>#DIV/0!</v>
      </c>
      <c r="H45" s="225">
        <f>SUMIF('10-Vloeronderhoud'!A:A,'2-Kosten per locatie'!A45,'10-Vloeronderhoud'!I:I)</f>
        <v>0</v>
      </c>
      <c r="I45" s="303">
        <f>SUMIF('8-Additionele kosten'!A:A,'2-Kosten per locatie'!A45,'8-Additionele kosten'!H:H)</f>
        <v>0</v>
      </c>
      <c r="J45" s="303" t="e">
        <f t="shared" ref="J45:J54" si="16">D45+G45+H45+I45</f>
        <v>#DIV/0!</v>
      </c>
      <c r="K45" s="303" t="e">
        <f t="shared" ref="K45:K54" si="17">J45/12</f>
        <v>#DIV/0!</v>
      </c>
      <c r="T45" s="55"/>
      <c r="U45" s="55"/>
      <c r="V45" s="55"/>
      <c r="W45" s="55"/>
      <c r="X45" s="55"/>
      <c r="Y45" s="41"/>
      <c r="Z45" s="41"/>
      <c r="AA45" s="41"/>
      <c r="AB45" s="41"/>
      <c r="AC45" s="41"/>
      <c r="AD45" s="41"/>
      <c r="AE45" s="41"/>
      <c r="AF45" s="41"/>
      <c r="AG45" s="41"/>
    </row>
    <row r="46" spans="1:33" ht="15" customHeight="1">
      <c r="A46" s="300" t="str">
        <f t="shared" ref="A46:A48" si="18">A24</f>
        <v>Sporthal Ijsselhal</v>
      </c>
      <c r="B46" s="56" t="e">
        <f>(F24+H24)*'6-Opbouw uurtarief productie'!$E$47</f>
        <v>#DIV/0!</v>
      </c>
      <c r="C46" s="56" t="e">
        <f>(G24+I24)*'6-Opbouw uurtarief productie'!$E$47</f>
        <v>#DIV/0!</v>
      </c>
      <c r="D46" s="57" t="e">
        <f t="shared" si="14"/>
        <v>#DIV/0!</v>
      </c>
      <c r="E46" s="57" t="e">
        <f>J24*'7-Opbouw uurtarief toezicht'!$E$46</f>
        <v>#DIV/0!</v>
      </c>
      <c r="F46" s="57" t="e">
        <f>K24*'7-Opbouw uurtarief toezicht'!$E$46</f>
        <v>#DIV/0!</v>
      </c>
      <c r="G46" s="224" t="e">
        <f t="shared" si="15"/>
        <v>#DIV/0!</v>
      </c>
      <c r="H46" s="225">
        <f>SUMIF('10-Vloeronderhoud'!A:A,'2-Kosten per locatie'!A46,'10-Vloeronderhoud'!I:I)</f>
        <v>0</v>
      </c>
      <c r="I46" s="303">
        <f>SUMIF('8-Additionele kosten'!A:A,'2-Kosten per locatie'!A46,'8-Additionele kosten'!H:H)</f>
        <v>0</v>
      </c>
      <c r="J46" s="303" t="e">
        <f t="shared" si="16"/>
        <v>#DIV/0!</v>
      </c>
      <c r="K46" s="303" t="e">
        <f t="shared" ref="K46:K48" si="19">J46/12</f>
        <v>#DIV/0!</v>
      </c>
      <c r="T46" s="55"/>
      <c r="U46" s="55"/>
      <c r="V46" s="55"/>
      <c r="W46" s="55"/>
      <c r="X46" s="55"/>
      <c r="Y46" s="41"/>
      <c r="Z46" s="41"/>
      <c r="AA46" s="41"/>
      <c r="AB46" s="41"/>
      <c r="AC46" s="41"/>
      <c r="AD46" s="41"/>
      <c r="AE46" s="41"/>
      <c r="AF46" s="41"/>
      <c r="AG46" s="41"/>
    </row>
    <row r="47" spans="1:33" ht="15" customHeight="1">
      <c r="A47" s="300" t="str">
        <f t="shared" si="18"/>
        <v>Sporthal Poortdijk</v>
      </c>
      <c r="B47" s="56" t="e">
        <f>(F25+H25)*'6-Opbouw uurtarief productie'!$E$47</f>
        <v>#DIV/0!</v>
      </c>
      <c r="C47" s="56" t="e">
        <f>(G25+I25)*'6-Opbouw uurtarief productie'!$E$47</f>
        <v>#DIV/0!</v>
      </c>
      <c r="D47" s="57" t="e">
        <f t="shared" si="14"/>
        <v>#DIV/0!</v>
      </c>
      <c r="E47" s="57" t="e">
        <f>J25*'7-Opbouw uurtarief toezicht'!$E$46</f>
        <v>#DIV/0!</v>
      </c>
      <c r="F47" s="57" t="e">
        <f>K25*'7-Opbouw uurtarief toezicht'!$E$46</f>
        <v>#DIV/0!</v>
      </c>
      <c r="G47" s="224" t="e">
        <f t="shared" si="15"/>
        <v>#DIV/0!</v>
      </c>
      <c r="H47" s="225">
        <f>SUMIF('10-Vloeronderhoud'!A:A,'2-Kosten per locatie'!A47,'10-Vloeronderhoud'!I:I)</f>
        <v>0</v>
      </c>
      <c r="I47" s="303">
        <f>SUMIF('8-Additionele kosten'!A:A,'2-Kosten per locatie'!A47,'8-Additionele kosten'!H:H)</f>
        <v>0</v>
      </c>
      <c r="J47" s="303" t="e">
        <f t="shared" si="16"/>
        <v>#DIV/0!</v>
      </c>
      <c r="K47" s="303" t="e">
        <f t="shared" si="19"/>
        <v>#DIV/0!</v>
      </c>
      <c r="T47" s="55"/>
      <c r="U47" s="55"/>
      <c r="V47" s="55"/>
      <c r="W47" s="55"/>
      <c r="X47" s="55"/>
      <c r="Y47" s="41"/>
      <c r="Z47" s="41"/>
      <c r="AA47" s="41"/>
      <c r="AB47" s="41"/>
      <c r="AC47" s="41"/>
      <c r="AD47" s="41"/>
      <c r="AE47" s="41"/>
      <c r="AF47" s="41"/>
      <c r="AG47" s="41"/>
    </row>
    <row r="48" spans="1:33" ht="15" customHeight="1">
      <c r="A48" s="300" t="str">
        <f t="shared" si="18"/>
        <v>Sporthal t'Heem</v>
      </c>
      <c r="B48" s="56" t="e">
        <f>(F26+H26)*'6-Opbouw uurtarief productie'!$E$47</f>
        <v>#DIV/0!</v>
      </c>
      <c r="C48" s="56" t="e">
        <f>(G26+I26)*'6-Opbouw uurtarief productie'!$E$47</f>
        <v>#DIV/0!</v>
      </c>
      <c r="D48" s="57" t="e">
        <f t="shared" si="14"/>
        <v>#DIV/0!</v>
      </c>
      <c r="E48" s="57" t="e">
        <f>J26*'7-Opbouw uurtarief toezicht'!$E$46</f>
        <v>#DIV/0!</v>
      </c>
      <c r="F48" s="57" t="e">
        <f>K26*'7-Opbouw uurtarief toezicht'!$E$46</f>
        <v>#DIV/0!</v>
      </c>
      <c r="G48" s="224" t="e">
        <f t="shared" si="15"/>
        <v>#DIV/0!</v>
      </c>
      <c r="H48" s="225">
        <f>SUMIF('10-Vloeronderhoud'!A:A,'2-Kosten per locatie'!A48,'10-Vloeronderhoud'!I:I)</f>
        <v>0</v>
      </c>
      <c r="I48" s="303">
        <f>SUMIF('8-Additionele kosten'!A:A,'2-Kosten per locatie'!A48,'8-Additionele kosten'!H:H)</f>
        <v>0</v>
      </c>
      <c r="J48" s="303" t="e">
        <f t="shared" si="16"/>
        <v>#DIV/0!</v>
      </c>
      <c r="K48" s="303" t="e">
        <f t="shared" si="19"/>
        <v>#DIV/0!</v>
      </c>
      <c r="T48" s="55"/>
      <c r="U48" s="55"/>
      <c r="V48" s="55"/>
      <c r="W48" s="55"/>
      <c r="X48" s="55"/>
      <c r="Y48" s="41"/>
      <c r="Z48" s="41"/>
      <c r="AA48" s="41"/>
      <c r="AB48" s="41"/>
      <c r="AC48" s="41"/>
      <c r="AD48" s="41"/>
      <c r="AE48" s="41"/>
      <c r="AF48" s="41"/>
      <c r="AG48" s="41"/>
    </row>
    <row r="49" spans="1:33" ht="15" customHeight="1">
      <c r="A49" s="300" t="str">
        <f>A27</f>
        <v>Sporthal Zenderpark</v>
      </c>
      <c r="B49" s="56" t="e">
        <f>(F27+H27)*'6-Opbouw uurtarief productie'!$E$47</f>
        <v>#DIV/0!</v>
      </c>
      <c r="C49" s="56" t="e">
        <f>(G27+I27)*'6-Opbouw uurtarief productie'!$E$47</f>
        <v>#DIV/0!</v>
      </c>
      <c r="D49" s="57" t="e">
        <f t="shared" si="14"/>
        <v>#DIV/0!</v>
      </c>
      <c r="E49" s="57" t="e">
        <f>J27*'7-Opbouw uurtarief toezicht'!$E$46</f>
        <v>#DIV/0!</v>
      </c>
      <c r="F49" s="57" t="e">
        <f>K27*'7-Opbouw uurtarief toezicht'!$E$46</f>
        <v>#DIV/0!</v>
      </c>
      <c r="G49" s="224" t="e">
        <f t="shared" si="15"/>
        <v>#DIV/0!</v>
      </c>
      <c r="H49" s="225">
        <f>SUMIF('10-Vloeronderhoud'!A:A,'2-Kosten per locatie'!A49,'10-Vloeronderhoud'!I:I)</f>
        <v>0</v>
      </c>
      <c r="I49" s="303">
        <f>SUMIF('8-Additionele kosten'!A:A,'2-Kosten per locatie'!A49,'8-Additionele kosten'!H:H)</f>
        <v>0</v>
      </c>
      <c r="J49" s="303" t="e">
        <f t="shared" si="16"/>
        <v>#DIV/0!</v>
      </c>
      <c r="K49" s="303" t="e">
        <f t="shared" si="17"/>
        <v>#DIV/0!</v>
      </c>
      <c r="T49" s="55"/>
      <c r="U49" s="55"/>
      <c r="V49" s="55"/>
      <c r="W49" s="55"/>
      <c r="X49" s="55"/>
      <c r="Y49" s="41"/>
      <c r="Z49" s="41"/>
      <c r="AA49" s="41"/>
      <c r="AB49" s="41"/>
      <c r="AC49" s="41"/>
      <c r="AD49" s="41"/>
      <c r="AE49" s="41"/>
      <c r="AF49" s="41"/>
      <c r="AG49" s="41"/>
    </row>
    <row r="50" spans="1:33" ht="15" customHeight="1">
      <c r="A50" s="300" t="str">
        <f>A28</f>
        <v>De hoge akker begraafplaats</v>
      </c>
      <c r="B50" s="56" t="e">
        <f>(F28+H28)*'6-Opbouw uurtarief productie'!$E$47</f>
        <v>#DIV/0!</v>
      </c>
      <c r="C50" s="56" t="e">
        <f>(G28+I28)*'6-Opbouw uurtarief productie'!$E$47</f>
        <v>#DIV/0!</v>
      </c>
      <c r="D50" s="57" t="e">
        <f t="shared" si="14"/>
        <v>#DIV/0!</v>
      </c>
      <c r="E50" s="57" t="e">
        <f>J28*'7-Opbouw uurtarief toezicht'!$E$46</f>
        <v>#DIV/0!</v>
      </c>
      <c r="F50" s="57" t="e">
        <f>K28*'7-Opbouw uurtarief toezicht'!$E$46</f>
        <v>#DIV/0!</v>
      </c>
      <c r="G50" s="224" t="e">
        <f t="shared" si="15"/>
        <v>#DIV/0!</v>
      </c>
      <c r="H50" s="225">
        <f>SUMIF('10-Vloeronderhoud'!A:A,'2-Kosten per locatie'!A50,'10-Vloeronderhoud'!I:I)</f>
        <v>0</v>
      </c>
      <c r="I50" s="303">
        <f>SUMIF('8-Additionele kosten'!A:A,'2-Kosten per locatie'!A50,'8-Additionele kosten'!H:H)</f>
        <v>0</v>
      </c>
      <c r="J50" s="303" t="e">
        <f t="shared" si="16"/>
        <v>#DIV/0!</v>
      </c>
      <c r="K50" s="303" t="e">
        <f t="shared" si="17"/>
        <v>#DIV/0!</v>
      </c>
      <c r="T50" s="55"/>
      <c r="U50" s="55"/>
      <c r="V50" s="55"/>
      <c r="W50" s="55"/>
      <c r="X50" s="55"/>
      <c r="Y50" s="41"/>
      <c r="Z50" s="41"/>
      <c r="AA50" s="41"/>
      <c r="AB50" s="41"/>
      <c r="AC50" s="41"/>
      <c r="AD50" s="41"/>
      <c r="AE50" s="41"/>
      <c r="AF50" s="41"/>
      <c r="AG50" s="41"/>
    </row>
    <row r="51" spans="1:33" ht="15" customHeight="1">
      <c r="A51" s="300" t="str">
        <f>A29</f>
        <v>Gemeentewerf</v>
      </c>
      <c r="B51" s="56" t="e">
        <f>(F29+H29)*'6-Opbouw uurtarief productie'!$E$47</f>
        <v>#DIV/0!</v>
      </c>
      <c r="C51" s="56" t="e">
        <f>(G29+I29)*'6-Opbouw uurtarief productie'!$E$47</f>
        <v>#DIV/0!</v>
      </c>
      <c r="D51" s="57" t="e">
        <f t="shared" si="14"/>
        <v>#DIV/0!</v>
      </c>
      <c r="E51" s="57" t="e">
        <f>J29*'7-Opbouw uurtarief toezicht'!$E$46</f>
        <v>#DIV/0!</v>
      </c>
      <c r="F51" s="57" t="e">
        <f>K29*'7-Opbouw uurtarief toezicht'!$E$46</f>
        <v>#DIV/0!</v>
      </c>
      <c r="G51" s="224" t="e">
        <f t="shared" si="15"/>
        <v>#DIV/0!</v>
      </c>
      <c r="H51" s="225">
        <f>SUMIF('10-Vloeronderhoud'!A:A,'2-Kosten per locatie'!A51,'10-Vloeronderhoud'!I:I)</f>
        <v>0</v>
      </c>
      <c r="I51" s="303">
        <f>SUMIF('8-Additionele kosten'!A:A,'2-Kosten per locatie'!A51,'8-Additionele kosten'!H:H)</f>
        <v>0</v>
      </c>
      <c r="J51" s="303" t="e">
        <f t="shared" si="16"/>
        <v>#DIV/0!</v>
      </c>
      <c r="K51" s="303" t="e">
        <f t="shared" si="17"/>
        <v>#DIV/0!</v>
      </c>
      <c r="T51" s="55"/>
      <c r="U51" s="55"/>
      <c r="V51" s="55"/>
      <c r="W51" s="55"/>
      <c r="X51" s="55"/>
      <c r="Y51" s="41"/>
      <c r="Z51" s="41"/>
      <c r="AA51" s="41"/>
      <c r="AB51" s="41"/>
      <c r="AC51" s="41"/>
      <c r="AD51" s="41"/>
      <c r="AE51" s="41"/>
      <c r="AF51" s="41"/>
      <c r="AG51" s="41"/>
    </row>
    <row r="52" spans="1:33" s="58" customFormat="1" ht="15" customHeight="1">
      <c r="A52" s="300" t="str">
        <f>A30</f>
        <v>Brandweerkazerne</v>
      </c>
      <c r="B52" s="56" t="e">
        <f>(F30+H30)*'6-Opbouw uurtarief productie'!$E$47</f>
        <v>#DIV/0!</v>
      </c>
      <c r="C52" s="56" t="e">
        <f>(G30+I30)*'6-Opbouw uurtarief productie'!$E$47</f>
        <v>#DIV/0!</v>
      </c>
      <c r="D52" s="57" t="e">
        <f t="shared" si="14"/>
        <v>#DIV/0!</v>
      </c>
      <c r="E52" s="57" t="e">
        <f>J30*'7-Opbouw uurtarief toezicht'!$E$46</f>
        <v>#DIV/0!</v>
      </c>
      <c r="F52" s="57" t="e">
        <f>K30*'7-Opbouw uurtarief toezicht'!$E$46</f>
        <v>#DIV/0!</v>
      </c>
      <c r="G52" s="224" t="e">
        <f t="shared" si="15"/>
        <v>#DIV/0!</v>
      </c>
      <c r="H52" s="225">
        <f>SUMIF('10-Vloeronderhoud'!A:A,'2-Kosten per locatie'!A52,'10-Vloeronderhoud'!I:I)</f>
        <v>0</v>
      </c>
      <c r="I52" s="303">
        <f>SUMIF('8-Additionele kosten'!A:A,'2-Kosten per locatie'!A52,'8-Additionele kosten'!H:H)</f>
        <v>0</v>
      </c>
      <c r="J52" s="303" t="e">
        <f t="shared" si="16"/>
        <v>#DIV/0!</v>
      </c>
      <c r="K52" s="303" t="e">
        <f t="shared" si="17"/>
        <v>#DIV/0!</v>
      </c>
      <c r="T52" s="55"/>
      <c r="U52" s="55"/>
      <c r="V52" s="55"/>
      <c r="W52" s="55"/>
      <c r="X52" s="55"/>
    </row>
    <row r="53" spans="1:33" ht="14.1" customHeight="1">
      <c r="A53" s="300" t="str">
        <f>A31</f>
        <v>Gemeentehuis</v>
      </c>
      <c r="B53" s="56" t="e">
        <f>(F31+H31)*'6-Opbouw uurtarief productie'!$E$47</f>
        <v>#DIV/0!</v>
      </c>
      <c r="C53" s="56" t="e">
        <f>(G31+I31)*'6-Opbouw uurtarief productie'!$E$47</f>
        <v>#DIV/0!</v>
      </c>
      <c r="D53" s="57" t="e">
        <f t="shared" si="14"/>
        <v>#DIV/0!</v>
      </c>
      <c r="E53" s="57" t="e">
        <f>J31*'7-Opbouw uurtarief toezicht'!$E$46</f>
        <v>#DIV/0!</v>
      </c>
      <c r="F53" s="57" t="e">
        <f>K31*'7-Opbouw uurtarief toezicht'!$E$46</f>
        <v>#DIV/0!</v>
      </c>
      <c r="G53" s="224" t="e">
        <f t="shared" si="15"/>
        <v>#DIV/0!</v>
      </c>
      <c r="H53" s="225">
        <f>SUMIF('10-Vloeronderhoud'!A:A,'2-Kosten per locatie'!A53,'10-Vloeronderhoud'!I:I)</f>
        <v>0</v>
      </c>
      <c r="I53" s="303">
        <f>SUMIF('8-Additionele kosten'!A:A,'2-Kosten per locatie'!A53,'8-Additionele kosten'!H:H)</f>
        <v>0</v>
      </c>
      <c r="J53" s="303" t="e">
        <f t="shared" si="16"/>
        <v>#DIV/0!</v>
      </c>
      <c r="K53" s="303" t="e">
        <f t="shared" si="17"/>
        <v>#DIV/0!</v>
      </c>
      <c r="S53" s="55"/>
      <c r="T53" s="55"/>
      <c r="U53" s="55"/>
      <c r="V53" s="55"/>
      <c r="W53" s="55"/>
      <c r="X53" s="41"/>
      <c r="Y53" s="41"/>
      <c r="Z53" s="41"/>
      <c r="AA53" s="41"/>
      <c r="AB53" s="41"/>
      <c r="AC53" s="41"/>
      <c r="AD53" s="41"/>
      <c r="AE53" s="41"/>
      <c r="AF53" s="41"/>
      <c r="AG53" s="41"/>
    </row>
    <row r="54" spans="1:33" ht="14.1" customHeight="1">
      <c r="A54" s="300" t="s">
        <v>797</v>
      </c>
      <c r="B54" s="516"/>
      <c r="C54" s="516"/>
      <c r="D54" s="517"/>
      <c r="E54" s="517"/>
      <c r="F54" s="517"/>
      <c r="G54" s="518"/>
      <c r="H54" s="519"/>
      <c r="I54" s="303">
        <f>SUMIF('8-Additionele kosten'!A:A,'2-Kosten per locatie'!A54,'8-Additionele kosten'!H:H)</f>
        <v>0</v>
      </c>
      <c r="J54" s="303">
        <f t="shared" si="16"/>
        <v>0</v>
      </c>
      <c r="K54" s="303">
        <f t="shared" si="17"/>
        <v>0</v>
      </c>
      <c r="S54" s="55"/>
      <c r="T54" s="55"/>
      <c r="U54" s="55"/>
      <c r="V54" s="55"/>
      <c r="W54" s="55"/>
      <c r="X54" s="41"/>
      <c r="Y54" s="41"/>
      <c r="Z54" s="41"/>
      <c r="AA54" s="41"/>
      <c r="AB54" s="41"/>
      <c r="AC54" s="41"/>
      <c r="AD54" s="41"/>
      <c r="AE54" s="41"/>
      <c r="AF54" s="41"/>
      <c r="AG54" s="41"/>
    </row>
    <row r="55" spans="1:33" ht="14.1" customHeight="1">
      <c r="A55" s="302" t="s">
        <v>799</v>
      </c>
      <c r="B55" s="304" t="e">
        <f>SUM(B45:B53)</f>
        <v>#DIV/0!</v>
      </c>
      <c r="C55" s="304" t="e">
        <f t="shared" ref="C55:K55" si="20">SUM(C45:C53)</f>
        <v>#DIV/0!</v>
      </c>
      <c r="D55" s="304" t="e">
        <f t="shared" si="20"/>
        <v>#DIV/0!</v>
      </c>
      <c r="E55" s="304" t="e">
        <f t="shared" si="20"/>
        <v>#DIV/0!</v>
      </c>
      <c r="F55" s="304" t="e">
        <f t="shared" si="20"/>
        <v>#DIV/0!</v>
      </c>
      <c r="G55" s="304" t="e">
        <f t="shared" si="20"/>
        <v>#DIV/0!</v>
      </c>
      <c r="H55" s="304">
        <f t="shared" si="20"/>
        <v>0</v>
      </c>
      <c r="I55" s="304">
        <f>SUM(I45:I54)</f>
        <v>0</v>
      </c>
      <c r="J55" s="304" t="e">
        <f>SUM(J45:J54)</f>
        <v>#DIV/0!</v>
      </c>
      <c r="K55" s="304" t="e">
        <f t="shared" si="20"/>
        <v>#DIV/0!</v>
      </c>
      <c r="Z55" s="41"/>
      <c r="AA55" s="41"/>
      <c r="AB55" s="41"/>
      <c r="AC55" s="41"/>
      <c r="AD55" s="41"/>
      <c r="AE55" s="41"/>
      <c r="AF55" s="41"/>
      <c r="AG55" s="41"/>
    </row>
    <row r="57" spans="1:33" ht="14.1" customHeight="1">
      <c r="B57" s="493"/>
    </row>
    <row r="59" spans="1:33" ht="14.1" customHeight="1">
      <c r="D59" s="41"/>
      <c r="E59" s="41"/>
      <c r="F59" s="41"/>
      <c r="G59" s="41"/>
      <c r="H59" s="41"/>
    </row>
    <row r="60" spans="1:33" ht="14.1" customHeight="1">
      <c r="D60" s="41"/>
      <c r="E60" s="41"/>
      <c r="F60" s="41"/>
      <c r="G60" s="41"/>
      <c r="H60" s="41"/>
    </row>
    <row r="61" spans="1:33" ht="14.1" customHeight="1">
      <c r="D61" s="41"/>
      <c r="E61" s="41"/>
      <c r="F61" s="41"/>
      <c r="G61" s="41"/>
      <c r="H61" s="41"/>
    </row>
    <row r="62" spans="1:33" ht="14.1" customHeight="1">
      <c r="D62" s="41"/>
      <c r="E62" s="41"/>
      <c r="F62" s="41"/>
      <c r="G62" s="41"/>
      <c r="H62" s="41"/>
    </row>
    <row r="63" spans="1:33" ht="14.1" customHeight="1">
      <c r="D63" s="41"/>
      <c r="E63" s="41"/>
      <c r="F63" s="41"/>
      <c r="G63" s="41"/>
      <c r="H63" s="41"/>
    </row>
    <row r="64" spans="1:33" ht="14.1" customHeight="1">
      <c r="D64" s="41"/>
      <c r="E64" s="41"/>
      <c r="F64" s="41"/>
      <c r="G64" s="41"/>
      <c r="H64" s="41"/>
    </row>
    <row r="65" spans="4:8" ht="14.1" customHeight="1">
      <c r="D65" s="41"/>
      <c r="E65" s="41"/>
      <c r="F65" s="41"/>
      <c r="G65" s="41"/>
      <c r="H65" s="41"/>
    </row>
    <row r="66" spans="4:8" ht="14.1" customHeight="1">
      <c r="D66" s="41"/>
      <c r="E66" s="41"/>
      <c r="F66" s="41"/>
      <c r="G66" s="41"/>
      <c r="H66" s="41"/>
    </row>
    <row r="67" spans="4:8" ht="14.1" customHeight="1">
      <c r="D67" s="41"/>
      <c r="E67" s="41"/>
      <c r="F67" s="41"/>
      <c r="G67" s="41"/>
      <c r="H67" s="41"/>
    </row>
    <row r="68" spans="4:8" ht="14.1" customHeight="1">
      <c r="D68" s="41"/>
      <c r="E68" s="41"/>
      <c r="F68" s="41"/>
      <c r="G68" s="41"/>
      <c r="H68" s="41"/>
    </row>
    <row r="69" spans="4:8" ht="14.1" customHeight="1">
      <c r="D69" s="41"/>
      <c r="E69" s="41"/>
      <c r="F69" s="41"/>
      <c r="G69" s="41"/>
      <c r="H69" s="41"/>
    </row>
  </sheetData>
  <mergeCells count="7">
    <mergeCell ref="A22:K22"/>
    <mergeCell ref="A15:K15"/>
    <mergeCell ref="A35:K35"/>
    <mergeCell ref="A44:K44"/>
    <mergeCell ref="F13:G13"/>
    <mergeCell ref="H13:I13"/>
    <mergeCell ref="J13:K13"/>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4"/>
  <sheetViews>
    <sheetView showGridLines="0" zoomScale="85" zoomScaleNormal="85" workbookViewId="0">
      <pane ySplit="9" topLeftCell="A10" activePane="bottomLeft" state="frozen"/>
      <selection activeCell="J36" sqref="J36"/>
      <selection pane="bottomLeft" activeCell="J36" sqref="J36"/>
    </sheetView>
  </sheetViews>
  <sheetFormatPr defaultColWidth="9.140625" defaultRowHeight="13.5"/>
  <cols>
    <col min="1" max="1" width="29.7109375" style="59" customWidth="1"/>
    <col min="2" max="2" width="9.140625" style="59" customWidth="1"/>
    <col min="3" max="6" width="9.140625" style="59"/>
    <col min="7" max="7" width="12.28515625" style="59" customWidth="1"/>
    <col min="8" max="8" width="9.140625" style="59"/>
    <col min="9" max="9" width="9.140625" style="59" customWidth="1"/>
    <col min="10" max="10" width="9.140625" style="60"/>
    <col min="11" max="11" width="10.140625" style="59" customWidth="1"/>
    <col min="12" max="12" width="11.7109375" style="59" customWidth="1"/>
    <col min="13" max="13" width="11" style="59" customWidth="1"/>
    <col min="14" max="14" width="10.28515625" style="59" customWidth="1"/>
    <col min="15" max="15" width="9.140625" style="60"/>
    <col min="16" max="16" width="9.140625" style="2"/>
    <col min="17" max="17" width="30.42578125" style="2" customWidth="1"/>
    <col min="18" max="16384" width="9.140625" style="2"/>
  </cols>
  <sheetData>
    <row r="1" spans="1:16">
      <c r="A1" s="475" t="s">
        <v>4</v>
      </c>
    </row>
    <row r="3" spans="1:16" ht="15.75">
      <c r="A3" s="39" t="str">
        <f>'2-Kosten per locatie'!A3</f>
        <v>Naam opdrachtgever</v>
      </c>
      <c r="B3" s="48">
        <f>'2-Kosten per locatie'!B3</f>
        <v>0</v>
      </c>
      <c r="C3" s="61"/>
    </row>
    <row r="4" spans="1:16" ht="15.75">
      <c r="A4" s="39" t="str">
        <f>'2-Kosten per locatie'!A4</f>
        <v>Calculatie onderdeel</v>
      </c>
      <c r="B4" s="48" t="str">
        <f ca="1">MID(CELL("bestandsnaam",$B$7),SEARCH("]",CELL("bestandsnaam",$B$7),1)+1,256)</f>
        <v>3-Productie normen</v>
      </c>
      <c r="C4" s="48"/>
    </row>
    <row r="5" spans="1:16" ht="15.75">
      <c r="A5" s="39" t="str">
        <f>'2-Kosten per locatie'!A5</f>
        <v>Gebouw/plaats</v>
      </c>
      <c r="B5" s="48">
        <f>'2-Kosten per locatie'!B5</f>
        <v>0</v>
      </c>
      <c r="C5" s="48"/>
    </row>
    <row r="6" spans="1:16" ht="25.5">
      <c r="A6" s="39" t="str">
        <f>'2-Kosten per locatie'!A6</f>
        <v>Referentie nummer</v>
      </c>
      <c r="B6" s="48">
        <f>'2-Kosten per locatie'!B6</f>
        <v>0</v>
      </c>
      <c r="C6" s="48"/>
      <c r="E6" s="305" t="s">
        <v>40</v>
      </c>
      <c r="F6" s="306"/>
      <c r="G6" s="307" t="e">
        <f>SUM('4-Basis ruimtestaat'!U:U)/SUM('4-Basis ruimtestaat'!N:O)</f>
        <v>#DIV/0!</v>
      </c>
      <c r="H6" s="308" t="s">
        <v>41</v>
      </c>
    </row>
    <row r="7" spans="1:16">
      <c r="A7" s="62"/>
      <c r="B7" s="63"/>
      <c r="C7" s="63"/>
      <c r="D7" s="64"/>
      <c r="E7" s="65"/>
      <c r="F7" s="65"/>
      <c r="G7" s="66"/>
      <c r="H7" s="67"/>
      <c r="I7" s="68"/>
      <c r="K7" s="69"/>
      <c r="L7" s="69"/>
      <c r="M7" s="68"/>
      <c r="N7" s="68"/>
      <c r="O7" s="70"/>
    </row>
    <row r="8" spans="1:16" ht="27.75" customHeight="1">
      <c r="A8" s="309" t="s">
        <v>42</v>
      </c>
      <c r="B8" s="310">
        <v>12</v>
      </c>
      <c r="C8" s="310">
        <v>24</v>
      </c>
      <c r="D8" s="310">
        <v>52</v>
      </c>
      <c r="E8" s="310">
        <v>104</v>
      </c>
      <c r="F8" s="310">
        <v>105</v>
      </c>
      <c r="G8" s="497">
        <v>156</v>
      </c>
      <c r="H8" s="310">
        <v>230</v>
      </c>
      <c r="I8" s="310">
        <v>255</v>
      </c>
      <c r="J8" s="68"/>
      <c r="K8" s="195"/>
      <c r="L8" s="311"/>
      <c r="O8" s="196"/>
      <c r="P8" s="70"/>
    </row>
    <row r="9" spans="1:16" ht="60.6" customHeight="1">
      <c r="A9" s="312" t="s">
        <v>43</v>
      </c>
      <c r="B9" s="531" t="s">
        <v>44</v>
      </c>
      <c r="C9" s="532"/>
      <c r="D9" s="532"/>
      <c r="E9" s="532"/>
      <c r="F9" s="532"/>
      <c r="G9" s="532"/>
      <c r="H9" s="532"/>
      <c r="I9" s="533"/>
      <c r="J9" s="68"/>
      <c r="K9" s="313" t="s">
        <v>45</v>
      </c>
      <c r="L9" s="314" t="s">
        <v>46</v>
      </c>
      <c r="O9" s="196"/>
      <c r="P9" s="313" t="s">
        <v>47</v>
      </c>
    </row>
    <row r="10" spans="1:16">
      <c r="A10" s="315" t="s">
        <v>48</v>
      </c>
      <c r="B10" s="495"/>
      <c r="C10" s="495"/>
      <c r="D10" s="495"/>
      <c r="E10" s="316"/>
      <c r="F10" s="498"/>
      <c r="G10" s="316"/>
      <c r="H10" s="316"/>
      <c r="I10" s="316"/>
      <c r="J10" s="238"/>
      <c r="K10" s="317">
        <f>SUMIF('4-Basis ruimtestaat'!G:G,'3-Productie normen'!A10,'4-Basis ruimtestaat'!J:J)</f>
        <v>3762.7533333333313</v>
      </c>
      <c r="L10" s="72"/>
      <c r="O10" s="68"/>
      <c r="P10" s="318" t="s">
        <v>49</v>
      </c>
    </row>
    <row r="11" spans="1:16">
      <c r="A11" s="315" t="s">
        <v>50</v>
      </c>
      <c r="B11" s="495"/>
      <c r="C11" s="316"/>
      <c r="D11" s="316"/>
      <c r="E11" s="316"/>
      <c r="F11" s="498"/>
      <c r="G11" s="495"/>
      <c r="H11" s="316"/>
      <c r="I11" s="316"/>
      <c r="J11" s="238"/>
      <c r="K11" s="317">
        <f>SUMIF('4-Basis ruimtestaat'!G:G,'3-Productie normen'!A11,'4-Basis ruimtestaat'!J:J)</f>
        <v>617.70000000000016</v>
      </c>
      <c r="O11" s="68"/>
      <c r="P11" s="318" t="s">
        <v>51</v>
      </c>
    </row>
    <row r="12" spans="1:16">
      <c r="A12" s="315" t="s">
        <v>52</v>
      </c>
      <c r="B12" s="495"/>
      <c r="C12" s="495"/>
      <c r="D12" s="316"/>
      <c r="E12" s="316"/>
      <c r="F12" s="498"/>
      <c r="G12" s="316"/>
      <c r="H12" s="316"/>
      <c r="I12" s="316"/>
      <c r="J12" s="238"/>
      <c r="K12" s="317">
        <f>SUMIF('4-Basis ruimtestaat'!G:G,'3-Productie normen'!A12,'4-Basis ruimtestaat'!J:J)</f>
        <v>1702.1000000000006</v>
      </c>
      <c r="O12" s="59"/>
      <c r="P12" s="318" t="s">
        <v>53</v>
      </c>
    </row>
    <row r="13" spans="1:16">
      <c r="A13" s="315" t="s">
        <v>54</v>
      </c>
      <c r="B13" s="495"/>
      <c r="C13" s="316"/>
      <c r="D13" s="316"/>
      <c r="E13" s="495"/>
      <c r="F13" s="499"/>
      <c r="G13" s="495"/>
      <c r="H13" s="495"/>
      <c r="I13" s="316"/>
      <c r="J13" s="238"/>
      <c r="K13" s="317">
        <f>SUMIF('4-Basis ruimtestaat'!G:G,'3-Productie normen'!A13,'4-Basis ruimtestaat'!J:J)</f>
        <v>255.79000000000002</v>
      </c>
      <c r="O13" s="59"/>
      <c r="P13" s="318" t="s">
        <v>53</v>
      </c>
    </row>
    <row r="14" spans="1:16">
      <c r="A14" s="319" t="s">
        <v>55</v>
      </c>
      <c r="B14" s="495"/>
      <c r="C14" s="316"/>
      <c r="D14" s="316"/>
      <c r="E14" s="316"/>
      <c r="F14" s="499"/>
      <c r="G14" s="495"/>
      <c r="H14" s="495"/>
      <c r="I14" s="316"/>
      <c r="J14" s="238"/>
      <c r="K14" s="317">
        <f>SUMIF('4-Basis ruimtestaat'!G:G,'3-Productie normen'!A14,'4-Basis ruimtestaat'!J:J)</f>
        <v>992.3</v>
      </c>
      <c r="O14" s="59"/>
      <c r="P14" s="318" t="s">
        <v>53</v>
      </c>
    </row>
    <row r="15" spans="1:16">
      <c r="A15" s="315" t="s">
        <v>56</v>
      </c>
      <c r="B15" s="495"/>
      <c r="C15" s="495"/>
      <c r="D15" s="495"/>
      <c r="E15" s="316"/>
      <c r="F15" s="498"/>
      <c r="G15" s="495"/>
      <c r="H15" s="316"/>
      <c r="I15" s="316"/>
      <c r="J15" s="238"/>
      <c r="K15" s="317">
        <f>SUMIF('4-Basis ruimtestaat'!G:G,'3-Productie normen'!A15,'4-Basis ruimtestaat'!J:J)</f>
        <v>940.25571428571436</v>
      </c>
      <c r="O15" s="59"/>
      <c r="P15" s="318" t="s">
        <v>53</v>
      </c>
    </row>
    <row r="16" spans="1:16">
      <c r="A16" s="315" t="s">
        <v>57</v>
      </c>
      <c r="B16" s="495"/>
      <c r="C16" s="495"/>
      <c r="D16" s="495"/>
      <c r="E16" s="316"/>
      <c r="F16" s="499"/>
      <c r="G16" s="316"/>
      <c r="H16" s="316"/>
      <c r="I16" s="316"/>
      <c r="J16" s="238"/>
      <c r="K16" s="317">
        <f>SUMIF('4-Basis ruimtestaat'!G:G,'3-Productie normen'!A16,'4-Basis ruimtestaat'!J:J)</f>
        <v>1377.79</v>
      </c>
      <c r="O16" s="59"/>
      <c r="P16" s="318" t="s">
        <v>53</v>
      </c>
    </row>
    <row r="17" spans="1:16">
      <c r="A17" s="315" t="s">
        <v>58</v>
      </c>
      <c r="B17" s="495"/>
      <c r="C17" s="495"/>
      <c r="D17" s="316"/>
      <c r="E17" s="495"/>
      <c r="F17" s="499"/>
      <c r="G17" s="316"/>
      <c r="H17" s="495"/>
      <c r="I17" s="495"/>
      <c r="J17" s="238"/>
      <c r="K17" s="317">
        <f>SUMIF('4-Basis ruimtestaat'!G:G,'3-Productie normen'!A17,'4-Basis ruimtestaat'!J:J)</f>
        <v>5.8</v>
      </c>
      <c r="O17" s="59"/>
      <c r="P17" s="318" t="s">
        <v>53</v>
      </c>
    </row>
    <row r="18" spans="1:16">
      <c r="A18" s="315" t="s">
        <v>59</v>
      </c>
      <c r="B18" s="495"/>
      <c r="C18" s="495"/>
      <c r="D18" s="495"/>
      <c r="E18" s="495"/>
      <c r="F18" s="499"/>
      <c r="G18" s="495"/>
      <c r="H18" s="495"/>
      <c r="I18" s="495"/>
      <c r="J18" s="238"/>
      <c r="K18" s="317">
        <f>SUMIF('4-Basis ruimtestaat'!G:G,'3-Productie normen'!A18,'4-Basis ruimtestaat'!J:J)</f>
        <v>0</v>
      </c>
      <c r="O18" s="59"/>
      <c r="P18" s="318" t="s">
        <v>53</v>
      </c>
    </row>
    <row r="19" spans="1:16">
      <c r="A19" s="315" t="s">
        <v>60</v>
      </c>
      <c r="B19" s="495"/>
      <c r="C19" s="495"/>
      <c r="D19" s="316"/>
      <c r="E19" s="495"/>
      <c r="F19" s="499"/>
      <c r="G19" s="316"/>
      <c r="H19" s="495"/>
      <c r="I19" s="495"/>
      <c r="J19" s="238"/>
      <c r="K19" s="317">
        <f>SUMIF('4-Basis ruimtestaat'!G:G,'3-Productie normen'!A19,'4-Basis ruimtestaat'!J:J)</f>
        <v>30.43</v>
      </c>
      <c r="O19" s="59"/>
      <c r="P19" s="318" t="s">
        <v>53</v>
      </c>
    </row>
    <row r="20" spans="1:16">
      <c r="A20" s="319" t="s">
        <v>61</v>
      </c>
      <c r="B20" s="495"/>
      <c r="C20" s="495"/>
      <c r="D20" s="316"/>
      <c r="E20" s="316"/>
      <c r="F20" s="499"/>
      <c r="G20" s="495"/>
      <c r="H20" s="316"/>
      <c r="I20" s="316"/>
      <c r="J20" s="238"/>
      <c r="K20" s="317">
        <f>SUMIF('4-Basis ruimtestaat'!G:G,'3-Productie normen'!A20,'4-Basis ruimtestaat'!J:J)</f>
        <v>357.2</v>
      </c>
      <c r="O20" s="59"/>
      <c r="P20" s="318" t="s">
        <v>53</v>
      </c>
    </row>
    <row r="21" spans="1:16">
      <c r="A21" s="319" t="s">
        <v>62</v>
      </c>
      <c r="B21" s="316"/>
      <c r="C21" s="495"/>
      <c r="D21" s="495"/>
      <c r="E21" s="316"/>
      <c r="F21" s="499"/>
      <c r="G21" s="316"/>
      <c r="H21" s="495"/>
      <c r="I21" s="316"/>
      <c r="J21" s="238"/>
      <c r="K21" s="317">
        <f>SUMIF('4-Basis ruimtestaat'!G:G,'3-Productie normen'!A21,'4-Basis ruimtestaat'!J:J)</f>
        <v>271.95</v>
      </c>
      <c r="N21" s="73"/>
      <c r="O21" s="59"/>
      <c r="P21" s="318" t="s">
        <v>53</v>
      </c>
    </row>
    <row r="22" spans="1:16">
      <c r="A22" s="319" t="s">
        <v>63</v>
      </c>
      <c r="B22" s="495"/>
      <c r="C22" s="495"/>
      <c r="D22" s="495"/>
      <c r="E22" s="495"/>
      <c r="F22" s="499"/>
      <c r="G22" s="495"/>
      <c r="H22" s="316"/>
      <c r="I22" s="316"/>
      <c r="J22" s="238"/>
      <c r="K22" s="317">
        <f>SUMIF('4-Basis ruimtestaat'!G:G,'3-Productie normen'!A22,'4-Basis ruimtestaat'!J:J)</f>
        <v>41.28</v>
      </c>
      <c r="N22" s="73"/>
      <c r="O22" s="59"/>
      <c r="P22" s="318" t="s">
        <v>53</v>
      </c>
    </row>
    <row r="23" spans="1:16">
      <c r="A23" s="319"/>
      <c r="B23" s="495"/>
      <c r="C23" s="495"/>
      <c r="D23" s="495"/>
      <c r="E23" s="495"/>
      <c r="F23" s="499"/>
      <c r="G23" s="495"/>
      <c r="H23" s="495"/>
      <c r="I23" s="495"/>
      <c r="J23" s="238"/>
      <c r="K23" s="317">
        <f>SUMIF('4-Basis ruimtestaat'!G:G,'3-Productie normen'!A23,'4-Basis ruimtestaat'!J:J)</f>
        <v>0</v>
      </c>
      <c r="N23" s="73"/>
      <c r="O23" s="59"/>
      <c r="P23" s="318"/>
    </row>
    <row r="24" spans="1:16">
      <c r="A24" s="319"/>
      <c r="B24" s="495"/>
      <c r="C24" s="495"/>
      <c r="D24" s="495"/>
      <c r="E24" s="495"/>
      <c r="F24" s="495"/>
      <c r="G24" s="499"/>
      <c r="H24" s="495"/>
      <c r="I24" s="495"/>
      <c r="J24" s="238"/>
      <c r="K24" s="317">
        <f>SUMIF('4-Basis ruimtestaat'!G:G,'3-Productie normen'!A24,'4-Basis ruimtestaat'!J:J)</f>
        <v>0</v>
      </c>
      <c r="N24" s="68"/>
      <c r="O24" s="59"/>
      <c r="P24" s="318"/>
    </row>
    <row r="25" spans="1:16">
      <c r="A25" s="319"/>
      <c r="B25" s="495"/>
      <c r="C25" s="495"/>
      <c r="D25" s="495"/>
      <c r="E25" s="495"/>
      <c r="F25" s="495"/>
      <c r="G25" s="499"/>
      <c r="H25" s="495"/>
      <c r="I25" s="495"/>
      <c r="J25" s="238"/>
      <c r="K25" s="317">
        <f>SUMIF('4-Basis ruimtestaat'!G:G,'3-Productie normen'!A25,'4-Basis ruimtestaat'!J:J)</f>
        <v>0</v>
      </c>
      <c r="N25" s="68"/>
      <c r="O25" s="59"/>
      <c r="P25" s="318"/>
    </row>
    <row r="26" spans="1:16">
      <c r="A26" s="319"/>
      <c r="B26" s="495"/>
      <c r="C26" s="495"/>
      <c r="D26" s="495"/>
      <c r="E26" s="495"/>
      <c r="F26" s="495"/>
      <c r="G26" s="499"/>
      <c r="H26" s="495"/>
      <c r="I26" s="495"/>
      <c r="J26" s="238"/>
      <c r="K26" s="317">
        <f>SUMIF('4-Basis ruimtestaat'!G:G,'3-Productie normen'!A26,'4-Basis ruimtestaat'!J:J)</f>
        <v>0</v>
      </c>
      <c r="N26" s="68"/>
      <c r="O26" s="59"/>
      <c r="P26" s="318"/>
    </row>
    <row r="27" spans="1:16">
      <c r="A27" s="319"/>
      <c r="B27" s="495"/>
      <c r="C27" s="495"/>
      <c r="D27" s="495"/>
      <c r="E27" s="495"/>
      <c r="F27" s="495"/>
      <c r="G27" s="499"/>
      <c r="H27" s="495"/>
      <c r="I27" s="495"/>
      <c r="J27" s="238"/>
      <c r="K27" s="317">
        <f>SUMIF('4-Basis ruimtestaat'!G:G,'3-Productie normen'!A27,'4-Basis ruimtestaat'!J:J)</f>
        <v>0</v>
      </c>
      <c r="N27" s="68"/>
      <c r="O27" s="59"/>
      <c r="P27" s="318"/>
    </row>
    <row r="28" spans="1:16">
      <c r="A28" s="319"/>
      <c r="B28" s="495"/>
      <c r="C28" s="495"/>
      <c r="D28" s="495"/>
      <c r="E28" s="495"/>
      <c r="F28" s="495"/>
      <c r="G28" s="499"/>
      <c r="H28" s="495"/>
      <c r="I28" s="495"/>
      <c r="J28" s="238"/>
      <c r="K28" s="317">
        <f>SUMIF('4-Basis ruimtestaat'!G:G,'3-Productie normen'!A28,'4-Basis ruimtestaat'!J:J)</f>
        <v>0</v>
      </c>
      <c r="N28" s="68"/>
      <c r="O28" s="59"/>
      <c r="P28" s="318"/>
    </row>
    <row r="29" spans="1:16">
      <c r="A29" s="319"/>
      <c r="B29" s="495"/>
      <c r="C29" s="495"/>
      <c r="D29" s="495"/>
      <c r="E29" s="495"/>
      <c r="F29" s="495"/>
      <c r="G29" s="499"/>
      <c r="H29" s="495"/>
      <c r="I29" s="495"/>
      <c r="J29" s="238"/>
      <c r="K29" s="317">
        <f>SUMIF('4-Basis ruimtestaat'!G:G,'3-Productie normen'!A29,'4-Basis ruimtestaat'!J:J)</f>
        <v>0</v>
      </c>
      <c r="N29" s="68"/>
      <c r="O29" s="59"/>
      <c r="P29" s="318"/>
    </row>
    <row r="30" spans="1:16">
      <c r="A30" s="319" t="s">
        <v>64</v>
      </c>
      <c r="B30" s="320"/>
      <c r="C30" s="320"/>
      <c r="D30" s="320"/>
      <c r="E30" s="320"/>
      <c r="F30" s="320"/>
      <c r="G30" s="500"/>
      <c r="H30" s="320"/>
      <c r="I30" s="321"/>
      <c r="J30" s="238"/>
      <c r="K30" s="317">
        <f>SUMIF('4-Basis ruimtestaat'!G:G,'3-Productie normen'!A30,'4-Basis ruimtestaat'!J:J)</f>
        <v>6479.4599999999991</v>
      </c>
      <c r="N30" s="68"/>
      <c r="O30" s="59"/>
      <c r="P30" s="318"/>
    </row>
    <row r="31" spans="1:16">
      <c r="A31" s="319"/>
      <c r="B31" s="322"/>
      <c r="C31" s="322"/>
      <c r="D31" s="322"/>
      <c r="E31" s="322"/>
      <c r="F31" s="322"/>
      <c r="G31" s="501"/>
      <c r="H31" s="322"/>
      <c r="I31" s="323"/>
      <c r="J31" s="238"/>
      <c r="K31" s="317"/>
      <c r="N31" s="68"/>
      <c r="O31" s="71"/>
      <c r="P31" s="318"/>
    </row>
    <row r="32" spans="1:16">
      <c r="A32" s="324" t="s">
        <v>29</v>
      </c>
      <c r="B32" s="325"/>
      <c r="C32" s="325"/>
      <c r="D32" s="325"/>
      <c r="E32" s="325"/>
      <c r="F32" s="325"/>
      <c r="G32" s="502"/>
      <c r="H32" s="325"/>
      <c r="I32" s="326"/>
      <c r="J32" s="239"/>
      <c r="K32" s="327">
        <f>SUM(K10:K31)</f>
        <v>16834.809047619048</v>
      </c>
      <c r="N32" s="68"/>
      <c r="O32" s="68"/>
      <c r="P32" s="328"/>
    </row>
    <row r="33" spans="1:16">
      <c r="J33" s="59"/>
      <c r="N33" s="68"/>
      <c r="O33" s="68"/>
      <c r="P33" s="59"/>
    </row>
    <row r="34" spans="1:16" ht="15">
      <c r="A34" s="329" t="s">
        <v>65</v>
      </c>
      <c r="B34" s="330">
        <v>2</v>
      </c>
      <c r="C34" s="330">
        <v>3</v>
      </c>
      <c r="D34" s="330">
        <v>4</v>
      </c>
      <c r="E34" s="330">
        <v>5</v>
      </c>
      <c r="F34" s="330">
        <v>6</v>
      </c>
      <c r="G34" s="330">
        <v>7</v>
      </c>
      <c r="H34" s="330">
        <v>8</v>
      </c>
      <c r="I34" s="330">
        <v>9</v>
      </c>
      <c r="J34" s="68"/>
      <c r="K34" s="60"/>
      <c r="N34" s="68"/>
      <c r="O34" s="59"/>
      <c r="P34" s="60"/>
    </row>
    <row r="36" spans="1:16">
      <c r="A36" s="187" t="s">
        <v>66</v>
      </c>
      <c r="B36" s="187" t="s">
        <v>67</v>
      </c>
      <c r="C36" s="188" t="s">
        <v>68</v>
      </c>
    </row>
    <row r="37" spans="1:16">
      <c r="A37" s="74" t="s">
        <v>69</v>
      </c>
      <c r="B37" s="75">
        <v>12</v>
      </c>
      <c r="C37" s="197">
        <v>2</v>
      </c>
    </row>
    <row r="38" spans="1:16">
      <c r="A38" s="74" t="s">
        <v>366</v>
      </c>
      <c r="B38" s="75">
        <v>24</v>
      </c>
      <c r="C38" s="197">
        <v>3</v>
      </c>
    </row>
    <row r="39" spans="1:16">
      <c r="A39" s="74" t="s">
        <v>70</v>
      </c>
      <c r="B39" s="75">
        <v>52</v>
      </c>
      <c r="C39" s="197">
        <v>4</v>
      </c>
    </row>
    <row r="40" spans="1:16">
      <c r="A40" s="74" t="s">
        <v>71</v>
      </c>
      <c r="B40" s="75">
        <v>104</v>
      </c>
      <c r="C40" s="197">
        <v>5</v>
      </c>
    </row>
    <row r="41" spans="1:16">
      <c r="A41" s="503" t="s">
        <v>385</v>
      </c>
      <c r="B41" s="504">
        <v>105</v>
      </c>
      <c r="C41" s="197">
        <v>6</v>
      </c>
    </row>
    <row r="42" spans="1:16">
      <c r="A42" s="74" t="s">
        <v>72</v>
      </c>
      <c r="B42" s="76">
        <v>156</v>
      </c>
      <c r="C42" s="197">
        <v>7</v>
      </c>
    </row>
    <row r="43" spans="1:16">
      <c r="A43" s="74" t="s">
        <v>783</v>
      </c>
      <c r="B43" s="76">
        <v>230</v>
      </c>
      <c r="C43" s="197">
        <v>8</v>
      </c>
    </row>
    <row r="44" spans="1:16">
      <c r="A44" s="74" t="s">
        <v>73</v>
      </c>
      <c r="B44" s="76">
        <v>255</v>
      </c>
      <c r="C44" s="197">
        <v>9</v>
      </c>
    </row>
  </sheetData>
  <mergeCells count="1">
    <mergeCell ref="B9:I9"/>
  </mergeCells>
  <phoneticPr fontId="72" type="noConversion"/>
  <conditionalFormatting sqref="L8">
    <cfRule type="cellIs" dxfId="8" priority="1" operator="lessThan">
      <formula>1</formula>
    </cfRule>
  </conditionalFormatting>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V552"/>
  <sheetViews>
    <sheetView showGridLines="0" showZeros="0" zoomScale="80" zoomScaleNormal="80" zoomScalePageLayoutView="75" workbookViewId="0">
      <pane xSplit="1" ySplit="9" topLeftCell="B363" activePane="bottomRight" state="frozen"/>
      <selection activeCell="J36" sqref="J36"/>
      <selection pane="topRight" activeCell="J36" sqref="J36"/>
      <selection pane="bottomLeft" activeCell="J36" sqref="J36"/>
      <selection pane="bottomRight" activeCell="J36" sqref="J36"/>
    </sheetView>
  </sheetViews>
  <sheetFormatPr defaultColWidth="8.7109375" defaultRowHeight="14.1" customHeight="1"/>
  <cols>
    <col min="1" max="1" width="5" style="59" bestFit="1" customWidth="1"/>
    <col min="2" max="2" width="27.5703125" style="489" customWidth="1"/>
    <col min="3" max="3" width="35.42578125" style="59" customWidth="1"/>
    <col min="4" max="4" width="14.28515625" style="59" bestFit="1" customWidth="1"/>
    <col min="5" max="5" width="20.28515625" style="241" bestFit="1" customWidth="1"/>
    <col min="6" max="6" width="40.85546875" style="59" bestFit="1" customWidth="1"/>
    <col min="7" max="7" width="36.140625" style="59" bestFit="1" customWidth="1"/>
    <col min="8" max="8" width="12.140625" style="59" bestFit="1" customWidth="1"/>
    <col min="9" max="9" width="33.140625" style="489" bestFit="1" customWidth="1"/>
    <col min="10" max="10" width="8" style="59" customWidth="1"/>
    <col min="11" max="11" width="10.7109375" style="77" customWidth="1"/>
    <col min="12" max="13" width="9.140625" style="91" customWidth="1"/>
    <col min="14" max="15" width="12.5703125" style="59" bestFit="1" customWidth="1"/>
    <col min="16" max="16" width="12" style="59" bestFit="1" customWidth="1"/>
    <col min="17" max="17" width="16.7109375" style="59" customWidth="1"/>
    <col min="18" max="18" width="9.28515625" style="59" customWidth="1"/>
    <col min="19" max="19" width="35.140625" style="59" customWidth="1"/>
    <col min="20" max="20" width="3" style="59" customWidth="1"/>
    <col min="21" max="21" width="11.140625" style="59" customWidth="1"/>
    <col min="22" max="22" width="15.5703125" style="2" bestFit="1" customWidth="1"/>
    <col min="23" max="16384" width="8.7109375" style="2"/>
  </cols>
  <sheetData>
    <row r="1" spans="1:21" ht="13.5">
      <c r="B1" s="59"/>
      <c r="I1" s="59"/>
      <c r="L1" s="59"/>
      <c r="M1" s="60"/>
    </row>
    <row r="2" spans="1:21" ht="14.1" customHeight="1">
      <c r="A2" s="78">
        <v>2</v>
      </c>
      <c r="B2" s="198"/>
      <c r="C2" s="79"/>
      <c r="D2" s="80"/>
      <c r="E2" s="242"/>
      <c r="F2" s="81"/>
      <c r="G2" s="81"/>
      <c r="H2" s="82"/>
      <c r="I2" s="82"/>
      <c r="J2" s="83"/>
      <c r="K2" s="84"/>
      <c r="L2" s="85"/>
      <c r="M2" s="85"/>
      <c r="N2" s="82"/>
      <c r="O2" s="82"/>
      <c r="P2" s="86"/>
      <c r="Q2" s="86"/>
      <c r="R2" s="81"/>
      <c r="S2" s="81"/>
    </row>
    <row r="3" spans="1:21" ht="14.1" customHeight="1">
      <c r="A3" s="78">
        <v>3</v>
      </c>
      <c r="B3" s="39" t="str">
        <f>'2-Kosten per locatie'!A3</f>
        <v>Naam opdrachtgever</v>
      </c>
      <c r="C3" s="48">
        <f>'2-Kosten per locatie'!B3</f>
        <v>0</v>
      </c>
      <c r="E3" s="243"/>
      <c r="H3" s="82"/>
      <c r="I3" s="82"/>
      <c r="J3" s="83"/>
      <c r="K3" s="84"/>
      <c r="L3" s="85"/>
      <c r="M3" s="85"/>
      <c r="N3" s="82"/>
      <c r="O3" s="82"/>
      <c r="P3" s="86"/>
      <c r="Q3" s="86"/>
      <c r="R3" s="81"/>
      <c r="S3" s="81"/>
    </row>
    <row r="4" spans="1:21" ht="14.1" customHeight="1">
      <c r="A4" s="78">
        <v>4</v>
      </c>
      <c r="B4" s="39" t="str">
        <f>'2-Kosten per locatie'!A4</f>
        <v>Calculatie onderdeel</v>
      </c>
      <c r="C4" s="48" t="str">
        <f ca="1">MID(CELL("bestandsnaam",$D$9),SEARCH("]",CELL("bestandsnaam",$D$9),1)+1,256)</f>
        <v>4-Basis ruimtestaat</v>
      </c>
      <c r="E4" s="244"/>
      <c r="H4" s="82"/>
      <c r="I4" s="82"/>
      <c r="J4" s="83"/>
      <c r="K4" s="84"/>
      <c r="L4" s="85"/>
      <c r="M4" s="85"/>
      <c r="N4" s="82"/>
      <c r="O4" s="82"/>
      <c r="P4" s="86"/>
      <c r="Q4" s="86"/>
      <c r="R4" s="81"/>
      <c r="S4" s="81"/>
    </row>
    <row r="5" spans="1:21" ht="14.1" customHeight="1">
      <c r="A5" s="78">
        <v>5</v>
      </c>
      <c r="B5" s="39" t="str">
        <f>'2-Kosten per locatie'!A5</f>
        <v>Gebouw/plaats</v>
      </c>
      <c r="C5" s="48">
        <f>'2-Kosten per locatie'!B5</f>
        <v>0</v>
      </c>
      <c r="E5" s="243"/>
      <c r="H5" s="82"/>
      <c r="I5" s="82"/>
      <c r="J5" s="83"/>
      <c r="K5" s="84"/>
      <c r="L5" s="85"/>
      <c r="M5" s="85"/>
      <c r="N5" s="82"/>
      <c r="O5" s="82"/>
      <c r="P5" s="86"/>
      <c r="Q5" s="86"/>
      <c r="R5" s="81"/>
      <c r="S5" s="81"/>
    </row>
    <row r="6" spans="1:21" ht="14.1" customHeight="1">
      <c r="A6" s="78">
        <v>6</v>
      </c>
      <c r="B6" s="39" t="str">
        <f>'2-Kosten per locatie'!A6</f>
        <v>Referentie nummer</v>
      </c>
      <c r="C6" s="48">
        <f>'2-Kosten per locatie'!B6</f>
        <v>0</v>
      </c>
      <c r="E6" s="243"/>
      <c r="H6" s="82"/>
      <c r="I6" s="82"/>
      <c r="J6" s="83"/>
      <c r="K6" s="84"/>
      <c r="L6" s="85"/>
      <c r="M6" s="85"/>
      <c r="N6" s="82"/>
      <c r="O6" s="82"/>
      <c r="P6" s="86"/>
      <c r="Q6" s="534" t="s">
        <v>74</v>
      </c>
      <c r="R6" s="81"/>
      <c r="S6" s="81"/>
    </row>
    <row r="7" spans="1:21" ht="33.6" customHeight="1">
      <c r="A7" s="78">
        <v>7</v>
      </c>
      <c r="B7" s="39" t="str">
        <f>'2-Kosten per locatie'!A7</f>
        <v>Naam dienstverlener</v>
      </c>
      <c r="C7" s="48">
        <f>'2-Kosten per locatie'!B7</f>
        <v>0</v>
      </c>
      <c r="E7" s="243"/>
      <c r="H7" s="82"/>
      <c r="I7" s="82"/>
      <c r="J7" s="83"/>
      <c r="K7" s="84"/>
      <c r="L7" s="85"/>
      <c r="M7" s="85"/>
      <c r="N7" s="82"/>
      <c r="O7" s="82"/>
      <c r="P7" s="86"/>
      <c r="Q7" s="535"/>
      <c r="R7" s="81"/>
      <c r="S7" s="81"/>
    </row>
    <row r="8" spans="1:21" ht="14.1" customHeight="1">
      <c r="A8" s="78">
        <v>8</v>
      </c>
      <c r="B8" s="81"/>
      <c r="C8" s="81"/>
      <c r="D8" s="80"/>
      <c r="E8" s="242"/>
      <c r="F8" s="81"/>
      <c r="G8" s="81"/>
      <c r="H8" s="82"/>
      <c r="I8" s="82"/>
      <c r="J8" s="83"/>
      <c r="K8" s="84"/>
      <c r="L8" s="85"/>
      <c r="M8" s="85"/>
      <c r="N8" s="82"/>
      <c r="O8" s="82"/>
      <c r="P8" s="82"/>
      <c r="Q8" s="331">
        <f>'3-Productie normen'!L8</f>
        <v>0</v>
      </c>
      <c r="R8" s="81"/>
      <c r="S8" s="81"/>
    </row>
    <row r="9" spans="1:21" ht="66.599999999999994" customHeight="1">
      <c r="A9" s="78">
        <v>9</v>
      </c>
      <c r="B9" s="210" t="s">
        <v>75</v>
      </c>
      <c r="C9" s="210" t="s">
        <v>76</v>
      </c>
      <c r="D9" s="210" t="s">
        <v>77</v>
      </c>
      <c r="E9" s="210" t="s">
        <v>78</v>
      </c>
      <c r="F9" s="210" t="s">
        <v>79</v>
      </c>
      <c r="G9" s="210" t="s">
        <v>80</v>
      </c>
      <c r="H9" s="332" t="s">
        <v>81</v>
      </c>
      <c r="I9" s="332" t="s">
        <v>259</v>
      </c>
      <c r="J9" s="333" t="s">
        <v>82</v>
      </c>
      <c r="K9" s="334" t="s">
        <v>83</v>
      </c>
      <c r="L9" s="194" t="s">
        <v>84</v>
      </c>
      <c r="M9" s="194" t="s">
        <v>85</v>
      </c>
      <c r="N9" s="334" t="s">
        <v>86</v>
      </c>
      <c r="O9" s="334" t="s">
        <v>87</v>
      </c>
      <c r="P9" s="334" t="s">
        <v>88</v>
      </c>
      <c r="Q9" s="334" t="s">
        <v>46</v>
      </c>
      <c r="R9" s="199" t="s">
        <v>89</v>
      </c>
      <c r="S9" s="199" t="s">
        <v>90</v>
      </c>
      <c r="T9" s="200"/>
      <c r="U9" s="199" t="s">
        <v>91</v>
      </c>
    </row>
    <row r="10" spans="1:21" s="14" customFormat="1" ht="14.1" hidden="1" customHeight="1">
      <c r="A10" s="78">
        <v>10</v>
      </c>
      <c r="B10" s="488" t="s">
        <v>270</v>
      </c>
      <c r="C10" s="299" t="s">
        <v>370</v>
      </c>
      <c r="D10" s="335" t="s">
        <v>285</v>
      </c>
      <c r="E10" s="336" t="s">
        <v>321</v>
      </c>
      <c r="F10" s="299" t="s">
        <v>271</v>
      </c>
      <c r="G10" s="299" t="s">
        <v>56</v>
      </c>
      <c r="H10" s="74" t="s">
        <v>287</v>
      </c>
      <c r="I10" s="488" t="s">
        <v>260</v>
      </c>
      <c r="J10" s="337">
        <v>28</v>
      </c>
      <c r="K10" s="338">
        <f t="shared" ref="K10:K73" si="0">SUM(L10:M10)</f>
        <v>104</v>
      </c>
      <c r="L10" s="247">
        <v>104</v>
      </c>
      <c r="M10" s="247"/>
      <c r="N10" s="246" t="e">
        <f>IF(L10="nio",0,IF(L10&gt;0,L10*J10/P10,0))*VLOOKUP(B10,'2-Kosten per locatie'!$A$14:$C$31,3,FALSE)</f>
        <v>#DIV/0!</v>
      </c>
      <c r="O10" s="246">
        <f>IF(M10&gt;0,M10*J10/Q10,0)*VLOOKUP(B10,'2-Kosten per locatie'!$A$14:$C$31,3,FALSE)</f>
        <v>0</v>
      </c>
      <c r="P10" s="339">
        <f>IF(L10="nio",0,IF(L10&gt;0,VLOOKUP(G10,'3-Productie normen'!A:L,VLOOKUP(L10,'3-Productie normen'!$B$37:$C$44,2,FALSE),FALSE)))</f>
        <v>0</v>
      </c>
      <c r="Q10" s="339">
        <f t="shared" ref="Q10:Q73" si="1">IF(M10&gt;0,P10*$Q$8,0)</f>
        <v>0</v>
      </c>
      <c r="R10" s="340" t="str">
        <f>VLOOKUP(G10,'3-Productie normen'!A:P,16,FALSE)</f>
        <v>V</v>
      </c>
      <c r="S10" s="340"/>
      <c r="T10" s="59"/>
      <c r="U10" s="341">
        <f t="shared" ref="U10:U41" si="2">K10*J10</f>
        <v>2912</v>
      </c>
    </row>
    <row r="11" spans="1:21" ht="14.1" hidden="1" customHeight="1">
      <c r="A11" s="78">
        <v>11</v>
      </c>
      <c r="B11" s="488" t="s">
        <v>270</v>
      </c>
      <c r="C11" s="299" t="s">
        <v>370</v>
      </c>
      <c r="D11" s="335" t="s">
        <v>285</v>
      </c>
      <c r="E11" s="336" t="s">
        <v>322</v>
      </c>
      <c r="F11" s="299" t="s">
        <v>272</v>
      </c>
      <c r="G11" s="299" t="s">
        <v>50</v>
      </c>
      <c r="H11" s="74" t="s">
        <v>287</v>
      </c>
      <c r="I11" s="488" t="s">
        <v>260</v>
      </c>
      <c r="J11" s="337">
        <v>6</v>
      </c>
      <c r="K11" s="338">
        <f t="shared" si="0"/>
        <v>104</v>
      </c>
      <c r="L11" s="247">
        <v>104</v>
      </c>
      <c r="M11" s="247"/>
      <c r="N11" s="246" t="e">
        <f>IF(L11="nio",0,IF(L11&gt;0,L11*J11/P11,0))*VLOOKUP(B11,'2-Kosten per locatie'!$A$14:$C$31,3,FALSE)</f>
        <v>#DIV/0!</v>
      </c>
      <c r="O11" s="246">
        <f>IF(M11&gt;0,M11*J11/Q11,0)*VLOOKUP(B11,'2-Kosten per locatie'!$A$14:$C$31,3,FALSE)</f>
        <v>0</v>
      </c>
      <c r="P11" s="339">
        <f>IF(L11="nio",0,IF(L11&gt;0,VLOOKUP(G11,'3-Productie normen'!A:L,VLOOKUP(L11,'3-Productie normen'!$B$37:$C$44,2,FALSE),FALSE)))</f>
        <v>0</v>
      </c>
      <c r="Q11" s="339">
        <f t="shared" si="1"/>
        <v>0</v>
      </c>
      <c r="R11" s="340" t="str">
        <f>VLOOKUP(G11,'3-Productie normen'!A:P,16,FALSE)</f>
        <v>S</v>
      </c>
      <c r="S11" s="340"/>
      <c r="U11" s="341">
        <f t="shared" si="2"/>
        <v>624</v>
      </c>
    </row>
    <row r="12" spans="1:21" ht="14.1" hidden="1" customHeight="1">
      <c r="A12" s="78">
        <v>12</v>
      </c>
      <c r="B12" s="488" t="s">
        <v>270</v>
      </c>
      <c r="C12" s="299" t="s">
        <v>370</v>
      </c>
      <c r="D12" s="335" t="s">
        <v>285</v>
      </c>
      <c r="E12" s="336" t="s">
        <v>323</v>
      </c>
      <c r="F12" s="299" t="s">
        <v>273</v>
      </c>
      <c r="G12" s="299" t="s">
        <v>50</v>
      </c>
      <c r="H12" s="74" t="s">
        <v>287</v>
      </c>
      <c r="I12" s="488" t="s">
        <v>260</v>
      </c>
      <c r="J12" s="337">
        <v>5</v>
      </c>
      <c r="K12" s="338">
        <f t="shared" si="0"/>
        <v>104</v>
      </c>
      <c r="L12" s="247">
        <v>104</v>
      </c>
      <c r="M12" s="247"/>
      <c r="N12" s="246" t="e">
        <f>IF(L12="nio",0,IF(L12&gt;0,L12*J12/P12,0))*VLOOKUP(B12,'2-Kosten per locatie'!$A$14:$C$31,3,FALSE)</f>
        <v>#DIV/0!</v>
      </c>
      <c r="O12" s="246">
        <f>IF(M12&gt;0,M12*J12/Q12,0)*VLOOKUP(B12,'2-Kosten per locatie'!$A$14:$C$31,3,FALSE)</f>
        <v>0</v>
      </c>
      <c r="P12" s="339">
        <f>IF(L12="nio",0,IF(L12&gt;0,VLOOKUP(G12,'3-Productie normen'!A:L,VLOOKUP(L12,'3-Productie normen'!$B$37:$C$44,2,FALSE),FALSE)))</f>
        <v>0</v>
      </c>
      <c r="Q12" s="339">
        <f t="shared" si="1"/>
        <v>0</v>
      </c>
      <c r="R12" s="340" t="str">
        <f>VLOOKUP(G12,'3-Productie normen'!A:P,16,FALSE)</f>
        <v>S</v>
      </c>
      <c r="S12" s="340"/>
      <c r="U12" s="341">
        <f t="shared" si="2"/>
        <v>520</v>
      </c>
    </row>
    <row r="13" spans="1:21" ht="14.1" hidden="1" customHeight="1">
      <c r="A13" s="78">
        <v>13</v>
      </c>
      <c r="B13" s="488" t="s">
        <v>270</v>
      </c>
      <c r="C13" s="299" t="s">
        <v>370</v>
      </c>
      <c r="D13" s="335" t="s">
        <v>285</v>
      </c>
      <c r="E13" s="336" t="s">
        <v>324</v>
      </c>
      <c r="F13" s="74" t="s">
        <v>274</v>
      </c>
      <c r="G13" s="74" t="s">
        <v>50</v>
      </c>
      <c r="H13" s="74" t="s">
        <v>287</v>
      </c>
      <c r="I13" s="488" t="s">
        <v>260</v>
      </c>
      <c r="J13" s="337">
        <v>2</v>
      </c>
      <c r="K13" s="338">
        <f t="shared" si="0"/>
        <v>104</v>
      </c>
      <c r="L13" s="247">
        <v>104</v>
      </c>
      <c r="M13" s="247"/>
      <c r="N13" s="246" t="e">
        <f>IF(L13="nio",0,IF(L13&gt;0,L13*J13/P13,0))*VLOOKUP(B13,'2-Kosten per locatie'!$A$14:$C$31,3,FALSE)</f>
        <v>#DIV/0!</v>
      </c>
      <c r="O13" s="246">
        <f>IF(M13&gt;0,M13*J13/Q13,0)*VLOOKUP(B13,'2-Kosten per locatie'!$A$14:$C$31,3,FALSE)</f>
        <v>0</v>
      </c>
      <c r="P13" s="339">
        <f>IF(L13="nio",0,IF(L13&gt;0,VLOOKUP(G13,'3-Productie normen'!A:L,VLOOKUP(L13,'3-Productie normen'!$B$37:$C$44,2,FALSE),FALSE)))</f>
        <v>0</v>
      </c>
      <c r="Q13" s="339">
        <f t="shared" si="1"/>
        <v>0</v>
      </c>
      <c r="R13" s="340" t="str">
        <f>VLOOKUP(G13,'3-Productie normen'!A:P,16,FALSE)</f>
        <v>S</v>
      </c>
      <c r="S13" s="340"/>
      <c r="U13" s="341">
        <f t="shared" si="2"/>
        <v>208</v>
      </c>
    </row>
    <row r="14" spans="1:21" ht="14.1" hidden="1" customHeight="1">
      <c r="A14" s="78">
        <v>14</v>
      </c>
      <c r="B14" s="488" t="s">
        <v>270</v>
      </c>
      <c r="C14" s="299" t="s">
        <v>370</v>
      </c>
      <c r="D14" s="335" t="s">
        <v>285</v>
      </c>
      <c r="E14" s="336" t="s">
        <v>325</v>
      </c>
      <c r="F14" s="88" t="s">
        <v>275</v>
      </c>
      <c r="G14" s="315" t="s">
        <v>50</v>
      </c>
      <c r="H14" s="74" t="s">
        <v>287</v>
      </c>
      <c r="I14" s="488" t="s">
        <v>260</v>
      </c>
      <c r="J14" s="337">
        <v>2.4</v>
      </c>
      <c r="K14" s="338">
        <f t="shared" si="0"/>
        <v>104</v>
      </c>
      <c r="L14" s="247">
        <v>104</v>
      </c>
      <c r="M14" s="247"/>
      <c r="N14" s="246" t="e">
        <f>IF(L14="nio",0,IF(L14&gt;0,L14*J14/P14,0))*VLOOKUP(B14,'2-Kosten per locatie'!$A$14:$C$31,3,FALSE)</f>
        <v>#DIV/0!</v>
      </c>
      <c r="O14" s="246">
        <f>IF(M14&gt;0,M14*J14/Q14,0)*VLOOKUP(B14,'2-Kosten per locatie'!$A$14:$C$31,3,FALSE)</f>
        <v>0</v>
      </c>
      <c r="P14" s="339">
        <f>IF(L14="nio",0,IF(L14&gt;0,VLOOKUP(G14,'3-Productie normen'!A:L,VLOOKUP(L14,'3-Productie normen'!$B$37:$C$44,2,FALSE),FALSE)))</f>
        <v>0</v>
      </c>
      <c r="Q14" s="339">
        <f t="shared" si="1"/>
        <v>0</v>
      </c>
      <c r="R14" s="340" t="str">
        <f>VLOOKUP(G14,'3-Productie normen'!A:P,16,FALSE)</f>
        <v>S</v>
      </c>
      <c r="S14" s="340"/>
      <c r="U14" s="341">
        <f t="shared" si="2"/>
        <v>249.6</v>
      </c>
    </row>
    <row r="15" spans="1:21" ht="14.1" hidden="1" customHeight="1">
      <c r="A15" s="78">
        <v>15</v>
      </c>
      <c r="B15" s="488" t="s">
        <v>270</v>
      </c>
      <c r="C15" s="299" t="s">
        <v>370</v>
      </c>
      <c r="D15" s="335" t="s">
        <v>285</v>
      </c>
      <c r="E15" s="336" t="s">
        <v>326</v>
      </c>
      <c r="F15" s="299" t="s">
        <v>276</v>
      </c>
      <c r="G15" s="299" t="s">
        <v>52</v>
      </c>
      <c r="H15" s="74" t="s">
        <v>287</v>
      </c>
      <c r="I15" s="488" t="s">
        <v>260</v>
      </c>
      <c r="J15" s="337">
        <v>24</v>
      </c>
      <c r="K15" s="338">
        <f t="shared" si="0"/>
        <v>104</v>
      </c>
      <c r="L15" s="247">
        <v>104</v>
      </c>
      <c r="M15" s="247"/>
      <c r="N15" s="246" t="e">
        <f>IF(L15="nio",0,IF(L15&gt;0,L15*J15/P15,0))*VLOOKUP(B15,'2-Kosten per locatie'!$A$14:$C$31,3,FALSE)</f>
        <v>#DIV/0!</v>
      </c>
      <c r="O15" s="246">
        <f>IF(M15&gt;0,M15*J15/Q15,0)*VLOOKUP(B15,'2-Kosten per locatie'!$A$14:$C$31,3,FALSE)</f>
        <v>0</v>
      </c>
      <c r="P15" s="339">
        <f>IF(L15="nio",0,IF(L15&gt;0,VLOOKUP(G15,'3-Productie normen'!A:L,VLOOKUP(L15,'3-Productie normen'!$B$37:$C$44,2,FALSE),FALSE)))</f>
        <v>0</v>
      </c>
      <c r="Q15" s="339">
        <f t="shared" si="1"/>
        <v>0</v>
      </c>
      <c r="R15" s="340" t="str">
        <f>VLOOKUP(G15,'3-Productie normen'!A:P,16,FALSE)</f>
        <v>V</v>
      </c>
      <c r="S15" s="340"/>
      <c r="U15" s="341">
        <f t="shared" si="2"/>
        <v>2496</v>
      </c>
    </row>
    <row r="16" spans="1:21" ht="14.1" hidden="1" customHeight="1">
      <c r="A16" s="78">
        <v>16</v>
      </c>
      <c r="B16" s="488" t="s">
        <v>270</v>
      </c>
      <c r="C16" s="299" t="s">
        <v>370</v>
      </c>
      <c r="D16" s="335" t="s">
        <v>285</v>
      </c>
      <c r="E16" s="336" t="s">
        <v>327</v>
      </c>
      <c r="F16" s="299" t="s">
        <v>277</v>
      </c>
      <c r="G16" s="299" t="s">
        <v>50</v>
      </c>
      <c r="H16" s="74" t="s">
        <v>287</v>
      </c>
      <c r="I16" s="488" t="s">
        <v>260</v>
      </c>
      <c r="J16" s="337">
        <v>1</v>
      </c>
      <c r="K16" s="338">
        <f t="shared" si="0"/>
        <v>104</v>
      </c>
      <c r="L16" s="247">
        <v>104</v>
      </c>
      <c r="M16" s="247"/>
      <c r="N16" s="246" t="e">
        <f>IF(L16="nio",0,IF(L16&gt;0,L16*J16/P16,0))*VLOOKUP(B16,'2-Kosten per locatie'!$A$14:$C$31,3,FALSE)</f>
        <v>#DIV/0!</v>
      </c>
      <c r="O16" s="246">
        <f>IF(M16&gt;0,M16*J16/Q16,0)*VLOOKUP(B16,'2-Kosten per locatie'!$A$14:$C$31,3,FALSE)</f>
        <v>0</v>
      </c>
      <c r="P16" s="339">
        <f>IF(L16="nio",0,IF(L16&gt;0,VLOOKUP(G16,'3-Productie normen'!A:L,VLOOKUP(L16,'3-Productie normen'!$B$37:$C$44,2,FALSE),FALSE)))</f>
        <v>0</v>
      </c>
      <c r="Q16" s="339">
        <f t="shared" si="1"/>
        <v>0</v>
      </c>
      <c r="R16" s="340" t="str">
        <f>VLOOKUP(G16,'3-Productie normen'!A:P,16,FALSE)</f>
        <v>S</v>
      </c>
      <c r="S16" s="340"/>
      <c r="U16" s="341">
        <f t="shared" si="2"/>
        <v>104</v>
      </c>
    </row>
    <row r="17" spans="1:21" ht="14.1" hidden="1" customHeight="1">
      <c r="A17" s="78">
        <v>17</v>
      </c>
      <c r="B17" s="488" t="s">
        <v>270</v>
      </c>
      <c r="C17" s="299" t="s">
        <v>370</v>
      </c>
      <c r="D17" s="335" t="s">
        <v>285</v>
      </c>
      <c r="E17" s="336" t="s">
        <v>328</v>
      </c>
      <c r="F17" s="299" t="s">
        <v>277</v>
      </c>
      <c r="G17" s="299" t="s">
        <v>50</v>
      </c>
      <c r="H17" s="74" t="s">
        <v>287</v>
      </c>
      <c r="I17" s="488" t="s">
        <v>260</v>
      </c>
      <c r="J17" s="337">
        <v>1</v>
      </c>
      <c r="K17" s="338">
        <f t="shared" si="0"/>
        <v>104</v>
      </c>
      <c r="L17" s="247">
        <v>104</v>
      </c>
      <c r="M17" s="247"/>
      <c r="N17" s="246" t="e">
        <f>IF(L17="nio",0,IF(L17&gt;0,L17*J17/P17,0))*VLOOKUP(B17,'2-Kosten per locatie'!$A$14:$C$31,3,FALSE)</f>
        <v>#DIV/0!</v>
      </c>
      <c r="O17" s="246">
        <f>IF(M17&gt;0,M17*J17/Q17,0)*VLOOKUP(B17,'2-Kosten per locatie'!$A$14:$C$31,3,FALSE)</f>
        <v>0</v>
      </c>
      <c r="P17" s="339">
        <f>IF(L17="nio",0,IF(L17&gt;0,VLOOKUP(G17,'3-Productie normen'!A:L,VLOOKUP(L17,'3-Productie normen'!$B$37:$C$44,2,FALSE),FALSE)))</f>
        <v>0</v>
      </c>
      <c r="Q17" s="339">
        <f t="shared" si="1"/>
        <v>0</v>
      </c>
      <c r="R17" s="340" t="str">
        <f>VLOOKUP(G17,'3-Productie normen'!A:P,16,FALSE)</f>
        <v>S</v>
      </c>
      <c r="S17" s="340"/>
      <c r="U17" s="341">
        <f t="shared" si="2"/>
        <v>104</v>
      </c>
    </row>
    <row r="18" spans="1:21" ht="14.1" hidden="1" customHeight="1">
      <c r="A18" s="78">
        <v>18</v>
      </c>
      <c r="B18" s="488" t="s">
        <v>270</v>
      </c>
      <c r="C18" s="299" t="s">
        <v>370</v>
      </c>
      <c r="D18" s="335" t="s">
        <v>286</v>
      </c>
      <c r="E18" s="336" t="s">
        <v>316</v>
      </c>
      <c r="F18" s="74" t="s">
        <v>278</v>
      </c>
      <c r="G18" s="74" t="s">
        <v>55</v>
      </c>
      <c r="H18" s="74" t="s">
        <v>262</v>
      </c>
      <c r="I18" s="488" t="s">
        <v>260</v>
      </c>
      <c r="J18" s="337">
        <v>53</v>
      </c>
      <c r="K18" s="338">
        <f t="shared" si="0"/>
        <v>104</v>
      </c>
      <c r="L18" s="247">
        <v>104</v>
      </c>
      <c r="M18" s="247"/>
      <c r="N18" s="246" t="e">
        <f>IF(L18="nio",0,IF(L18&gt;0,L18*J18/P18,0))*VLOOKUP(B18,'2-Kosten per locatie'!$A$14:$C$31,3,FALSE)</f>
        <v>#DIV/0!</v>
      </c>
      <c r="O18" s="246">
        <f>IF(M18&gt;0,M18*J18/Q18,0)*VLOOKUP(B18,'2-Kosten per locatie'!$A$14:$C$31,3,FALSE)</f>
        <v>0</v>
      </c>
      <c r="P18" s="339">
        <f>IF(L18="nio",0,IF(L18&gt;0,VLOOKUP(G18,'3-Productie normen'!A:L,VLOOKUP(L18,'3-Productie normen'!$B$37:$C$44,2,FALSE),FALSE)))</f>
        <v>0</v>
      </c>
      <c r="Q18" s="339">
        <f t="shared" si="1"/>
        <v>0</v>
      </c>
      <c r="R18" s="340" t="str">
        <f>VLOOKUP(G18,'3-Productie normen'!A:P,16,FALSE)</f>
        <v>V</v>
      </c>
      <c r="S18" s="340"/>
      <c r="U18" s="341">
        <f t="shared" si="2"/>
        <v>5512</v>
      </c>
    </row>
    <row r="19" spans="1:21" ht="14.1" hidden="1" customHeight="1">
      <c r="A19" s="78">
        <v>19</v>
      </c>
      <c r="B19" s="488" t="s">
        <v>270</v>
      </c>
      <c r="C19" s="299" t="s">
        <v>370</v>
      </c>
      <c r="D19" s="335" t="s">
        <v>286</v>
      </c>
      <c r="E19" s="336" t="s">
        <v>317</v>
      </c>
      <c r="F19" s="88" t="s">
        <v>279</v>
      </c>
      <c r="G19" s="74" t="s">
        <v>48</v>
      </c>
      <c r="H19" s="74" t="s">
        <v>262</v>
      </c>
      <c r="I19" s="488" t="s">
        <v>260</v>
      </c>
      <c r="J19" s="337">
        <v>21</v>
      </c>
      <c r="K19" s="338">
        <f t="shared" si="0"/>
        <v>104</v>
      </c>
      <c r="L19" s="247">
        <v>104</v>
      </c>
      <c r="M19" s="247"/>
      <c r="N19" s="246" t="e">
        <f>IF(L19="nio",0,IF(L19&gt;0,L19*J19/P19,0))*VLOOKUP(B19,'2-Kosten per locatie'!$A$14:$C$31,3,FALSE)</f>
        <v>#DIV/0!</v>
      </c>
      <c r="O19" s="246">
        <f>IF(M19&gt;0,M19*J19/Q19,0)*VLOOKUP(B19,'2-Kosten per locatie'!$A$14:$C$31,3,FALSE)</f>
        <v>0</v>
      </c>
      <c r="P19" s="339">
        <f>IF(L19="nio",0,IF(L19&gt;0,VLOOKUP(G19,'3-Productie normen'!A:L,VLOOKUP(L19,'3-Productie normen'!$B$37:$C$44,2,FALSE),FALSE)))</f>
        <v>0</v>
      </c>
      <c r="Q19" s="339">
        <f t="shared" si="1"/>
        <v>0</v>
      </c>
      <c r="R19" s="340" t="str">
        <f>VLOOKUP(G19,'3-Productie normen'!A:P,16,FALSE)</f>
        <v>B</v>
      </c>
      <c r="S19" s="340"/>
      <c r="U19" s="341">
        <f t="shared" si="2"/>
        <v>2184</v>
      </c>
    </row>
    <row r="20" spans="1:21" ht="14.1" hidden="1" customHeight="1">
      <c r="A20" s="78">
        <v>20</v>
      </c>
      <c r="B20" s="488" t="s">
        <v>270</v>
      </c>
      <c r="C20" s="299" t="s">
        <v>370</v>
      </c>
      <c r="D20" s="335" t="s">
        <v>286</v>
      </c>
      <c r="E20" s="336" t="s">
        <v>318</v>
      </c>
      <c r="F20" s="299" t="s">
        <v>276</v>
      </c>
      <c r="G20" s="299" t="s">
        <v>52</v>
      </c>
      <c r="H20" s="74" t="s">
        <v>262</v>
      </c>
      <c r="I20" s="488" t="s">
        <v>260</v>
      </c>
      <c r="J20" s="337">
        <v>1.8</v>
      </c>
      <c r="K20" s="338">
        <f t="shared" si="0"/>
        <v>104</v>
      </c>
      <c r="L20" s="247">
        <v>104</v>
      </c>
      <c r="M20" s="247"/>
      <c r="N20" s="246" t="e">
        <f>IF(L20="nio",0,IF(L20&gt;0,L20*J20/P20,0))*VLOOKUP(B20,'2-Kosten per locatie'!$A$14:$C$31,3,FALSE)</f>
        <v>#DIV/0!</v>
      </c>
      <c r="O20" s="246">
        <f>IF(M20&gt;0,M20*J20/Q20,0)*VLOOKUP(B20,'2-Kosten per locatie'!$A$14:$C$31,3,FALSE)</f>
        <v>0</v>
      </c>
      <c r="P20" s="339">
        <f>IF(L20="nio",0,IF(L20&gt;0,VLOOKUP(G20,'3-Productie normen'!A:L,VLOOKUP(L20,'3-Productie normen'!$B$37:$C$44,2,FALSE),FALSE)))</f>
        <v>0</v>
      </c>
      <c r="Q20" s="339">
        <f t="shared" si="1"/>
        <v>0</v>
      </c>
      <c r="R20" s="340" t="str">
        <f>VLOOKUP(G20,'3-Productie normen'!A:P,16,FALSE)</f>
        <v>V</v>
      </c>
      <c r="S20" s="340"/>
      <c r="U20" s="341">
        <f t="shared" si="2"/>
        <v>187.20000000000002</v>
      </c>
    </row>
    <row r="21" spans="1:21" ht="14.1" hidden="1" customHeight="1">
      <c r="A21" s="78">
        <v>21</v>
      </c>
      <c r="B21" s="488" t="s">
        <v>270</v>
      </c>
      <c r="C21" s="299" t="s">
        <v>370</v>
      </c>
      <c r="D21" s="335" t="s">
        <v>286</v>
      </c>
      <c r="E21" s="336" t="s">
        <v>319</v>
      </c>
      <c r="F21" s="299" t="s">
        <v>280</v>
      </c>
      <c r="G21" s="299" t="s">
        <v>50</v>
      </c>
      <c r="H21" s="74" t="s">
        <v>287</v>
      </c>
      <c r="I21" s="488" t="s">
        <v>260</v>
      </c>
      <c r="J21" s="337">
        <v>1.2</v>
      </c>
      <c r="K21" s="338">
        <f t="shared" si="0"/>
        <v>104</v>
      </c>
      <c r="L21" s="247">
        <v>104</v>
      </c>
      <c r="M21" s="247"/>
      <c r="N21" s="246" t="e">
        <f>IF(L21="nio",0,IF(L21&gt;0,L21*J21/P21,0))*VLOOKUP(B21,'2-Kosten per locatie'!$A$14:$C$31,3,FALSE)</f>
        <v>#DIV/0!</v>
      </c>
      <c r="O21" s="246">
        <f>IF(M21&gt;0,M21*J21/Q21,0)*VLOOKUP(B21,'2-Kosten per locatie'!$A$14:$C$31,3,FALSE)</f>
        <v>0</v>
      </c>
      <c r="P21" s="339">
        <f>IF(L21="nio",0,IF(L21&gt;0,VLOOKUP(G21,'3-Productie normen'!A:L,VLOOKUP(L21,'3-Productie normen'!$B$37:$C$44,2,FALSE),FALSE)))</f>
        <v>0</v>
      </c>
      <c r="Q21" s="339">
        <f t="shared" si="1"/>
        <v>0</v>
      </c>
      <c r="R21" s="340" t="str">
        <f>VLOOKUP(G21,'3-Productie normen'!A:P,16,FALSE)</f>
        <v>S</v>
      </c>
      <c r="S21" s="340"/>
      <c r="U21" s="341">
        <f t="shared" si="2"/>
        <v>124.8</v>
      </c>
    </row>
    <row r="22" spans="1:21" ht="14.1" hidden="1" customHeight="1">
      <c r="A22" s="78">
        <v>22</v>
      </c>
      <c r="B22" s="488" t="s">
        <v>270</v>
      </c>
      <c r="C22" s="299" t="s">
        <v>370</v>
      </c>
      <c r="D22" s="335" t="s">
        <v>286</v>
      </c>
      <c r="E22" s="336" t="s">
        <v>320</v>
      </c>
      <c r="F22" s="299" t="s">
        <v>281</v>
      </c>
      <c r="G22" s="299" t="s">
        <v>50</v>
      </c>
      <c r="H22" s="74" t="s">
        <v>287</v>
      </c>
      <c r="I22" s="488" t="s">
        <v>260</v>
      </c>
      <c r="J22" s="337">
        <v>1.2</v>
      </c>
      <c r="K22" s="338">
        <f t="shared" si="0"/>
        <v>104</v>
      </c>
      <c r="L22" s="247">
        <v>104</v>
      </c>
      <c r="M22" s="247"/>
      <c r="N22" s="246" t="e">
        <f>IF(L22="nio",0,IF(L22&gt;0,L22*J22/P22,0))*VLOOKUP(B22,'2-Kosten per locatie'!$A$14:$C$31,3,FALSE)</f>
        <v>#DIV/0!</v>
      </c>
      <c r="O22" s="246">
        <f>IF(M22&gt;0,M22*J22/Q22,0)*VLOOKUP(B22,'2-Kosten per locatie'!$A$14:$C$31,3,FALSE)</f>
        <v>0</v>
      </c>
      <c r="P22" s="339">
        <f>IF(L22="nio",0,IF(L22&gt;0,VLOOKUP(G22,'3-Productie normen'!A:L,VLOOKUP(L22,'3-Productie normen'!$B$37:$C$44,2,FALSE),FALSE)))</f>
        <v>0</v>
      </c>
      <c r="Q22" s="339">
        <f t="shared" si="1"/>
        <v>0</v>
      </c>
      <c r="R22" s="340" t="str">
        <f>VLOOKUP(G22,'3-Productie normen'!A:P,16,FALSE)</f>
        <v>S</v>
      </c>
      <c r="S22" s="340"/>
      <c r="U22" s="341">
        <f t="shared" si="2"/>
        <v>124.8</v>
      </c>
    </row>
    <row r="23" spans="1:21" ht="14.1" hidden="1" customHeight="1">
      <c r="A23" s="78">
        <v>23</v>
      </c>
      <c r="B23" s="488" t="s">
        <v>270</v>
      </c>
      <c r="C23" s="299" t="s">
        <v>370</v>
      </c>
      <c r="D23" s="335" t="s">
        <v>286</v>
      </c>
      <c r="E23" s="336" t="s">
        <v>334</v>
      </c>
      <c r="F23" s="74" t="s">
        <v>282</v>
      </c>
      <c r="G23" s="299" t="s">
        <v>56</v>
      </c>
      <c r="H23" s="74" t="s">
        <v>287</v>
      </c>
      <c r="I23" s="488" t="s">
        <v>260</v>
      </c>
      <c r="J23" s="337">
        <v>22</v>
      </c>
      <c r="K23" s="338">
        <f t="shared" si="0"/>
        <v>104</v>
      </c>
      <c r="L23" s="247">
        <v>104</v>
      </c>
      <c r="M23" s="247"/>
      <c r="N23" s="246" t="e">
        <f>IF(L23="nio",0,IF(L23&gt;0,L23*J23/P23,0))*VLOOKUP(B23,'2-Kosten per locatie'!$A$14:$C$31,3,FALSE)</f>
        <v>#DIV/0!</v>
      </c>
      <c r="O23" s="246">
        <f>IF(M23&gt;0,M23*J23/Q23,0)*VLOOKUP(B23,'2-Kosten per locatie'!$A$14:$C$31,3,FALSE)</f>
        <v>0</v>
      </c>
      <c r="P23" s="339">
        <f>IF(L23="nio",0,IF(L23&gt;0,VLOOKUP(G23,'3-Productie normen'!A:L,VLOOKUP(L23,'3-Productie normen'!$B$37:$C$44,2,FALSE),FALSE)))</f>
        <v>0</v>
      </c>
      <c r="Q23" s="339">
        <f t="shared" si="1"/>
        <v>0</v>
      </c>
      <c r="R23" s="340" t="str">
        <f>VLOOKUP(G23,'3-Productie normen'!A:P,16,FALSE)</f>
        <v>V</v>
      </c>
      <c r="S23" s="340"/>
      <c r="U23" s="341">
        <f t="shared" si="2"/>
        <v>2288</v>
      </c>
    </row>
    <row r="24" spans="1:21" ht="14.1" hidden="1" customHeight="1">
      <c r="A24" s="78">
        <v>24</v>
      </c>
      <c r="B24" s="488" t="s">
        <v>270</v>
      </c>
      <c r="C24" s="299" t="s">
        <v>370</v>
      </c>
      <c r="D24" s="335" t="s">
        <v>286</v>
      </c>
      <c r="E24" s="336" t="s">
        <v>335</v>
      </c>
      <c r="F24" s="88" t="s">
        <v>283</v>
      </c>
      <c r="G24" s="315" t="s">
        <v>62</v>
      </c>
      <c r="H24" s="74" t="s">
        <v>262</v>
      </c>
      <c r="I24" s="488" t="s">
        <v>260</v>
      </c>
      <c r="J24" s="337">
        <v>3</v>
      </c>
      <c r="K24" s="338">
        <f t="shared" si="0"/>
        <v>104</v>
      </c>
      <c r="L24" s="247">
        <v>104</v>
      </c>
      <c r="M24" s="247"/>
      <c r="N24" s="246" t="e">
        <f>IF(L24="nio",0,IF(L24&gt;0,L24*J24/P24,0))*VLOOKUP(B24,'2-Kosten per locatie'!$A$14:$C$31,3,FALSE)</f>
        <v>#DIV/0!</v>
      </c>
      <c r="O24" s="246">
        <f>IF(M24&gt;0,M24*J24/Q24,0)*VLOOKUP(B24,'2-Kosten per locatie'!$A$14:$C$31,3,FALSE)</f>
        <v>0</v>
      </c>
      <c r="P24" s="339">
        <f>IF(L24="nio",0,IF(L24&gt;0,VLOOKUP(G24,'3-Productie normen'!A:L,VLOOKUP(L24,'3-Productie normen'!$B$37:$C$44,2,FALSE),FALSE)))</f>
        <v>0</v>
      </c>
      <c r="Q24" s="339">
        <f t="shared" si="1"/>
        <v>0</v>
      </c>
      <c r="R24" s="340" t="str">
        <f>VLOOKUP(G24,'3-Productie normen'!A:P,16,FALSE)</f>
        <v>V</v>
      </c>
      <c r="S24" s="340"/>
      <c r="U24" s="341">
        <f t="shared" si="2"/>
        <v>312</v>
      </c>
    </row>
    <row r="25" spans="1:21" ht="14.1" hidden="1" customHeight="1">
      <c r="A25" s="78">
        <v>25</v>
      </c>
      <c r="B25" s="488" t="s">
        <v>270</v>
      </c>
      <c r="C25" s="299" t="s">
        <v>370</v>
      </c>
      <c r="D25" s="335" t="s">
        <v>286</v>
      </c>
      <c r="E25" s="336" t="s">
        <v>336</v>
      </c>
      <c r="F25" s="299" t="s">
        <v>284</v>
      </c>
      <c r="G25" s="299" t="s">
        <v>62</v>
      </c>
      <c r="H25" s="74" t="s">
        <v>262</v>
      </c>
      <c r="I25" s="488" t="s">
        <v>260</v>
      </c>
      <c r="J25" s="337">
        <v>3</v>
      </c>
      <c r="K25" s="338">
        <f t="shared" si="0"/>
        <v>104</v>
      </c>
      <c r="L25" s="247">
        <v>104</v>
      </c>
      <c r="M25" s="247"/>
      <c r="N25" s="246" t="e">
        <f>IF(L25="nio",0,IF(L25&gt;0,L25*J25/P25,0))*VLOOKUP(B25,'2-Kosten per locatie'!$A$14:$C$31,3,FALSE)</f>
        <v>#DIV/0!</v>
      </c>
      <c r="O25" s="246">
        <f>IF(M25&gt;0,M25*J25/Q25,0)*VLOOKUP(B25,'2-Kosten per locatie'!$A$14:$C$31,3,FALSE)</f>
        <v>0</v>
      </c>
      <c r="P25" s="339">
        <f>IF(L25="nio",0,IF(L25&gt;0,VLOOKUP(G25,'3-Productie normen'!A:L,VLOOKUP(L25,'3-Productie normen'!$B$37:$C$44,2,FALSE),FALSE)))</f>
        <v>0</v>
      </c>
      <c r="Q25" s="339">
        <f t="shared" si="1"/>
        <v>0</v>
      </c>
      <c r="R25" s="340" t="str">
        <f>VLOOKUP(G25,'3-Productie normen'!A:P,16,FALSE)</f>
        <v>V</v>
      </c>
      <c r="S25" s="340"/>
      <c r="U25" s="341">
        <f t="shared" si="2"/>
        <v>312</v>
      </c>
    </row>
    <row r="26" spans="1:21" ht="14.1" hidden="1" customHeight="1">
      <c r="A26" s="78">
        <v>26</v>
      </c>
      <c r="B26" s="488" t="s">
        <v>288</v>
      </c>
      <c r="C26" s="299" t="s">
        <v>371</v>
      </c>
      <c r="D26" s="335" t="s">
        <v>285</v>
      </c>
      <c r="E26" s="336" t="s">
        <v>321</v>
      </c>
      <c r="F26" s="299" t="s">
        <v>289</v>
      </c>
      <c r="G26" s="299" t="s">
        <v>56</v>
      </c>
      <c r="H26" s="74" t="s">
        <v>303</v>
      </c>
      <c r="I26" s="488" t="s">
        <v>260</v>
      </c>
      <c r="J26" s="337">
        <v>42.2</v>
      </c>
      <c r="K26" s="338">
        <f t="shared" si="0"/>
        <v>104</v>
      </c>
      <c r="L26" s="247">
        <v>104</v>
      </c>
      <c r="M26" s="247"/>
      <c r="N26" s="246" t="e">
        <f>IF(L26="nio",0,IF(L26&gt;0,L26*J26/P26,0))*VLOOKUP(B26,'2-Kosten per locatie'!$A$14:$C$31,3,FALSE)</f>
        <v>#DIV/0!</v>
      </c>
      <c r="O26" s="246">
        <f>IF(M26&gt;0,M26*J26/Q26,0)*VLOOKUP(B26,'2-Kosten per locatie'!$A$14:$C$31,3,FALSE)</f>
        <v>0</v>
      </c>
      <c r="P26" s="339">
        <f>IF(L26="nio",0,IF(L26&gt;0,VLOOKUP(G26,'3-Productie normen'!A:L,VLOOKUP(L26,'3-Productie normen'!$B$37:$C$44,2,FALSE),FALSE)))</f>
        <v>0</v>
      </c>
      <c r="Q26" s="339">
        <f t="shared" si="1"/>
        <v>0</v>
      </c>
      <c r="R26" s="340" t="str">
        <f>VLOOKUP(G26,'3-Productie normen'!A:P,16,FALSE)</f>
        <v>V</v>
      </c>
      <c r="S26" s="340"/>
      <c r="U26" s="341">
        <f t="shared" si="2"/>
        <v>4388.8</v>
      </c>
    </row>
    <row r="27" spans="1:21" ht="14.1" hidden="1" customHeight="1">
      <c r="A27" s="78">
        <v>27</v>
      </c>
      <c r="B27" s="488" t="s">
        <v>288</v>
      </c>
      <c r="C27" s="299" t="s">
        <v>371</v>
      </c>
      <c r="D27" s="335" t="s">
        <v>285</v>
      </c>
      <c r="E27" s="336" t="s">
        <v>322</v>
      </c>
      <c r="F27" s="299" t="s">
        <v>290</v>
      </c>
      <c r="G27" s="299" t="s">
        <v>61</v>
      </c>
      <c r="H27" s="74" t="s">
        <v>297</v>
      </c>
      <c r="I27" s="488" t="s">
        <v>261</v>
      </c>
      <c r="J27" s="337">
        <v>2.4</v>
      </c>
      <c r="K27" s="338">
        <f t="shared" si="0"/>
        <v>104</v>
      </c>
      <c r="L27" s="247">
        <v>104</v>
      </c>
      <c r="M27" s="247"/>
      <c r="N27" s="246" t="e">
        <f>IF(L27="nio",0,IF(L27&gt;0,L27*J27/P27,0))*VLOOKUP(B27,'2-Kosten per locatie'!$A$14:$C$31,3,FALSE)</f>
        <v>#DIV/0!</v>
      </c>
      <c r="O27" s="246">
        <f>IF(M27&gt;0,M27*J27/Q27,0)*VLOOKUP(B27,'2-Kosten per locatie'!$A$14:$C$31,3,FALSE)</f>
        <v>0</v>
      </c>
      <c r="P27" s="339">
        <f>IF(L27="nio",0,IF(L27&gt;0,VLOOKUP(G27,'3-Productie normen'!A:L,VLOOKUP(L27,'3-Productie normen'!$B$37:$C$44,2,FALSE),FALSE)))</f>
        <v>0</v>
      </c>
      <c r="Q27" s="339">
        <f t="shared" si="1"/>
        <v>0</v>
      </c>
      <c r="R27" s="340" t="str">
        <f>VLOOKUP(G27,'3-Productie normen'!A:P,16,FALSE)</f>
        <v>V</v>
      </c>
      <c r="S27" s="340"/>
      <c r="U27" s="341">
        <f t="shared" si="2"/>
        <v>249.6</v>
      </c>
    </row>
    <row r="28" spans="1:21" ht="14.1" hidden="1" customHeight="1">
      <c r="A28" s="78">
        <v>28</v>
      </c>
      <c r="B28" s="488" t="s">
        <v>288</v>
      </c>
      <c r="C28" s="299" t="s">
        <v>371</v>
      </c>
      <c r="D28" s="335" t="s">
        <v>285</v>
      </c>
      <c r="E28" s="336" t="s">
        <v>323</v>
      </c>
      <c r="F28" s="74" t="s">
        <v>291</v>
      </c>
      <c r="G28" s="74" t="s">
        <v>55</v>
      </c>
      <c r="H28" s="74" t="s">
        <v>303</v>
      </c>
      <c r="I28" s="488" t="s">
        <v>260</v>
      </c>
      <c r="J28" s="337">
        <v>20.6</v>
      </c>
      <c r="K28" s="338">
        <f t="shared" si="0"/>
        <v>104</v>
      </c>
      <c r="L28" s="247">
        <v>104</v>
      </c>
      <c r="M28" s="247"/>
      <c r="N28" s="246" t="e">
        <f>IF(L28="nio",0,IF(L28&gt;0,L28*J28/P28,0))*VLOOKUP(B28,'2-Kosten per locatie'!$A$14:$C$31,3,FALSE)</f>
        <v>#DIV/0!</v>
      </c>
      <c r="O28" s="246">
        <f>IF(M28&gt;0,M28*J28/Q28,0)*VLOOKUP(B28,'2-Kosten per locatie'!$A$14:$C$31,3,FALSE)</f>
        <v>0</v>
      </c>
      <c r="P28" s="339">
        <f>IF(L28="nio",0,IF(L28&gt;0,VLOOKUP(G28,'3-Productie normen'!A:L,VLOOKUP(L28,'3-Productie normen'!$B$37:$C$44,2,FALSE),FALSE)))</f>
        <v>0</v>
      </c>
      <c r="Q28" s="339">
        <f t="shared" si="1"/>
        <v>0</v>
      </c>
      <c r="R28" s="340" t="str">
        <f>VLOOKUP(G28,'3-Productie normen'!A:P,16,FALSE)</f>
        <v>V</v>
      </c>
      <c r="S28" s="340"/>
      <c r="U28" s="341">
        <f t="shared" si="2"/>
        <v>2142.4</v>
      </c>
    </row>
    <row r="29" spans="1:21" ht="14.1" hidden="1" customHeight="1">
      <c r="A29" s="78">
        <v>29</v>
      </c>
      <c r="B29" s="488" t="s">
        <v>288</v>
      </c>
      <c r="C29" s="299" t="s">
        <v>371</v>
      </c>
      <c r="D29" s="335" t="s">
        <v>286</v>
      </c>
      <c r="E29" s="336" t="s">
        <v>316</v>
      </c>
      <c r="F29" s="88" t="s">
        <v>292</v>
      </c>
      <c r="G29" s="74" t="s">
        <v>48</v>
      </c>
      <c r="H29" s="74" t="s">
        <v>298</v>
      </c>
      <c r="I29" s="488" t="s">
        <v>261</v>
      </c>
      <c r="J29" s="337">
        <v>25.9</v>
      </c>
      <c r="K29" s="338">
        <f t="shared" si="0"/>
        <v>104</v>
      </c>
      <c r="L29" s="247">
        <v>104</v>
      </c>
      <c r="M29" s="247"/>
      <c r="N29" s="246" t="e">
        <f>IF(L29="nio",0,IF(L29&gt;0,L29*J29/P29,0))*VLOOKUP(B29,'2-Kosten per locatie'!$A$14:$C$31,3,FALSE)</f>
        <v>#DIV/0!</v>
      </c>
      <c r="O29" s="246">
        <f>IF(M29&gt;0,M29*J29/Q29,0)*VLOOKUP(B29,'2-Kosten per locatie'!$A$14:$C$31,3,FALSE)</f>
        <v>0</v>
      </c>
      <c r="P29" s="339">
        <f>IF(L29="nio",0,IF(L29&gt;0,VLOOKUP(G29,'3-Productie normen'!A:L,VLOOKUP(L29,'3-Productie normen'!$B$37:$C$44,2,FALSE),FALSE)))</f>
        <v>0</v>
      </c>
      <c r="Q29" s="339">
        <f t="shared" si="1"/>
        <v>0</v>
      </c>
      <c r="R29" s="340" t="str">
        <f>VLOOKUP(G29,'3-Productie normen'!A:P,16,FALSE)</f>
        <v>B</v>
      </c>
      <c r="S29" s="340"/>
      <c r="U29" s="341">
        <f t="shared" si="2"/>
        <v>2693.6</v>
      </c>
    </row>
    <row r="30" spans="1:21" ht="14.1" hidden="1" customHeight="1">
      <c r="A30" s="78">
        <v>30</v>
      </c>
      <c r="B30" s="488" t="s">
        <v>288</v>
      </c>
      <c r="C30" s="299" t="s">
        <v>371</v>
      </c>
      <c r="D30" s="335" t="s">
        <v>286</v>
      </c>
      <c r="E30" s="336" t="s">
        <v>317</v>
      </c>
      <c r="F30" s="74" t="s">
        <v>292</v>
      </c>
      <c r="G30" s="74" t="s">
        <v>48</v>
      </c>
      <c r="H30" s="342" t="s">
        <v>298</v>
      </c>
      <c r="I30" s="488" t="s">
        <v>261</v>
      </c>
      <c r="J30" s="337">
        <v>31.5</v>
      </c>
      <c r="K30" s="338">
        <f t="shared" si="0"/>
        <v>104</v>
      </c>
      <c r="L30" s="247">
        <v>104</v>
      </c>
      <c r="M30" s="247"/>
      <c r="N30" s="246" t="e">
        <f>IF(L30="nio",0,IF(L30&gt;0,L30*J30/P30,0))*VLOOKUP(B30,'2-Kosten per locatie'!$A$14:$C$31,3,FALSE)</f>
        <v>#DIV/0!</v>
      </c>
      <c r="O30" s="246">
        <f>IF(M30&gt;0,M30*J30/Q30,0)*VLOOKUP(B30,'2-Kosten per locatie'!$A$14:$C$31,3,FALSE)</f>
        <v>0</v>
      </c>
      <c r="P30" s="339">
        <f>IF(L30="nio",0,IF(L30&gt;0,VLOOKUP(G30,'3-Productie normen'!A:L,VLOOKUP(L30,'3-Productie normen'!$B$37:$C$44,2,FALSE),FALSE)))</f>
        <v>0</v>
      </c>
      <c r="Q30" s="339">
        <f t="shared" si="1"/>
        <v>0</v>
      </c>
      <c r="R30" s="340" t="str">
        <f>VLOOKUP(G30,'3-Productie normen'!A:P,16,FALSE)</f>
        <v>B</v>
      </c>
      <c r="S30" s="340"/>
      <c r="U30" s="341">
        <f t="shared" si="2"/>
        <v>3276</v>
      </c>
    </row>
    <row r="31" spans="1:21" ht="14.1" hidden="1" customHeight="1">
      <c r="A31" s="78">
        <v>31</v>
      </c>
      <c r="B31" s="488" t="s">
        <v>288</v>
      </c>
      <c r="C31" s="299" t="s">
        <v>371</v>
      </c>
      <c r="D31" s="89" t="s">
        <v>286</v>
      </c>
      <c r="E31" s="336" t="s">
        <v>318</v>
      </c>
      <c r="F31" s="88" t="s">
        <v>293</v>
      </c>
      <c r="G31" s="88" t="s">
        <v>50</v>
      </c>
      <c r="H31" s="74" t="s">
        <v>303</v>
      </c>
      <c r="I31" s="488" t="s">
        <v>260</v>
      </c>
      <c r="J31" s="337">
        <v>10</v>
      </c>
      <c r="K31" s="338">
        <f t="shared" si="0"/>
        <v>104</v>
      </c>
      <c r="L31" s="247">
        <v>104</v>
      </c>
      <c r="M31" s="247"/>
      <c r="N31" s="246" t="e">
        <f>IF(L31="nio",0,IF(L31&gt;0,L31*J31/P31,0))*VLOOKUP(B31,'2-Kosten per locatie'!$A$14:$C$31,3,FALSE)</f>
        <v>#DIV/0!</v>
      </c>
      <c r="O31" s="246">
        <f>IF(M31&gt;0,M31*J31/Q31,0)*VLOOKUP(B31,'2-Kosten per locatie'!$A$14:$C$31,3,FALSE)</f>
        <v>0</v>
      </c>
      <c r="P31" s="339">
        <f>IF(L31="nio",0,IF(L31&gt;0,VLOOKUP(G31,'3-Productie normen'!A:L,VLOOKUP(L31,'3-Productie normen'!$B$37:$C$44,2,FALSE),FALSE)))</f>
        <v>0</v>
      </c>
      <c r="Q31" s="339">
        <f t="shared" si="1"/>
        <v>0</v>
      </c>
      <c r="R31" s="340" t="str">
        <f>VLOOKUP(G31,'3-Productie normen'!A:P,16,FALSE)</f>
        <v>S</v>
      </c>
      <c r="S31" s="340"/>
      <c r="U31" s="341">
        <f t="shared" si="2"/>
        <v>1040</v>
      </c>
    </row>
    <row r="32" spans="1:21" ht="14.1" hidden="1" customHeight="1">
      <c r="A32" s="78">
        <v>32</v>
      </c>
      <c r="B32" s="488" t="s">
        <v>288</v>
      </c>
      <c r="C32" s="299" t="s">
        <v>371</v>
      </c>
      <c r="D32" s="335" t="s">
        <v>286</v>
      </c>
      <c r="E32" s="336" t="s">
        <v>319</v>
      </c>
      <c r="F32" s="74" t="s">
        <v>294</v>
      </c>
      <c r="G32" s="74" t="s">
        <v>50</v>
      </c>
      <c r="H32" s="74" t="s">
        <v>303</v>
      </c>
      <c r="I32" s="488" t="s">
        <v>260</v>
      </c>
      <c r="J32" s="337">
        <v>4</v>
      </c>
      <c r="K32" s="338">
        <f t="shared" si="0"/>
        <v>104</v>
      </c>
      <c r="L32" s="247">
        <v>104</v>
      </c>
      <c r="M32" s="247"/>
      <c r="N32" s="246" t="e">
        <f>IF(L32="nio",0,IF(L32&gt;0,L32*J32/P32,0))*VLOOKUP(B32,'2-Kosten per locatie'!$A$14:$C$31,3,FALSE)</f>
        <v>#DIV/0!</v>
      </c>
      <c r="O32" s="246">
        <f>IF(M32&gt;0,M32*J32/Q32,0)*VLOOKUP(B32,'2-Kosten per locatie'!$A$14:$C$31,3,FALSE)</f>
        <v>0</v>
      </c>
      <c r="P32" s="339">
        <f>IF(L32="nio",0,IF(L32&gt;0,VLOOKUP(G32,'3-Productie normen'!A:L,VLOOKUP(L32,'3-Productie normen'!$B$37:$C$44,2,FALSE),FALSE)))</f>
        <v>0</v>
      </c>
      <c r="Q32" s="339">
        <f t="shared" si="1"/>
        <v>0</v>
      </c>
      <c r="R32" s="340" t="str">
        <f>VLOOKUP(G32,'3-Productie normen'!A:P,16,FALSE)</f>
        <v>S</v>
      </c>
      <c r="S32" s="340"/>
      <c r="U32" s="341">
        <f t="shared" si="2"/>
        <v>416</v>
      </c>
    </row>
    <row r="33" spans="1:21" ht="14.1" hidden="1" customHeight="1">
      <c r="A33" s="78">
        <v>33</v>
      </c>
      <c r="B33" s="488" t="s">
        <v>288</v>
      </c>
      <c r="C33" s="299" t="s">
        <v>371</v>
      </c>
      <c r="D33" s="335" t="s">
        <v>286</v>
      </c>
      <c r="E33" s="336" t="s">
        <v>320</v>
      </c>
      <c r="F33" s="74" t="s">
        <v>295</v>
      </c>
      <c r="G33" s="74" t="s">
        <v>55</v>
      </c>
      <c r="H33" s="74" t="s">
        <v>299</v>
      </c>
      <c r="I33" s="488" t="s">
        <v>260</v>
      </c>
      <c r="J33" s="337">
        <v>183</v>
      </c>
      <c r="K33" s="338">
        <f t="shared" si="0"/>
        <v>104</v>
      </c>
      <c r="L33" s="247">
        <v>104</v>
      </c>
      <c r="M33" s="247"/>
      <c r="N33" s="246" t="e">
        <f>IF(L33="nio",0,IF(L33&gt;0,L33*J33/P33,0))*VLOOKUP(B33,'2-Kosten per locatie'!$A$14:$C$31,3,FALSE)</f>
        <v>#DIV/0!</v>
      </c>
      <c r="O33" s="246">
        <f>IF(M33&gt;0,M33*J33/Q33,0)*VLOOKUP(B33,'2-Kosten per locatie'!$A$14:$C$31,3,FALSE)</f>
        <v>0</v>
      </c>
      <c r="P33" s="339">
        <f>IF(L33="nio",0,IF(L33&gt;0,VLOOKUP(G33,'3-Productie normen'!A:L,VLOOKUP(L33,'3-Productie normen'!$B$37:$C$44,2,FALSE),FALSE)))</f>
        <v>0</v>
      </c>
      <c r="Q33" s="339">
        <f t="shared" si="1"/>
        <v>0</v>
      </c>
      <c r="R33" s="340" t="str">
        <f>VLOOKUP(G33,'3-Productie normen'!A:P,16,FALSE)</f>
        <v>V</v>
      </c>
      <c r="S33" s="340"/>
      <c r="U33" s="341">
        <f t="shared" si="2"/>
        <v>19032</v>
      </c>
    </row>
    <row r="34" spans="1:21" ht="14.1" hidden="1" customHeight="1">
      <c r="A34" s="78">
        <v>34</v>
      </c>
      <c r="B34" s="488" t="s">
        <v>288</v>
      </c>
      <c r="C34" s="299" t="s">
        <v>371</v>
      </c>
      <c r="D34" s="335" t="s">
        <v>286</v>
      </c>
      <c r="E34" s="336" t="s">
        <v>334</v>
      </c>
      <c r="F34" s="74" t="s">
        <v>296</v>
      </c>
      <c r="G34" s="74" t="s">
        <v>57</v>
      </c>
      <c r="H34" s="74" t="s">
        <v>299</v>
      </c>
      <c r="I34" s="488" t="s">
        <v>260</v>
      </c>
      <c r="J34" s="337">
        <v>160</v>
      </c>
      <c r="K34" s="338">
        <f t="shared" si="0"/>
        <v>104</v>
      </c>
      <c r="L34" s="247">
        <v>104</v>
      </c>
      <c r="M34" s="247"/>
      <c r="N34" s="246" t="e">
        <f>IF(L34="nio",0,IF(L34&gt;0,L34*J34/P34,0))*VLOOKUP(B34,'2-Kosten per locatie'!$A$14:$C$31,3,FALSE)</f>
        <v>#DIV/0!</v>
      </c>
      <c r="O34" s="246">
        <f>IF(M34&gt;0,M34*J34/Q34,0)*VLOOKUP(B34,'2-Kosten per locatie'!$A$14:$C$31,3,FALSE)</f>
        <v>0</v>
      </c>
      <c r="P34" s="339">
        <f>IF(L34="nio",0,IF(L34&gt;0,VLOOKUP(G34,'3-Productie normen'!A:L,VLOOKUP(L34,'3-Productie normen'!$B$37:$C$44,2,FALSE),FALSE)))</f>
        <v>0</v>
      </c>
      <c r="Q34" s="339">
        <f t="shared" si="1"/>
        <v>0</v>
      </c>
      <c r="R34" s="340" t="str">
        <f>VLOOKUP(G34,'3-Productie normen'!A:P,16,FALSE)</f>
        <v>V</v>
      </c>
      <c r="S34" s="340"/>
      <c r="U34" s="341">
        <f t="shared" si="2"/>
        <v>16640</v>
      </c>
    </row>
    <row r="35" spans="1:21" ht="14.1" hidden="1" customHeight="1">
      <c r="A35" s="78">
        <v>35</v>
      </c>
      <c r="B35" s="488" t="s">
        <v>300</v>
      </c>
      <c r="C35" s="299"/>
      <c r="D35" s="335" t="s">
        <v>285</v>
      </c>
      <c r="E35" s="336" t="s">
        <v>321</v>
      </c>
      <c r="F35" s="74" t="s">
        <v>295</v>
      </c>
      <c r="G35" s="74" t="s">
        <v>55</v>
      </c>
      <c r="H35" s="74" t="s">
        <v>303</v>
      </c>
      <c r="I35" s="488" t="s">
        <v>260</v>
      </c>
      <c r="J35" s="337">
        <v>22</v>
      </c>
      <c r="K35" s="338">
        <f t="shared" si="0"/>
        <v>24</v>
      </c>
      <c r="L35" s="247">
        <v>24</v>
      </c>
      <c r="M35" s="247"/>
      <c r="N35" s="246" t="e">
        <f>IF(L35="nio",0,IF(L35&gt;0,L35*J35/P35,0))*VLOOKUP(B35,'2-Kosten per locatie'!$A$14:$C$31,3,FALSE)</f>
        <v>#DIV/0!</v>
      </c>
      <c r="O35" s="246">
        <f>IF(M35&gt;0,M35*J35/Q35,0)*VLOOKUP(B35,'2-Kosten per locatie'!$A$14:$C$31,3,FALSE)</f>
        <v>0</v>
      </c>
      <c r="P35" s="339">
        <f>IF(L35="nio",0,IF(L35&gt;0,VLOOKUP(G35,'3-Productie normen'!A:L,VLOOKUP(L35,'3-Productie normen'!$B$37:$C$44,2,FALSE),FALSE)))</f>
        <v>0</v>
      </c>
      <c r="Q35" s="339">
        <f t="shared" si="1"/>
        <v>0</v>
      </c>
      <c r="R35" s="340" t="str">
        <f>VLOOKUP(G35,'3-Productie normen'!A:P,16,FALSE)</f>
        <v>V</v>
      </c>
      <c r="S35" s="340"/>
      <c r="U35" s="341">
        <f t="shared" si="2"/>
        <v>528</v>
      </c>
    </row>
    <row r="36" spans="1:21" ht="14.1" hidden="1" customHeight="1">
      <c r="A36" s="78">
        <v>36</v>
      </c>
      <c r="B36" s="488" t="s">
        <v>300</v>
      </c>
      <c r="C36" s="299"/>
      <c r="D36" s="335" t="s">
        <v>285</v>
      </c>
      <c r="E36" s="336" t="s">
        <v>322</v>
      </c>
      <c r="F36" s="74" t="s">
        <v>301</v>
      </c>
      <c r="G36" s="74" t="s">
        <v>54</v>
      </c>
      <c r="H36" s="74" t="s">
        <v>303</v>
      </c>
      <c r="I36" s="488" t="s">
        <v>260</v>
      </c>
      <c r="J36" s="337">
        <v>2.7</v>
      </c>
      <c r="K36" s="338">
        <f t="shared" si="0"/>
        <v>24</v>
      </c>
      <c r="L36" s="247">
        <v>24</v>
      </c>
      <c r="M36" s="247"/>
      <c r="N36" s="246" t="e">
        <f>IF(L36="nio",0,IF(L36&gt;0,L36*J36/P36,0))*VLOOKUP(B36,'2-Kosten per locatie'!$A$14:$C$31,3,FALSE)</f>
        <v>#DIV/0!</v>
      </c>
      <c r="O36" s="246">
        <f>IF(M36&gt;0,M36*J36/Q36,0)*VLOOKUP(B36,'2-Kosten per locatie'!$A$14:$C$31,3,FALSE)</f>
        <v>0</v>
      </c>
      <c r="P36" s="339">
        <f>IF(L36="nio",0,IF(L36&gt;0,VLOOKUP(G36,'3-Productie normen'!A:L,VLOOKUP(L36,'3-Productie normen'!$B$37:$C$44,2,FALSE),FALSE)))</f>
        <v>0</v>
      </c>
      <c r="Q36" s="339">
        <f t="shared" si="1"/>
        <v>0</v>
      </c>
      <c r="R36" s="340" t="str">
        <f>VLOOKUP(G36,'3-Productie normen'!A:P,16,FALSE)</f>
        <v>V</v>
      </c>
      <c r="S36" s="340"/>
      <c r="U36" s="341">
        <f t="shared" si="2"/>
        <v>64.800000000000011</v>
      </c>
    </row>
    <row r="37" spans="1:21" ht="14.1" hidden="1" customHeight="1">
      <c r="A37" s="78">
        <v>37</v>
      </c>
      <c r="B37" s="488" t="s">
        <v>300</v>
      </c>
      <c r="C37" s="299"/>
      <c r="D37" s="335" t="s">
        <v>285</v>
      </c>
      <c r="E37" s="336" t="s">
        <v>323</v>
      </c>
      <c r="F37" s="74" t="s">
        <v>302</v>
      </c>
      <c r="G37" s="74" t="s">
        <v>50</v>
      </c>
      <c r="H37" s="74" t="s">
        <v>303</v>
      </c>
      <c r="I37" s="488" t="s">
        <v>260</v>
      </c>
      <c r="J37" s="337">
        <v>2</v>
      </c>
      <c r="K37" s="338">
        <f t="shared" si="0"/>
        <v>24</v>
      </c>
      <c r="L37" s="247">
        <v>24</v>
      </c>
      <c r="M37" s="247"/>
      <c r="N37" s="246" t="e">
        <f>IF(L37="nio",0,IF(L37&gt;0,L37*J37/P37,0))*VLOOKUP(B37,'2-Kosten per locatie'!$A$14:$C$31,3,FALSE)</f>
        <v>#DIV/0!</v>
      </c>
      <c r="O37" s="246">
        <f>IF(M37&gt;0,M37*J37/Q37,0)*VLOOKUP(B37,'2-Kosten per locatie'!$A$14:$C$31,3,FALSE)</f>
        <v>0</v>
      </c>
      <c r="P37" s="339">
        <f>IF(L37="nio",0,IF(L37&gt;0,VLOOKUP(G37,'3-Productie normen'!A:L,VLOOKUP(L37,'3-Productie normen'!$B$37:$C$44,2,FALSE),FALSE)))</f>
        <v>0</v>
      </c>
      <c r="Q37" s="339">
        <f t="shared" si="1"/>
        <v>0</v>
      </c>
      <c r="R37" s="340" t="str">
        <f>VLOOKUP(G37,'3-Productie normen'!A:P,16,FALSE)</f>
        <v>S</v>
      </c>
      <c r="S37" s="340"/>
      <c r="U37" s="341">
        <f t="shared" si="2"/>
        <v>48</v>
      </c>
    </row>
    <row r="38" spans="1:21" ht="14.1" hidden="1" customHeight="1">
      <c r="A38" s="78">
        <v>38</v>
      </c>
      <c r="B38" s="488" t="s">
        <v>304</v>
      </c>
      <c r="C38" s="299" t="s">
        <v>371</v>
      </c>
      <c r="D38" s="335" t="s">
        <v>285</v>
      </c>
      <c r="E38" s="336" t="s">
        <v>321</v>
      </c>
      <c r="F38" s="74" t="s">
        <v>290</v>
      </c>
      <c r="G38" s="74" t="s">
        <v>61</v>
      </c>
      <c r="H38" s="74" t="s">
        <v>297</v>
      </c>
      <c r="I38" s="488" t="s">
        <v>261</v>
      </c>
      <c r="J38" s="337">
        <v>8.1</v>
      </c>
      <c r="K38" s="338">
        <f t="shared" si="0"/>
        <v>255</v>
      </c>
      <c r="L38" s="247">
        <v>255</v>
      </c>
      <c r="M38" s="247"/>
      <c r="N38" s="246" t="e">
        <f>IF(L38="nio",0,IF(L38&gt;0,L38*J38/P38,0))*VLOOKUP(B38,'2-Kosten per locatie'!$A$14:$C$31,3,FALSE)</f>
        <v>#DIV/0!</v>
      </c>
      <c r="O38" s="246">
        <f>IF(M38&gt;0,M38*J38/Q38,0)*VLOOKUP(B38,'2-Kosten per locatie'!$A$14:$C$31,3,FALSE)</f>
        <v>0</v>
      </c>
      <c r="P38" s="339">
        <f>IF(L38="nio",0,IF(L38&gt;0,VLOOKUP(G38,'3-Productie normen'!A:L,VLOOKUP(L38,'3-Productie normen'!$B$37:$C$44,2,FALSE),FALSE)))</f>
        <v>0</v>
      </c>
      <c r="Q38" s="339">
        <f t="shared" si="1"/>
        <v>0</v>
      </c>
      <c r="R38" s="340" t="str">
        <f>VLOOKUP(G38,'3-Productie normen'!A:P,16,FALSE)</f>
        <v>V</v>
      </c>
      <c r="S38" s="340"/>
      <c r="U38" s="341">
        <f t="shared" si="2"/>
        <v>2065.5</v>
      </c>
    </row>
    <row r="39" spans="1:21" ht="14.1" hidden="1" customHeight="1">
      <c r="A39" s="78">
        <v>39</v>
      </c>
      <c r="B39" s="488" t="s">
        <v>304</v>
      </c>
      <c r="C39" s="299" t="s">
        <v>371</v>
      </c>
      <c r="D39" s="335" t="s">
        <v>285</v>
      </c>
      <c r="E39" s="336" t="s">
        <v>322</v>
      </c>
      <c r="F39" s="74" t="s">
        <v>305</v>
      </c>
      <c r="G39" s="74" t="s">
        <v>52</v>
      </c>
      <c r="H39" s="74" t="s">
        <v>299</v>
      </c>
      <c r="I39" s="488" t="s">
        <v>260</v>
      </c>
      <c r="J39" s="337">
        <v>18.100000000000001</v>
      </c>
      <c r="K39" s="338">
        <f t="shared" si="0"/>
        <v>255</v>
      </c>
      <c r="L39" s="247">
        <v>255</v>
      </c>
      <c r="M39" s="247"/>
      <c r="N39" s="246" t="e">
        <f>IF(L39="nio",0,IF(L39&gt;0,L39*J39/P39,0))*VLOOKUP(B39,'2-Kosten per locatie'!$A$14:$C$31,3,FALSE)</f>
        <v>#DIV/0!</v>
      </c>
      <c r="O39" s="246">
        <f>IF(M39&gt;0,M39*J39/Q39,0)*VLOOKUP(B39,'2-Kosten per locatie'!$A$14:$C$31,3,FALSE)</f>
        <v>0</v>
      </c>
      <c r="P39" s="339">
        <f>IF(L39="nio",0,IF(L39&gt;0,VLOOKUP(G39,'3-Productie normen'!A:L,VLOOKUP(L39,'3-Productie normen'!$B$37:$C$44,2,FALSE),FALSE)))</f>
        <v>0</v>
      </c>
      <c r="Q39" s="339">
        <f t="shared" si="1"/>
        <v>0</v>
      </c>
      <c r="R39" s="340" t="str">
        <f>VLOOKUP(G39,'3-Productie normen'!A:P,16,FALSE)</f>
        <v>V</v>
      </c>
      <c r="S39" s="340"/>
      <c r="U39" s="341">
        <f t="shared" si="2"/>
        <v>4615.5</v>
      </c>
    </row>
    <row r="40" spans="1:21" ht="14.1" hidden="1" customHeight="1">
      <c r="A40" s="78">
        <v>40</v>
      </c>
      <c r="B40" s="488" t="s">
        <v>304</v>
      </c>
      <c r="C40" s="299" t="s">
        <v>371</v>
      </c>
      <c r="D40" s="335" t="s">
        <v>285</v>
      </c>
      <c r="E40" s="336" t="s">
        <v>323</v>
      </c>
      <c r="F40" s="74" t="s">
        <v>306</v>
      </c>
      <c r="G40" s="74" t="s">
        <v>48</v>
      </c>
      <c r="H40" s="74" t="s">
        <v>299</v>
      </c>
      <c r="I40" s="488" t="s">
        <v>260</v>
      </c>
      <c r="J40" s="337">
        <v>24.6</v>
      </c>
      <c r="K40" s="338">
        <f t="shared" si="0"/>
        <v>156</v>
      </c>
      <c r="L40" s="247">
        <v>156</v>
      </c>
      <c r="M40" s="247"/>
      <c r="N40" s="246" t="e">
        <f>IF(L40="nio",0,IF(L40&gt;0,L40*J40/P40,0))*VLOOKUP(B40,'2-Kosten per locatie'!$A$14:$C$31,3,FALSE)</f>
        <v>#DIV/0!</v>
      </c>
      <c r="O40" s="246">
        <f>IF(M40&gt;0,M40*J40/Q40,0)*VLOOKUP(B40,'2-Kosten per locatie'!$A$14:$C$31,3,FALSE)</f>
        <v>0</v>
      </c>
      <c r="P40" s="339">
        <f>IF(L40="nio",0,IF(L40&gt;0,VLOOKUP(G40,'3-Productie normen'!A:L,VLOOKUP(L40,'3-Productie normen'!$B$37:$C$44,2,FALSE),FALSE)))</f>
        <v>0</v>
      </c>
      <c r="Q40" s="339">
        <f t="shared" si="1"/>
        <v>0</v>
      </c>
      <c r="R40" s="340" t="str">
        <f>VLOOKUP(G40,'3-Productie normen'!A:P,16,FALSE)</f>
        <v>B</v>
      </c>
      <c r="S40" s="340"/>
      <c r="U40" s="341">
        <f t="shared" si="2"/>
        <v>3837.6000000000004</v>
      </c>
    </row>
    <row r="41" spans="1:21" ht="14.1" hidden="1" customHeight="1">
      <c r="A41" s="78">
        <v>41</v>
      </c>
      <c r="B41" s="488" t="s">
        <v>304</v>
      </c>
      <c r="C41" s="299" t="s">
        <v>371</v>
      </c>
      <c r="D41" s="335" t="s">
        <v>285</v>
      </c>
      <c r="E41" s="336" t="s">
        <v>324</v>
      </c>
      <c r="F41" s="74" t="s">
        <v>307</v>
      </c>
      <c r="G41" s="74" t="s">
        <v>58</v>
      </c>
      <c r="H41" s="74" t="s">
        <v>303</v>
      </c>
      <c r="I41" s="488" t="s">
        <v>260</v>
      </c>
      <c r="J41" s="337">
        <v>5.8</v>
      </c>
      <c r="K41" s="338">
        <f t="shared" si="0"/>
        <v>156</v>
      </c>
      <c r="L41" s="247">
        <v>156</v>
      </c>
      <c r="M41" s="247"/>
      <c r="N41" s="246" t="e">
        <f>IF(L41="nio",0,IF(L41&gt;0,L41*J41/P41,0))*VLOOKUP(B41,'2-Kosten per locatie'!$A$14:$C$31,3,FALSE)</f>
        <v>#DIV/0!</v>
      </c>
      <c r="O41" s="246">
        <f>IF(M41&gt;0,M41*J41/Q41,0)*VLOOKUP(B41,'2-Kosten per locatie'!$A$14:$C$31,3,FALSE)</f>
        <v>0</v>
      </c>
      <c r="P41" s="339">
        <f>IF(L41="nio",0,IF(L41&gt;0,VLOOKUP(G41,'3-Productie normen'!A:L,VLOOKUP(L41,'3-Productie normen'!$B$37:$C$44,2,FALSE),FALSE)))</f>
        <v>0</v>
      </c>
      <c r="Q41" s="339">
        <f t="shared" si="1"/>
        <v>0</v>
      </c>
      <c r="R41" s="340" t="str">
        <f>VLOOKUP(G41,'3-Productie normen'!A:P,16,FALSE)</f>
        <v>V</v>
      </c>
      <c r="S41" s="340"/>
      <c r="U41" s="341">
        <f t="shared" si="2"/>
        <v>904.8</v>
      </c>
    </row>
    <row r="42" spans="1:21" ht="14.1" hidden="1" customHeight="1">
      <c r="A42" s="78">
        <v>42</v>
      </c>
      <c r="B42" s="488" t="s">
        <v>304</v>
      </c>
      <c r="C42" s="299" t="s">
        <v>371</v>
      </c>
      <c r="D42" s="335" t="s">
        <v>285</v>
      </c>
      <c r="E42" s="336" t="s">
        <v>325</v>
      </c>
      <c r="F42" s="74" t="s">
        <v>271</v>
      </c>
      <c r="G42" s="299" t="s">
        <v>56</v>
      </c>
      <c r="H42" s="74" t="s">
        <v>303</v>
      </c>
      <c r="I42" s="488" t="s">
        <v>260</v>
      </c>
      <c r="J42" s="337">
        <v>41</v>
      </c>
      <c r="K42" s="338">
        <f t="shared" si="0"/>
        <v>255</v>
      </c>
      <c r="L42" s="247">
        <v>255</v>
      </c>
      <c r="M42" s="247"/>
      <c r="N42" s="246" t="e">
        <f>IF(L42="nio",0,IF(L42&gt;0,L42*J42/P42,0))*VLOOKUP(B42,'2-Kosten per locatie'!$A$14:$C$31,3,FALSE)</f>
        <v>#DIV/0!</v>
      </c>
      <c r="O42" s="246">
        <f>IF(M42&gt;0,M42*J42/Q42,0)*VLOOKUP(B42,'2-Kosten per locatie'!$A$14:$C$31,3,FALSE)</f>
        <v>0</v>
      </c>
      <c r="P42" s="339">
        <f>IF(L42="nio",0,IF(L42&gt;0,VLOOKUP(G42,'3-Productie normen'!A:L,VLOOKUP(L42,'3-Productie normen'!$B$37:$C$44,2,FALSE),FALSE)))</f>
        <v>0</v>
      </c>
      <c r="Q42" s="339">
        <f t="shared" si="1"/>
        <v>0</v>
      </c>
      <c r="R42" s="340" t="str">
        <f>VLOOKUP(G42,'3-Productie normen'!A:P,16,FALSE)</f>
        <v>V</v>
      </c>
      <c r="S42" s="340"/>
      <c r="U42" s="341">
        <f t="shared" ref="U42:U73" si="3">K42*J42</f>
        <v>10455</v>
      </c>
    </row>
    <row r="43" spans="1:21" ht="14.1" hidden="1" customHeight="1">
      <c r="A43" s="78">
        <v>43</v>
      </c>
      <c r="B43" s="488" t="s">
        <v>304</v>
      </c>
      <c r="C43" s="299" t="s">
        <v>371</v>
      </c>
      <c r="D43" s="335" t="s">
        <v>285</v>
      </c>
      <c r="E43" s="336" t="s">
        <v>326</v>
      </c>
      <c r="F43" s="74" t="s">
        <v>308</v>
      </c>
      <c r="G43" s="299" t="s">
        <v>56</v>
      </c>
      <c r="H43" s="74" t="s">
        <v>303</v>
      </c>
      <c r="I43" s="488" t="s">
        <v>260</v>
      </c>
      <c r="J43" s="337">
        <v>8.6999999999999993</v>
      </c>
      <c r="K43" s="338">
        <f t="shared" si="0"/>
        <v>255</v>
      </c>
      <c r="L43" s="247">
        <v>255</v>
      </c>
      <c r="M43" s="247"/>
      <c r="N43" s="246" t="e">
        <f>IF(L43="nio",0,IF(L43&gt;0,L43*J43/P43,0))*VLOOKUP(B43,'2-Kosten per locatie'!$A$14:$C$31,3,FALSE)</f>
        <v>#DIV/0!</v>
      </c>
      <c r="O43" s="246">
        <f>IF(M43&gt;0,M43*J43/Q43,0)*VLOOKUP(B43,'2-Kosten per locatie'!$A$14:$C$31,3,FALSE)</f>
        <v>0</v>
      </c>
      <c r="P43" s="339">
        <f>IF(L43="nio",0,IF(L43&gt;0,VLOOKUP(G43,'3-Productie normen'!A:L,VLOOKUP(L43,'3-Productie normen'!$B$37:$C$44,2,FALSE),FALSE)))</f>
        <v>0</v>
      </c>
      <c r="Q43" s="339">
        <f t="shared" si="1"/>
        <v>0</v>
      </c>
      <c r="R43" s="340" t="str">
        <f>VLOOKUP(G43,'3-Productie normen'!A:P,16,FALSE)</f>
        <v>V</v>
      </c>
      <c r="S43" s="340"/>
      <c r="U43" s="341">
        <f t="shared" si="3"/>
        <v>2218.5</v>
      </c>
    </row>
    <row r="44" spans="1:21" ht="14.1" hidden="1" customHeight="1">
      <c r="A44" s="78">
        <v>44</v>
      </c>
      <c r="B44" s="488" t="s">
        <v>304</v>
      </c>
      <c r="C44" s="299" t="s">
        <v>371</v>
      </c>
      <c r="D44" s="335" t="s">
        <v>285</v>
      </c>
      <c r="E44" s="336" t="s">
        <v>327</v>
      </c>
      <c r="F44" s="74" t="s">
        <v>276</v>
      </c>
      <c r="G44" s="299" t="s">
        <v>52</v>
      </c>
      <c r="H44" s="74" t="s">
        <v>299</v>
      </c>
      <c r="I44" s="488" t="s">
        <v>260</v>
      </c>
      <c r="J44" s="337">
        <v>12</v>
      </c>
      <c r="K44" s="338">
        <f t="shared" si="0"/>
        <v>255</v>
      </c>
      <c r="L44" s="247">
        <v>255</v>
      </c>
      <c r="M44" s="247"/>
      <c r="N44" s="246" t="e">
        <f>IF(L44="nio",0,IF(L44&gt;0,L44*J44/P44,0))*VLOOKUP(B44,'2-Kosten per locatie'!$A$14:$C$31,3,FALSE)</f>
        <v>#DIV/0!</v>
      </c>
      <c r="O44" s="246">
        <f>IF(M44&gt;0,M44*J44/Q44,0)*VLOOKUP(B44,'2-Kosten per locatie'!$A$14:$C$31,3,FALSE)</f>
        <v>0</v>
      </c>
      <c r="P44" s="339">
        <f>IF(L44="nio",0,IF(L44&gt;0,VLOOKUP(G44,'3-Productie normen'!A:L,VLOOKUP(L44,'3-Productie normen'!$B$37:$C$44,2,FALSE),FALSE)))</f>
        <v>0</v>
      </c>
      <c r="Q44" s="339">
        <f t="shared" si="1"/>
        <v>0</v>
      </c>
      <c r="R44" s="340" t="str">
        <f>VLOOKUP(G44,'3-Productie normen'!A:P,16,FALSE)</f>
        <v>V</v>
      </c>
      <c r="S44" s="340"/>
      <c r="U44" s="341">
        <f t="shared" si="3"/>
        <v>3060</v>
      </c>
    </row>
    <row r="45" spans="1:21" ht="14.1" hidden="1" customHeight="1">
      <c r="A45" s="78">
        <v>45</v>
      </c>
      <c r="B45" s="488" t="s">
        <v>304</v>
      </c>
      <c r="C45" s="299" t="s">
        <v>371</v>
      </c>
      <c r="D45" s="335" t="s">
        <v>285</v>
      </c>
      <c r="E45" s="336" t="s">
        <v>328</v>
      </c>
      <c r="F45" s="299" t="s">
        <v>309</v>
      </c>
      <c r="G45" s="299" t="s">
        <v>50</v>
      </c>
      <c r="H45" s="74" t="s">
        <v>303</v>
      </c>
      <c r="I45" s="488" t="s">
        <v>260</v>
      </c>
      <c r="J45" s="337">
        <v>3.6</v>
      </c>
      <c r="K45" s="338">
        <f t="shared" si="0"/>
        <v>255</v>
      </c>
      <c r="L45" s="247">
        <v>255</v>
      </c>
      <c r="M45" s="247"/>
      <c r="N45" s="246" t="e">
        <f>IF(L45="nio",0,IF(L45&gt;0,L45*J45/P45,0))*VLOOKUP(B45,'2-Kosten per locatie'!$A$14:$C$31,3,FALSE)</f>
        <v>#DIV/0!</v>
      </c>
      <c r="O45" s="246">
        <f>IF(M45&gt;0,M45*J45/Q45,0)*VLOOKUP(B45,'2-Kosten per locatie'!$A$14:$C$31,3,FALSE)</f>
        <v>0</v>
      </c>
      <c r="P45" s="339">
        <f>IF(L45="nio",0,IF(L45&gt;0,VLOOKUP(G45,'3-Productie normen'!A:L,VLOOKUP(L45,'3-Productie normen'!$B$37:$C$44,2,FALSE),FALSE)))</f>
        <v>0</v>
      </c>
      <c r="Q45" s="339">
        <f t="shared" si="1"/>
        <v>0</v>
      </c>
      <c r="R45" s="340" t="str">
        <f>VLOOKUP(G45,'3-Productie normen'!A:P,16,FALSE)</f>
        <v>S</v>
      </c>
      <c r="S45" s="340"/>
      <c r="U45" s="341">
        <f t="shared" si="3"/>
        <v>918</v>
      </c>
    </row>
    <row r="46" spans="1:21" ht="14.1" hidden="1" customHeight="1">
      <c r="A46" s="78">
        <v>46</v>
      </c>
      <c r="B46" s="488" t="s">
        <v>304</v>
      </c>
      <c r="C46" s="299" t="s">
        <v>371</v>
      </c>
      <c r="D46" s="335" t="s">
        <v>285</v>
      </c>
      <c r="E46" s="336" t="s">
        <v>329</v>
      </c>
      <c r="F46" s="299" t="s">
        <v>310</v>
      </c>
      <c r="G46" s="299" t="s">
        <v>50</v>
      </c>
      <c r="H46" s="74" t="s">
        <v>303</v>
      </c>
      <c r="I46" s="488" t="s">
        <v>260</v>
      </c>
      <c r="J46" s="337">
        <v>11.6</v>
      </c>
      <c r="K46" s="338">
        <f t="shared" si="0"/>
        <v>255</v>
      </c>
      <c r="L46" s="247">
        <v>255</v>
      </c>
      <c r="M46" s="247"/>
      <c r="N46" s="246" t="e">
        <f>IF(L46="nio",0,IF(L46&gt;0,L46*J46/P46,0))*VLOOKUP(B46,'2-Kosten per locatie'!$A$14:$C$31,3,FALSE)</f>
        <v>#DIV/0!</v>
      </c>
      <c r="O46" s="246">
        <f>IF(M46&gt;0,M46*J46/Q46,0)*VLOOKUP(B46,'2-Kosten per locatie'!$A$14:$C$31,3,FALSE)</f>
        <v>0</v>
      </c>
      <c r="P46" s="339">
        <f>IF(L46="nio",0,IF(L46&gt;0,VLOOKUP(G46,'3-Productie normen'!A:L,VLOOKUP(L46,'3-Productie normen'!$B$37:$C$44,2,FALSE),FALSE)))</f>
        <v>0</v>
      </c>
      <c r="Q46" s="339">
        <f t="shared" si="1"/>
        <v>0</v>
      </c>
      <c r="R46" s="340" t="str">
        <f>VLOOKUP(G46,'3-Productie normen'!A:P,16,FALSE)</f>
        <v>S</v>
      </c>
      <c r="S46" s="340"/>
      <c r="U46" s="341">
        <f t="shared" si="3"/>
        <v>2958</v>
      </c>
    </row>
    <row r="47" spans="1:21" ht="14.1" hidden="1" customHeight="1">
      <c r="A47" s="78">
        <v>47</v>
      </c>
      <c r="B47" s="488" t="s">
        <v>304</v>
      </c>
      <c r="C47" s="299" t="s">
        <v>371</v>
      </c>
      <c r="D47" s="335" t="s">
        <v>285</v>
      </c>
      <c r="E47" s="336" t="s">
        <v>330</v>
      </c>
      <c r="F47" s="299" t="s">
        <v>295</v>
      </c>
      <c r="G47" s="74" t="s">
        <v>55</v>
      </c>
      <c r="H47" s="74" t="s">
        <v>299</v>
      </c>
      <c r="I47" s="488" t="s">
        <v>260</v>
      </c>
      <c r="J47" s="337">
        <v>91.9</v>
      </c>
      <c r="K47" s="338">
        <f t="shared" si="0"/>
        <v>255</v>
      </c>
      <c r="L47" s="247">
        <v>255</v>
      </c>
      <c r="M47" s="247"/>
      <c r="N47" s="246" t="e">
        <f>IF(L47="nio",0,IF(L47&gt;0,L47*J47/P47,0))*VLOOKUP(B47,'2-Kosten per locatie'!$A$14:$C$31,3,FALSE)</f>
        <v>#DIV/0!</v>
      </c>
      <c r="O47" s="246">
        <f>IF(M47&gt;0,M47*J47/Q47,0)*VLOOKUP(B47,'2-Kosten per locatie'!$A$14:$C$31,3,FALSE)</f>
        <v>0</v>
      </c>
      <c r="P47" s="339">
        <f>IF(L47="nio",0,IF(L47&gt;0,VLOOKUP(G47,'3-Productie normen'!A:L,VLOOKUP(L47,'3-Productie normen'!$B$37:$C$44,2,FALSE),FALSE)))</f>
        <v>0</v>
      </c>
      <c r="Q47" s="339">
        <f t="shared" si="1"/>
        <v>0</v>
      </c>
      <c r="R47" s="340" t="str">
        <f>VLOOKUP(G47,'3-Productie normen'!A:P,16,FALSE)</f>
        <v>V</v>
      </c>
      <c r="S47" s="340"/>
      <c r="U47" s="341">
        <f t="shared" si="3"/>
        <v>23434.5</v>
      </c>
    </row>
    <row r="48" spans="1:21" ht="14.1" hidden="1" customHeight="1">
      <c r="A48" s="78">
        <v>48</v>
      </c>
      <c r="B48" s="488" t="s">
        <v>304</v>
      </c>
      <c r="C48" s="299" t="s">
        <v>371</v>
      </c>
      <c r="D48" s="335" t="s">
        <v>285</v>
      </c>
      <c r="E48" s="336" t="s">
        <v>331</v>
      </c>
      <c r="F48" s="74" t="s">
        <v>276</v>
      </c>
      <c r="G48" s="299" t="s">
        <v>52</v>
      </c>
      <c r="H48" s="74" t="s">
        <v>299</v>
      </c>
      <c r="I48" s="488" t="s">
        <v>260</v>
      </c>
      <c r="J48" s="337">
        <v>26.6</v>
      </c>
      <c r="K48" s="338">
        <f t="shared" si="0"/>
        <v>255</v>
      </c>
      <c r="L48" s="247">
        <v>255</v>
      </c>
      <c r="M48" s="247"/>
      <c r="N48" s="246" t="e">
        <f>IF(L48="nio",0,IF(L48&gt;0,L48*J48/P48,0))*VLOOKUP(B48,'2-Kosten per locatie'!$A$14:$C$31,3,FALSE)</f>
        <v>#DIV/0!</v>
      </c>
      <c r="O48" s="246">
        <f>IF(M48&gt;0,M48*J48/Q48,0)*VLOOKUP(B48,'2-Kosten per locatie'!$A$14:$C$31,3,FALSE)</f>
        <v>0</v>
      </c>
      <c r="P48" s="339">
        <f>IF(L48="nio",0,IF(L48&gt;0,VLOOKUP(G48,'3-Productie normen'!A:L,VLOOKUP(L48,'3-Productie normen'!$B$37:$C$44,2,FALSE),FALSE)))</f>
        <v>0</v>
      </c>
      <c r="Q48" s="339">
        <f t="shared" si="1"/>
        <v>0</v>
      </c>
      <c r="R48" s="340" t="str">
        <f>VLOOKUP(G48,'3-Productie normen'!A:P,16,FALSE)</f>
        <v>V</v>
      </c>
      <c r="S48" s="340"/>
      <c r="U48" s="341">
        <f t="shared" si="3"/>
        <v>6783</v>
      </c>
    </row>
    <row r="49" spans="1:21" ht="14.1" hidden="1" customHeight="1">
      <c r="A49" s="78">
        <v>49</v>
      </c>
      <c r="B49" s="488" t="s">
        <v>304</v>
      </c>
      <c r="C49" s="299" t="s">
        <v>371</v>
      </c>
      <c r="D49" s="335" t="s">
        <v>285</v>
      </c>
      <c r="E49" s="336" t="s">
        <v>332</v>
      </c>
      <c r="F49" s="74" t="s">
        <v>311</v>
      </c>
      <c r="G49" s="74" t="s">
        <v>52</v>
      </c>
      <c r="H49" s="74" t="s">
        <v>299</v>
      </c>
      <c r="I49" s="488" t="s">
        <v>260</v>
      </c>
      <c r="J49" s="337">
        <v>4</v>
      </c>
      <c r="K49" s="338">
        <f t="shared" si="0"/>
        <v>255</v>
      </c>
      <c r="L49" s="247">
        <v>255</v>
      </c>
      <c r="M49" s="247"/>
      <c r="N49" s="246" t="e">
        <f>IF(L49="nio",0,IF(L49&gt;0,L49*J49/P49,0))*VLOOKUP(B49,'2-Kosten per locatie'!$A$14:$C$31,3,FALSE)</f>
        <v>#DIV/0!</v>
      </c>
      <c r="O49" s="246">
        <f>IF(M49&gt;0,M49*J49/Q49,0)*VLOOKUP(B49,'2-Kosten per locatie'!$A$14:$C$31,3,FALSE)</f>
        <v>0</v>
      </c>
      <c r="P49" s="339">
        <f>IF(L49="nio",0,IF(L49&gt;0,VLOOKUP(G49,'3-Productie normen'!A:L,VLOOKUP(L49,'3-Productie normen'!$B$37:$C$44,2,FALSE),FALSE)))</f>
        <v>0</v>
      </c>
      <c r="Q49" s="339">
        <f t="shared" si="1"/>
        <v>0</v>
      </c>
      <c r="R49" s="340" t="str">
        <f>VLOOKUP(G49,'3-Productie normen'!A:P,16,FALSE)</f>
        <v>V</v>
      </c>
      <c r="S49" s="340"/>
      <c r="U49" s="341">
        <f t="shared" si="3"/>
        <v>1020</v>
      </c>
    </row>
    <row r="50" spans="1:21" ht="14.1" hidden="1" customHeight="1">
      <c r="A50" s="78">
        <v>50</v>
      </c>
      <c r="B50" s="488" t="s">
        <v>304</v>
      </c>
      <c r="C50" s="299" t="s">
        <v>371</v>
      </c>
      <c r="D50" s="335" t="s">
        <v>285</v>
      </c>
      <c r="E50" s="336" t="s">
        <v>333</v>
      </c>
      <c r="F50" s="74" t="s">
        <v>312</v>
      </c>
      <c r="G50" s="74" t="s">
        <v>62</v>
      </c>
      <c r="H50" s="74" t="s">
        <v>299</v>
      </c>
      <c r="I50" s="488" t="s">
        <v>260</v>
      </c>
      <c r="J50" s="337">
        <v>8.75</v>
      </c>
      <c r="K50" s="338">
        <f t="shared" si="0"/>
        <v>255</v>
      </c>
      <c r="L50" s="247">
        <v>255</v>
      </c>
      <c r="M50" s="247"/>
      <c r="N50" s="246" t="e">
        <f>IF(L50="nio",0,IF(L50&gt;0,L50*J50/P50,0))*VLOOKUP(B50,'2-Kosten per locatie'!$A$14:$C$31,3,FALSE)</f>
        <v>#DIV/0!</v>
      </c>
      <c r="O50" s="246">
        <f>IF(M50&gt;0,M50*J50/Q50,0)*VLOOKUP(B50,'2-Kosten per locatie'!$A$14:$C$31,3,FALSE)</f>
        <v>0</v>
      </c>
      <c r="P50" s="339">
        <f>IF(L50="nio",0,IF(L50&gt;0,VLOOKUP(G50,'3-Productie normen'!A:L,VLOOKUP(L50,'3-Productie normen'!$B$37:$C$44,2,FALSE),FALSE)))</f>
        <v>0</v>
      </c>
      <c r="Q50" s="339">
        <f t="shared" si="1"/>
        <v>0</v>
      </c>
      <c r="R50" s="340" t="str">
        <f>VLOOKUP(G50,'3-Productie normen'!A:P,16,FALSE)</f>
        <v>V</v>
      </c>
      <c r="S50" s="340"/>
      <c r="U50" s="341">
        <f t="shared" si="3"/>
        <v>2231.25</v>
      </c>
    </row>
    <row r="51" spans="1:21" ht="14.1" hidden="1" customHeight="1">
      <c r="A51" s="78">
        <v>51</v>
      </c>
      <c r="B51" s="488" t="s">
        <v>304</v>
      </c>
      <c r="C51" s="299" t="s">
        <v>371</v>
      </c>
      <c r="D51" s="335" t="s">
        <v>286</v>
      </c>
      <c r="E51" s="336" t="s">
        <v>316</v>
      </c>
      <c r="F51" s="74" t="s">
        <v>313</v>
      </c>
      <c r="G51" s="299" t="s">
        <v>52</v>
      </c>
      <c r="H51" s="74" t="s">
        <v>299</v>
      </c>
      <c r="I51" s="488" t="s">
        <v>260</v>
      </c>
      <c r="J51" s="337">
        <v>24.3</v>
      </c>
      <c r="K51" s="338">
        <f t="shared" si="0"/>
        <v>255</v>
      </c>
      <c r="L51" s="247">
        <v>255</v>
      </c>
      <c r="M51" s="247"/>
      <c r="N51" s="246" t="e">
        <f>IF(L51="nio",0,IF(L51&gt;0,L51*J51/P51,0))*VLOOKUP(B51,'2-Kosten per locatie'!$A$14:$C$31,3,FALSE)</f>
        <v>#DIV/0!</v>
      </c>
      <c r="O51" s="246">
        <f>IF(M51&gt;0,M51*J51/Q51,0)*VLOOKUP(B51,'2-Kosten per locatie'!$A$14:$C$31,3,FALSE)</f>
        <v>0</v>
      </c>
      <c r="P51" s="339">
        <f>IF(L51="nio",0,IF(L51&gt;0,VLOOKUP(G51,'3-Productie normen'!A:L,VLOOKUP(L51,'3-Productie normen'!$B$37:$C$44,2,FALSE),FALSE)))</f>
        <v>0</v>
      </c>
      <c r="Q51" s="339">
        <f t="shared" si="1"/>
        <v>0</v>
      </c>
      <c r="R51" s="340" t="str">
        <f>VLOOKUP(G51,'3-Productie normen'!A:P,16,FALSE)</f>
        <v>V</v>
      </c>
      <c r="S51" s="340"/>
      <c r="U51" s="341">
        <f t="shared" si="3"/>
        <v>6196.5</v>
      </c>
    </row>
    <row r="52" spans="1:21" ht="14.1" hidden="1" customHeight="1">
      <c r="A52" s="78">
        <v>52</v>
      </c>
      <c r="B52" s="488" t="s">
        <v>304</v>
      </c>
      <c r="C52" s="299" t="s">
        <v>371</v>
      </c>
      <c r="D52" s="335" t="s">
        <v>286</v>
      </c>
      <c r="E52" s="336" t="s">
        <v>317</v>
      </c>
      <c r="F52" s="343" t="s">
        <v>311</v>
      </c>
      <c r="G52" s="343" t="s">
        <v>52</v>
      </c>
      <c r="H52" s="74" t="s">
        <v>299</v>
      </c>
      <c r="I52" s="488" t="s">
        <v>260</v>
      </c>
      <c r="J52" s="337">
        <v>10.56</v>
      </c>
      <c r="K52" s="338">
        <f t="shared" si="0"/>
        <v>255</v>
      </c>
      <c r="L52" s="247">
        <v>255</v>
      </c>
      <c r="M52" s="247"/>
      <c r="N52" s="246" t="e">
        <f>IF(L52="nio",0,IF(L52&gt;0,L52*J52/P52,0))*VLOOKUP(B52,'2-Kosten per locatie'!$A$14:$C$31,3,FALSE)</f>
        <v>#DIV/0!</v>
      </c>
      <c r="O52" s="246">
        <f>IF(M52&gt;0,M52*J52/Q52,0)*VLOOKUP(B52,'2-Kosten per locatie'!$A$14:$C$31,3,FALSE)</f>
        <v>0</v>
      </c>
      <c r="P52" s="339">
        <f>IF(L52="nio",0,IF(L52&gt;0,VLOOKUP(G52,'3-Productie normen'!A:L,VLOOKUP(L52,'3-Productie normen'!$B$37:$C$44,2,FALSE),FALSE)))</f>
        <v>0</v>
      </c>
      <c r="Q52" s="339">
        <f t="shared" si="1"/>
        <v>0</v>
      </c>
      <c r="R52" s="340" t="str">
        <f>VLOOKUP(G52,'3-Productie normen'!A:P,16,FALSE)</f>
        <v>V</v>
      </c>
      <c r="S52" s="340"/>
      <c r="U52" s="341">
        <f t="shared" si="3"/>
        <v>2692.8</v>
      </c>
    </row>
    <row r="53" spans="1:21" ht="14.1" hidden="1" customHeight="1">
      <c r="A53" s="78">
        <v>53</v>
      </c>
      <c r="B53" s="488" t="s">
        <v>304</v>
      </c>
      <c r="C53" s="299" t="s">
        <v>371</v>
      </c>
      <c r="D53" s="335" t="s">
        <v>286</v>
      </c>
      <c r="E53" s="336" t="s">
        <v>318</v>
      </c>
      <c r="F53" s="74" t="s">
        <v>276</v>
      </c>
      <c r="G53" s="299" t="s">
        <v>52</v>
      </c>
      <c r="H53" s="74" t="s">
        <v>299</v>
      </c>
      <c r="I53" s="488" t="s">
        <v>260</v>
      </c>
      <c r="J53" s="337">
        <v>12.22</v>
      </c>
      <c r="K53" s="338">
        <f t="shared" si="0"/>
        <v>255</v>
      </c>
      <c r="L53" s="247">
        <v>255</v>
      </c>
      <c r="M53" s="247"/>
      <c r="N53" s="246" t="e">
        <f>IF(L53="nio",0,IF(L53&gt;0,L53*J53/P53,0))*VLOOKUP(B53,'2-Kosten per locatie'!$A$14:$C$31,3,FALSE)</f>
        <v>#DIV/0!</v>
      </c>
      <c r="O53" s="246">
        <f>IF(M53&gt;0,M53*J53/Q53,0)*VLOOKUP(B53,'2-Kosten per locatie'!$A$14:$C$31,3,FALSE)</f>
        <v>0</v>
      </c>
      <c r="P53" s="339">
        <f>IF(L53="nio",0,IF(L53&gt;0,VLOOKUP(G53,'3-Productie normen'!A:L,VLOOKUP(L53,'3-Productie normen'!$B$37:$C$44,2,FALSE),FALSE)))</f>
        <v>0</v>
      </c>
      <c r="Q53" s="339">
        <f t="shared" si="1"/>
        <v>0</v>
      </c>
      <c r="R53" s="340" t="str">
        <f>VLOOKUP(G53,'3-Productie normen'!A:P,16,FALSE)</f>
        <v>V</v>
      </c>
      <c r="S53" s="340"/>
      <c r="U53" s="341">
        <f t="shared" si="3"/>
        <v>3116.1000000000004</v>
      </c>
    </row>
    <row r="54" spans="1:21" ht="14.1" hidden="1" customHeight="1">
      <c r="A54" s="78">
        <v>54</v>
      </c>
      <c r="B54" s="488" t="s">
        <v>304</v>
      </c>
      <c r="C54" s="299" t="s">
        <v>371</v>
      </c>
      <c r="D54" s="89" t="s">
        <v>286</v>
      </c>
      <c r="E54" s="336" t="s">
        <v>319</v>
      </c>
      <c r="F54" s="88" t="s">
        <v>314</v>
      </c>
      <c r="G54" s="74" t="s">
        <v>48</v>
      </c>
      <c r="H54" s="74" t="s">
        <v>298</v>
      </c>
      <c r="I54" s="488" t="s">
        <v>261</v>
      </c>
      <c r="J54" s="337">
        <v>30.8</v>
      </c>
      <c r="K54" s="338">
        <f t="shared" si="0"/>
        <v>156</v>
      </c>
      <c r="L54" s="247">
        <v>156</v>
      </c>
      <c r="M54" s="247"/>
      <c r="N54" s="246" t="e">
        <f>IF(L54="nio",0,IF(L54&gt;0,L54*J54/P54,0))*VLOOKUP(B54,'2-Kosten per locatie'!$A$14:$C$31,3,FALSE)</f>
        <v>#DIV/0!</v>
      </c>
      <c r="O54" s="246">
        <f>IF(M54&gt;0,M54*J54/Q54,0)*VLOOKUP(B54,'2-Kosten per locatie'!$A$14:$C$31,3,FALSE)</f>
        <v>0</v>
      </c>
      <c r="P54" s="339">
        <f>IF(L54="nio",0,IF(L54&gt;0,VLOOKUP(G54,'3-Productie normen'!A:L,VLOOKUP(L54,'3-Productie normen'!$B$37:$C$44,2,FALSE),FALSE)))</f>
        <v>0</v>
      </c>
      <c r="Q54" s="339">
        <f t="shared" si="1"/>
        <v>0</v>
      </c>
      <c r="R54" s="340" t="str">
        <f>VLOOKUP(G54,'3-Productie normen'!A:P,16,FALSE)</f>
        <v>B</v>
      </c>
      <c r="S54" s="340"/>
      <c r="U54" s="341">
        <f t="shared" si="3"/>
        <v>4804.8</v>
      </c>
    </row>
    <row r="55" spans="1:21" ht="14.1" hidden="1" customHeight="1">
      <c r="A55" s="78">
        <v>55</v>
      </c>
      <c r="B55" s="488" t="s">
        <v>304</v>
      </c>
      <c r="C55" s="299" t="s">
        <v>371</v>
      </c>
      <c r="D55" s="335" t="s">
        <v>286</v>
      </c>
      <c r="E55" s="336" t="s">
        <v>320</v>
      </c>
      <c r="F55" s="74" t="s">
        <v>315</v>
      </c>
      <c r="G55" s="74" t="s">
        <v>48</v>
      </c>
      <c r="H55" s="74" t="s">
        <v>298</v>
      </c>
      <c r="I55" s="488" t="s">
        <v>261</v>
      </c>
      <c r="J55" s="337">
        <v>31.5</v>
      </c>
      <c r="K55" s="338">
        <f t="shared" si="0"/>
        <v>156</v>
      </c>
      <c r="L55" s="247">
        <v>156</v>
      </c>
      <c r="M55" s="247"/>
      <c r="N55" s="246" t="e">
        <f>IF(L55="nio",0,IF(L55&gt;0,L55*J55/P55,0))*VLOOKUP(B55,'2-Kosten per locatie'!$A$14:$C$31,3,FALSE)</f>
        <v>#DIV/0!</v>
      </c>
      <c r="O55" s="246">
        <f>IF(M55&gt;0,M55*J55/Q55,0)*VLOOKUP(B55,'2-Kosten per locatie'!$A$14:$C$31,3,FALSE)</f>
        <v>0</v>
      </c>
      <c r="P55" s="339">
        <f>IF(L55="nio",0,IF(L55&gt;0,VLOOKUP(G55,'3-Productie normen'!A:L,VLOOKUP(L55,'3-Productie normen'!$B$37:$C$44,2,FALSE),FALSE)))</f>
        <v>0</v>
      </c>
      <c r="Q55" s="339">
        <f t="shared" si="1"/>
        <v>0</v>
      </c>
      <c r="R55" s="340" t="str">
        <f>VLOOKUP(G55,'3-Productie normen'!A:P,16,FALSE)</f>
        <v>B</v>
      </c>
      <c r="S55" s="340"/>
      <c r="U55" s="341">
        <f t="shared" si="3"/>
        <v>4914</v>
      </c>
    </row>
    <row r="56" spans="1:21" ht="14.1" hidden="1" customHeight="1">
      <c r="A56" s="78">
        <v>56</v>
      </c>
      <c r="B56" s="488" t="s">
        <v>337</v>
      </c>
      <c r="C56" s="299" t="s">
        <v>372</v>
      </c>
      <c r="D56" s="335" t="s">
        <v>285</v>
      </c>
      <c r="E56" s="336">
        <v>132</v>
      </c>
      <c r="F56" s="74" t="s">
        <v>338</v>
      </c>
      <c r="G56" s="74" t="s">
        <v>64</v>
      </c>
      <c r="H56" s="74" t="s">
        <v>298</v>
      </c>
      <c r="I56" s="488" t="s">
        <v>261</v>
      </c>
      <c r="J56" s="337">
        <v>30.5</v>
      </c>
      <c r="K56" s="338">
        <f t="shared" si="0"/>
        <v>0</v>
      </c>
      <c r="L56" s="247" t="s">
        <v>350</v>
      </c>
      <c r="M56" s="247"/>
      <c r="N56" s="246">
        <f>IF(L56="nio",0,IF(L56&gt;0,L56*J56/P56,0))*VLOOKUP(B56,'2-Kosten per locatie'!$A$14:$C$31,3,FALSE)</f>
        <v>0</v>
      </c>
      <c r="O56" s="246">
        <f>IF(M56&gt;0,M56*J56/Q56,0)*VLOOKUP(B56,'2-Kosten per locatie'!$A$14:$C$31,3,FALSE)</f>
        <v>0</v>
      </c>
      <c r="P56" s="339">
        <f>IF(L56="nio",0,IF(L56&gt;0,VLOOKUP(G56,'3-Productie normen'!A:L,VLOOKUP(L56,'3-Productie normen'!$B$37:$C$44,2,FALSE),FALSE)))</f>
        <v>0</v>
      </c>
      <c r="Q56" s="339">
        <f t="shared" si="1"/>
        <v>0</v>
      </c>
      <c r="R56" s="340">
        <f>VLOOKUP(G56,'3-Productie normen'!A:P,16,FALSE)</f>
        <v>0</v>
      </c>
      <c r="S56" s="340"/>
      <c r="U56" s="341">
        <f t="shared" si="3"/>
        <v>0</v>
      </c>
    </row>
    <row r="57" spans="1:21" ht="14.1" hidden="1" customHeight="1">
      <c r="A57" s="78">
        <v>57</v>
      </c>
      <c r="B57" s="488" t="s">
        <v>337</v>
      </c>
      <c r="C57" s="299" t="s">
        <v>372</v>
      </c>
      <c r="D57" s="335" t="s">
        <v>285</v>
      </c>
      <c r="E57" s="336">
        <v>131</v>
      </c>
      <c r="F57" s="74" t="s">
        <v>338</v>
      </c>
      <c r="G57" s="74" t="s">
        <v>64</v>
      </c>
      <c r="H57" s="74" t="s">
        <v>298</v>
      </c>
      <c r="I57" s="488" t="s">
        <v>261</v>
      </c>
      <c r="J57" s="337">
        <v>22.4</v>
      </c>
      <c r="K57" s="338">
        <f t="shared" si="0"/>
        <v>0</v>
      </c>
      <c r="L57" s="247" t="s">
        <v>350</v>
      </c>
      <c r="M57" s="247"/>
      <c r="N57" s="246">
        <f>IF(L57="nio",0,IF(L57&gt;0,L57*J57/P57,0))*VLOOKUP(B57,'2-Kosten per locatie'!$A$14:$C$31,3,FALSE)</f>
        <v>0</v>
      </c>
      <c r="O57" s="246">
        <f>IF(M57&gt;0,M57*J57/Q57,0)*VLOOKUP(B57,'2-Kosten per locatie'!$A$14:$C$31,3,FALSE)</f>
        <v>0</v>
      </c>
      <c r="P57" s="339">
        <f>IF(L57="nio",0,IF(L57&gt;0,VLOOKUP(G57,'3-Productie normen'!A:L,VLOOKUP(L57,'3-Productie normen'!$B$37:$C$44,2,FALSE),FALSE)))</f>
        <v>0</v>
      </c>
      <c r="Q57" s="339">
        <f t="shared" si="1"/>
        <v>0</v>
      </c>
      <c r="R57" s="340">
        <f>VLOOKUP(G57,'3-Productie normen'!A:P,16,FALSE)</f>
        <v>0</v>
      </c>
      <c r="S57" s="340"/>
      <c r="U57" s="341">
        <f t="shared" si="3"/>
        <v>0</v>
      </c>
    </row>
    <row r="58" spans="1:21" ht="14.1" hidden="1" customHeight="1">
      <c r="A58" s="78">
        <v>58</v>
      </c>
      <c r="B58" s="488" t="s">
        <v>337</v>
      </c>
      <c r="C58" s="299" t="s">
        <v>372</v>
      </c>
      <c r="D58" s="335" t="s">
        <v>285</v>
      </c>
      <c r="E58" s="336">
        <v>127</v>
      </c>
      <c r="F58" s="74" t="s">
        <v>338</v>
      </c>
      <c r="G58" s="74" t="s">
        <v>64</v>
      </c>
      <c r="H58" s="74" t="s">
        <v>298</v>
      </c>
      <c r="I58" s="488" t="s">
        <v>261</v>
      </c>
      <c r="J58" s="337">
        <v>27</v>
      </c>
      <c r="K58" s="338">
        <f t="shared" si="0"/>
        <v>0</v>
      </c>
      <c r="L58" s="247" t="s">
        <v>350</v>
      </c>
      <c r="M58" s="247"/>
      <c r="N58" s="246">
        <f>IF(L58="nio",0,IF(L58&gt;0,L58*J58/P58,0))*VLOOKUP(B58,'2-Kosten per locatie'!$A$14:$C$31,3,FALSE)</f>
        <v>0</v>
      </c>
      <c r="O58" s="246">
        <f>IF(M58&gt;0,M58*J58/Q58,0)*VLOOKUP(B58,'2-Kosten per locatie'!$A$14:$C$31,3,FALSE)</f>
        <v>0</v>
      </c>
      <c r="P58" s="339">
        <f>IF(L58="nio",0,IF(L58&gt;0,VLOOKUP(G58,'3-Productie normen'!A:L,VLOOKUP(L58,'3-Productie normen'!$B$37:$C$44,2,FALSE),FALSE)))</f>
        <v>0</v>
      </c>
      <c r="Q58" s="339">
        <f t="shared" si="1"/>
        <v>0</v>
      </c>
      <c r="R58" s="340">
        <f>VLOOKUP(G58,'3-Productie normen'!A:P,16,FALSE)</f>
        <v>0</v>
      </c>
      <c r="S58" s="340"/>
      <c r="U58" s="341">
        <f t="shared" si="3"/>
        <v>0</v>
      </c>
    </row>
    <row r="59" spans="1:21" ht="14.1" hidden="1" customHeight="1">
      <c r="A59" s="78">
        <v>59</v>
      </c>
      <c r="B59" s="488" t="s">
        <v>337</v>
      </c>
      <c r="C59" s="299" t="s">
        <v>372</v>
      </c>
      <c r="D59" s="335" t="s">
        <v>285</v>
      </c>
      <c r="E59" s="336"/>
      <c r="F59" s="74" t="s">
        <v>339</v>
      </c>
      <c r="G59" s="74" t="s">
        <v>64</v>
      </c>
      <c r="H59" s="74" t="s">
        <v>298</v>
      </c>
      <c r="I59" s="488" t="s">
        <v>261</v>
      </c>
      <c r="J59" s="337">
        <v>72</v>
      </c>
      <c r="K59" s="338">
        <f t="shared" si="0"/>
        <v>0</v>
      </c>
      <c r="L59" s="247" t="s">
        <v>350</v>
      </c>
      <c r="M59" s="247"/>
      <c r="N59" s="246">
        <f>IF(L59="nio",0,IF(L59&gt;0,L59*J59/P59,0))*VLOOKUP(B59,'2-Kosten per locatie'!$A$14:$C$31,3,FALSE)</f>
        <v>0</v>
      </c>
      <c r="O59" s="246">
        <f>IF(M59&gt;0,M59*J59/Q59,0)*VLOOKUP(B59,'2-Kosten per locatie'!$A$14:$C$31,3,FALSE)</f>
        <v>0</v>
      </c>
      <c r="P59" s="339">
        <f>IF(L59="nio",0,IF(L59&gt;0,VLOOKUP(G59,'3-Productie normen'!A:L,VLOOKUP(L59,'3-Productie normen'!$B$37:$C$44,2,FALSE),FALSE)))</f>
        <v>0</v>
      </c>
      <c r="Q59" s="339">
        <f t="shared" si="1"/>
        <v>0</v>
      </c>
      <c r="R59" s="340">
        <f>VLOOKUP(G59,'3-Productie normen'!A:P,16,FALSE)</f>
        <v>0</v>
      </c>
      <c r="S59" s="340"/>
      <c r="U59" s="341">
        <f t="shared" si="3"/>
        <v>0</v>
      </c>
    </row>
    <row r="60" spans="1:21" ht="14.1" hidden="1" customHeight="1">
      <c r="A60" s="78">
        <v>60</v>
      </c>
      <c r="B60" s="488" t="s">
        <v>337</v>
      </c>
      <c r="C60" s="299" t="s">
        <v>372</v>
      </c>
      <c r="D60" s="335" t="s">
        <v>285</v>
      </c>
      <c r="E60" s="336">
        <v>215</v>
      </c>
      <c r="F60" s="74" t="s">
        <v>340</v>
      </c>
      <c r="G60" s="74" t="s">
        <v>64</v>
      </c>
      <c r="H60" s="74" t="s">
        <v>298</v>
      </c>
      <c r="I60" s="488" t="s">
        <v>261</v>
      </c>
      <c r="J60" s="337">
        <v>26.5</v>
      </c>
      <c r="K60" s="338">
        <f t="shared" si="0"/>
        <v>0</v>
      </c>
      <c r="L60" s="247" t="s">
        <v>350</v>
      </c>
      <c r="M60" s="247"/>
      <c r="N60" s="246">
        <f>IF(L60="nio",0,IF(L60&gt;0,L60*J60/P60,0))*VLOOKUP(B60,'2-Kosten per locatie'!$A$14:$C$31,3,FALSE)</f>
        <v>0</v>
      </c>
      <c r="O60" s="246">
        <f>IF(M60&gt;0,M60*J60/Q60,0)*VLOOKUP(B60,'2-Kosten per locatie'!$A$14:$C$31,3,FALSE)</f>
        <v>0</v>
      </c>
      <c r="P60" s="339">
        <f>IF(L60="nio",0,IF(L60&gt;0,VLOOKUP(G60,'3-Productie normen'!A:L,VLOOKUP(L60,'3-Productie normen'!$B$37:$C$44,2,FALSE),FALSE)))</f>
        <v>0</v>
      </c>
      <c r="Q60" s="339">
        <f t="shared" si="1"/>
        <v>0</v>
      </c>
      <c r="R60" s="340">
        <f>VLOOKUP(G60,'3-Productie normen'!A:P,16,FALSE)</f>
        <v>0</v>
      </c>
      <c r="S60" s="340"/>
      <c r="U60" s="341">
        <f t="shared" si="3"/>
        <v>0</v>
      </c>
    </row>
    <row r="61" spans="1:21" ht="14.1" hidden="1" customHeight="1">
      <c r="A61" s="78">
        <v>61</v>
      </c>
      <c r="B61" s="488" t="s">
        <v>337</v>
      </c>
      <c r="C61" s="299" t="s">
        <v>372</v>
      </c>
      <c r="D61" s="335" t="s">
        <v>285</v>
      </c>
      <c r="E61" s="494">
        <v>1.1100000000000001</v>
      </c>
      <c r="F61" s="74" t="s">
        <v>341</v>
      </c>
      <c r="G61" s="74" t="s">
        <v>64</v>
      </c>
      <c r="H61" s="74" t="s">
        <v>298</v>
      </c>
      <c r="I61" s="488" t="s">
        <v>261</v>
      </c>
      <c r="J61" s="337">
        <v>54.5</v>
      </c>
      <c r="K61" s="338">
        <f t="shared" si="0"/>
        <v>0</v>
      </c>
      <c r="L61" s="247" t="s">
        <v>350</v>
      </c>
      <c r="M61" s="247"/>
      <c r="N61" s="246">
        <f>IF(L61="nio",0,IF(L61&gt;0,L61*J61/P61,0))*VLOOKUP(B61,'2-Kosten per locatie'!$A$14:$C$31,3,FALSE)</f>
        <v>0</v>
      </c>
      <c r="O61" s="246">
        <f>IF(M61&gt;0,M61*J61/Q61,0)*VLOOKUP(B61,'2-Kosten per locatie'!$A$14:$C$31,3,FALSE)</f>
        <v>0</v>
      </c>
      <c r="P61" s="339">
        <f>IF(L61="nio",0,IF(L61&gt;0,VLOOKUP(G61,'3-Productie normen'!A:L,VLOOKUP(L61,'3-Productie normen'!$B$37:$C$44,2,FALSE),FALSE)))</f>
        <v>0</v>
      </c>
      <c r="Q61" s="339">
        <f t="shared" si="1"/>
        <v>0</v>
      </c>
      <c r="R61" s="340">
        <f>VLOOKUP(G61,'3-Productie normen'!A:P,16,FALSE)</f>
        <v>0</v>
      </c>
      <c r="S61" s="340"/>
      <c r="U61" s="341">
        <f t="shared" si="3"/>
        <v>0</v>
      </c>
    </row>
    <row r="62" spans="1:21" ht="14.1" hidden="1" customHeight="1">
      <c r="A62" s="78">
        <v>62</v>
      </c>
      <c r="B62" s="488" t="s">
        <v>337</v>
      </c>
      <c r="C62" s="299" t="s">
        <v>372</v>
      </c>
      <c r="D62" s="335" t="s">
        <v>285</v>
      </c>
      <c r="E62" s="336">
        <v>136</v>
      </c>
      <c r="F62" s="74" t="s">
        <v>338</v>
      </c>
      <c r="G62" s="74" t="s">
        <v>48</v>
      </c>
      <c r="H62" s="74" t="s">
        <v>298</v>
      </c>
      <c r="I62" s="488" t="s">
        <v>261</v>
      </c>
      <c r="J62" s="337">
        <v>18.3</v>
      </c>
      <c r="K62" s="338">
        <f t="shared" si="0"/>
        <v>156</v>
      </c>
      <c r="L62" s="247">
        <v>156</v>
      </c>
      <c r="M62" s="247"/>
      <c r="N62" s="246" t="e">
        <f>IF(L62="nio",0,IF(L62&gt;0,L62*J62/P62,0))*VLOOKUP(B62,'2-Kosten per locatie'!$A$14:$C$31,3,FALSE)</f>
        <v>#DIV/0!</v>
      </c>
      <c r="O62" s="246">
        <f>IF(M62&gt;0,M62*J62/Q62,0)*VLOOKUP(B62,'2-Kosten per locatie'!$A$14:$C$31,3,FALSE)</f>
        <v>0</v>
      </c>
      <c r="P62" s="339">
        <f>IF(L62="nio",0,IF(L62&gt;0,VLOOKUP(G62,'3-Productie normen'!A:L,VLOOKUP(L62,'3-Productie normen'!$B$37:$C$44,2,FALSE),FALSE)))</f>
        <v>0</v>
      </c>
      <c r="Q62" s="339">
        <f t="shared" si="1"/>
        <v>0</v>
      </c>
      <c r="R62" s="340" t="str">
        <f>VLOOKUP(G62,'3-Productie normen'!A:P,16,FALSE)</f>
        <v>B</v>
      </c>
      <c r="S62" s="340"/>
      <c r="U62" s="341">
        <f t="shared" si="3"/>
        <v>2854.8</v>
      </c>
    </row>
    <row r="63" spans="1:21" ht="14.1" hidden="1" customHeight="1">
      <c r="A63" s="78">
        <v>63</v>
      </c>
      <c r="B63" s="488" t="s">
        <v>337</v>
      </c>
      <c r="C63" s="299" t="s">
        <v>372</v>
      </c>
      <c r="D63" s="335" t="s">
        <v>285</v>
      </c>
      <c r="E63" s="336">
        <v>121</v>
      </c>
      <c r="F63" s="74" t="s">
        <v>342</v>
      </c>
      <c r="G63" s="74" t="s">
        <v>48</v>
      </c>
      <c r="H63" s="74" t="s">
        <v>298</v>
      </c>
      <c r="I63" s="488" t="s">
        <v>261</v>
      </c>
      <c r="J63" s="337">
        <v>9</v>
      </c>
      <c r="K63" s="338">
        <f t="shared" si="0"/>
        <v>156</v>
      </c>
      <c r="L63" s="247">
        <v>156</v>
      </c>
      <c r="M63" s="247"/>
      <c r="N63" s="246" t="e">
        <f>IF(L63="nio",0,IF(L63&gt;0,L63*J63/P63,0))*VLOOKUP(B63,'2-Kosten per locatie'!$A$14:$C$31,3,FALSE)</f>
        <v>#DIV/0!</v>
      </c>
      <c r="O63" s="246">
        <f>IF(M63&gt;0,M63*J63/Q63,0)*VLOOKUP(B63,'2-Kosten per locatie'!$A$14:$C$31,3,FALSE)</f>
        <v>0</v>
      </c>
      <c r="P63" s="339">
        <f>IF(L63="nio",0,IF(L63&gt;0,VLOOKUP(G63,'3-Productie normen'!A:L,VLOOKUP(L63,'3-Productie normen'!$B$37:$C$44,2,FALSE),FALSE)))</f>
        <v>0</v>
      </c>
      <c r="Q63" s="339">
        <f t="shared" si="1"/>
        <v>0</v>
      </c>
      <c r="R63" s="340" t="str">
        <f>VLOOKUP(G63,'3-Productie normen'!A:P,16,FALSE)</f>
        <v>B</v>
      </c>
      <c r="S63" s="340"/>
      <c r="U63" s="341">
        <f t="shared" si="3"/>
        <v>1404</v>
      </c>
    </row>
    <row r="64" spans="1:21" ht="14.1" hidden="1" customHeight="1">
      <c r="A64" s="78">
        <v>64</v>
      </c>
      <c r="B64" s="488" t="s">
        <v>337</v>
      </c>
      <c r="C64" s="299" t="s">
        <v>372</v>
      </c>
      <c r="D64" s="335" t="s">
        <v>285</v>
      </c>
      <c r="E64" s="336">
        <v>124</v>
      </c>
      <c r="F64" s="74" t="s">
        <v>338</v>
      </c>
      <c r="G64" s="74" t="s">
        <v>48</v>
      </c>
      <c r="H64" s="74" t="s">
        <v>298</v>
      </c>
      <c r="I64" s="488" t="s">
        <v>261</v>
      </c>
      <c r="J64" s="337">
        <v>45.7</v>
      </c>
      <c r="K64" s="338">
        <f t="shared" si="0"/>
        <v>156</v>
      </c>
      <c r="L64" s="247">
        <v>156</v>
      </c>
      <c r="M64" s="247"/>
      <c r="N64" s="246" t="e">
        <f>IF(L64="nio",0,IF(L64&gt;0,L64*J64/P64,0))*VLOOKUP(B64,'2-Kosten per locatie'!$A$14:$C$31,3,FALSE)</f>
        <v>#DIV/0!</v>
      </c>
      <c r="O64" s="246">
        <f>IF(M64&gt;0,M64*J64/Q64,0)*VLOOKUP(B64,'2-Kosten per locatie'!$A$14:$C$31,3,FALSE)</f>
        <v>0</v>
      </c>
      <c r="P64" s="339">
        <f>IF(L64="nio",0,IF(L64&gt;0,VLOOKUP(G64,'3-Productie normen'!A:L,VLOOKUP(L64,'3-Productie normen'!$B$37:$C$44,2,FALSE),FALSE)))</f>
        <v>0</v>
      </c>
      <c r="Q64" s="339">
        <f t="shared" si="1"/>
        <v>0</v>
      </c>
      <c r="R64" s="340" t="str">
        <f>VLOOKUP(G64,'3-Productie normen'!A:P,16,FALSE)</f>
        <v>B</v>
      </c>
      <c r="S64" s="340"/>
      <c r="U64" s="341">
        <f t="shared" si="3"/>
        <v>7129.2000000000007</v>
      </c>
    </row>
    <row r="65" spans="1:21" ht="14.1" hidden="1" customHeight="1">
      <c r="A65" s="78">
        <v>65</v>
      </c>
      <c r="B65" s="488" t="s">
        <v>337</v>
      </c>
      <c r="C65" s="299" t="s">
        <v>372</v>
      </c>
      <c r="D65" s="335" t="s">
        <v>285</v>
      </c>
      <c r="E65" s="336">
        <v>125</v>
      </c>
      <c r="F65" s="74" t="s">
        <v>338</v>
      </c>
      <c r="G65" s="74" t="s">
        <v>48</v>
      </c>
      <c r="H65" s="74" t="s">
        <v>298</v>
      </c>
      <c r="I65" s="488" t="s">
        <v>261</v>
      </c>
      <c r="J65" s="337">
        <v>26.7</v>
      </c>
      <c r="K65" s="338">
        <f t="shared" si="0"/>
        <v>156</v>
      </c>
      <c r="L65" s="247">
        <v>156</v>
      </c>
      <c r="M65" s="247"/>
      <c r="N65" s="246" t="e">
        <f>IF(L65="nio",0,IF(L65&gt;0,L65*J65/P65,0))*VLOOKUP(B65,'2-Kosten per locatie'!$A$14:$C$31,3,FALSE)</f>
        <v>#DIV/0!</v>
      </c>
      <c r="O65" s="246">
        <f>IF(M65&gt;0,M65*J65/Q65,0)*VLOOKUP(B65,'2-Kosten per locatie'!$A$14:$C$31,3,FALSE)</f>
        <v>0</v>
      </c>
      <c r="P65" s="339">
        <f>IF(L65="nio",0,IF(L65&gt;0,VLOOKUP(G65,'3-Productie normen'!A:L,VLOOKUP(L65,'3-Productie normen'!$B$37:$C$44,2,FALSE),FALSE)))</f>
        <v>0</v>
      </c>
      <c r="Q65" s="339">
        <f t="shared" si="1"/>
        <v>0</v>
      </c>
      <c r="R65" s="340" t="str">
        <f>VLOOKUP(G65,'3-Productie normen'!A:P,16,FALSE)</f>
        <v>B</v>
      </c>
      <c r="S65" s="340"/>
      <c r="U65" s="341">
        <f t="shared" si="3"/>
        <v>4165.2</v>
      </c>
    </row>
    <row r="66" spans="1:21" ht="14.1" hidden="1" customHeight="1">
      <c r="A66" s="78">
        <v>66</v>
      </c>
      <c r="B66" s="488" t="s">
        <v>337</v>
      </c>
      <c r="C66" s="299" t="s">
        <v>372</v>
      </c>
      <c r="D66" s="335" t="s">
        <v>285</v>
      </c>
      <c r="E66" s="336">
        <v>102</v>
      </c>
      <c r="F66" s="74" t="s">
        <v>338</v>
      </c>
      <c r="G66" s="74" t="s">
        <v>48</v>
      </c>
      <c r="H66" s="74" t="s">
        <v>298</v>
      </c>
      <c r="I66" s="488" t="s">
        <v>261</v>
      </c>
      <c r="J66" s="337">
        <v>20</v>
      </c>
      <c r="K66" s="338">
        <f t="shared" si="0"/>
        <v>156</v>
      </c>
      <c r="L66" s="247">
        <v>156</v>
      </c>
      <c r="M66" s="247"/>
      <c r="N66" s="246" t="e">
        <f>IF(L66="nio",0,IF(L66&gt;0,L66*J66/P66,0))*VLOOKUP(B66,'2-Kosten per locatie'!$A$14:$C$31,3,FALSE)</f>
        <v>#DIV/0!</v>
      </c>
      <c r="O66" s="246">
        <f>IF(M66&gt;0,M66*J66/Q66,0)*VLOOKUP(B66,'2-Kosten per locatie'!$A$14:$C$31,3,FALSE)</f>
        <v>0</v>
      </c>
      <c r="P66" s="339">
        <f>IF(L66="nio",0,IF(L66&gt;0,VLOOKUP(G66,'3-Productie normen'!A:L,VLOOKUP(L66,'3-Productie normen'!$B$37:$C$44,2,FALSE),FALSE)))</f>
        <v>0</v>
      </c>
      <c r="Q66" s="339">
        <f t="shared" si="1"/>
        <v>0</v>
      </c>
      <c r="R66" s="340" t="str">
        <f>VLOOKUP(G66,'3-Productie normen'!A:P,16,FALSE)</f>
        <v>B</v>
      </c>
      <c r="S66" s="340"/>
      <c r="U66" s="341">
        <f t="shared" si="3"/>
        <v>3120</v>
      </c>
    </row>
    <row r="67" spans="1:21" ht="14.1" hidden="1" customHeight="1">
      <c r="A67" s="78">
        <v>67</v>
      </c>
      <c r="B67" s="488" t="s">
        <v>337</v>
      </c>
      <c r="C67" s="299" t="s">
        <v>372</v>
      </c>
      <c r="D67" s="335" t="s">
        <v>285</v>
      </c>
      <c r="E67" s="336">
        <v>103</v>
      </c>
      <c r="F67" s="74" t="s">
        <v>343</v>
      </c>
      <c r="G67" s="74" t="s">
        <v>57</v>
      </c>
      <c r="H67" s="74" t="s">
        <v>298</v>
      </c>
      <c r="I67" s="488" t="s">
        <v>261</v>
      </c>
      <c r="J67" s="337">
        <v>16.59</v>
      </c>
      <c r="K67" s="338">
        <f t="shared" si="0"/>
        <v>255</v>
      </c>
      <c r="L67" s="247">
        <v>255</v>
      </c>
      <c r="M67" s="247"/>
      <c r="N67" s="246" t="e">
        <f>IF(L67="nio",0,IF(L67&gt;0,L67*J67/P67,0))*VLOOKUP(B67,'2-Kosten per locatie'!$A$14:$C$31,3,FALSE)</f>
        <v>#DIV/0!</v>
      </c>
      <c r="O67" s="246">
        <f>IF(M67&gt;0,M67*J67/Q67,0)*VLOOKUP(B67,'2-Kosten per locatie'!$A$14:$C$31,3,FALSE)</f>
        <v>0</v>
      </c>
      <c r="P67" s="339">
        <f>IF(L67="nio",0,IF(L67&gt;0,VLOOKUP(G67,'3-Productie normen'!A:L,VLOOKUP(L67,'3-Productie normen'!$B$37:$C$44,2,FALSE),FALSE)))</f>
        <v>0</v>
      </c>
      <c r="Q67" s="339">
        <f t="shared" si="1"/>
        <v>0</v>
      </c>
      <c r="R67" s="340" t="str">
        <f>VLOOKUP(G67,'3-Productie normen'!A:P,16,FALSE)</f>
        <v>V</v>
      </c>
      <c r="S67" s="340"/>
      <c r="U67" s="341">
        <f t="shared" si="3"/>
        <v>4230.45</v>
      </c>
    </row>
    <row r="68" spans="1:21" ht="14.1" hidden="1" customHeight="1">
      <c r="A68" s="78">
        <v>68</v>
      </c>
      <c r="B68" s="488" t="s">
        <v>337</v>
      </c>
      <c r="C68" s="299" t="s">
        <v>372</v>
      </c>
      <c r="D68" s="335" t="s">
        <v>285</v>
      </c>
      <c r="E68" s="336">
        <v>107</v>
      </c>
      <c r="F68" s="74" t="s">
        <v>344</v>
      </c>
      <c r="G68" s="74" t="s">
        <v>57</v>
      </c>
      <c r="H68" s="74" t="s">
        <v>298</v>
      </c>
      <c r="I68" s="488" t="s">
        <v>261</v>
      </c>
      <c r="J68" s="337">
        <v>18.420000000000002</v>
      </c>
      <c r="K68" s="338">
        <f t="shared" si="0"/>
        <v>255</v>
      </c>
      <c r="L68" s="247">
        <v>255</v>
      </c>
      <c r="M68" s="247"/>
      <c r="N68" s="246" t="e">
        <f>IF(L68="nio",0,IF(L68&gt;0,L68*J68/P68,0))*VLOOKUP(B68,'2-Kosten per locatie'!$A$14:$C$31,3,FALSE)</f>
        <v>#DIV/0!</v>
      </c>
      <c r="O68" s="246">
        <f>IF(M68&gt;0,M68*J68/Q68,0)*VLOOKUP(B68,'2-Kosten per locatie'!$A$14:$C$31,3,FALSE)</f>
        <v>0</v>
      </c>
      <c r="P68" s="339">
        <f>IF(L68="nio",0,IF(L68&gt;0,VLOOKUP(G68,'3-Productie normen'!A:L,VLOOKUP(L68,'3-Productie normen'!$B$37:$C$44,2,FALSE),FALSE)))</f>
        <v>0</v>
      </c>
      <c r="Q68" s="339">
        <f t="shared" si="1"/>
        <v>0</v>
      </c>
      <c r="R68" s="340" t="str">
        <f>VLOOKUP(G68,'3-Productie normen'!A:P,16,FALSE)</f>
        <v>V</v>
      </c>
      <c r="S68" s="340"/>
      <c r="U68" s="341">
        <f t="shared" si="3"/>
        <v>4697.1000000000004</v>
      </c>
    </row>
    <row r="69" spans="1:21" ht="14.1" hidden="1" customHeight="1">
      <c r="A69" s="78">
        <v>69</v>
      </c>
      <c r="B69" s="488" t="s">
        <v>337</v>
      </c>
      <c r="C69" s="299" t="s">
        <v>372</v>
      </c>
      <c r="D69" s="335" t="s">
        <v>285</v>
      </c>
      <c r="E69" s="336">
        <v>106</v>
      </c>
      <c r="F69" s="74" t="s">
        <v>344</v>
      </c>
      <c r="G69" s="74" t="s">
        <v>57</v>
      </c>
      <c r="H69" s="74" t="s">
        <v>298</v>
      </c>
      <c r="I69" s="488" t="s">
        <v>261</v>
      </c>
      <c r="J69" s="337">
        <v>11.1</v>
      </c>
      <c r="K69" s="338">
        <f t="shared" si="0"/>
        <v>255</v>
      </c>
      <c r="L69" s="247">
        <v>255</v>
      </c>
      <c r="M69" s="247"/>
      <c r="N69" s="246" t="e">
        <f>IF(L69="nio",0,IF(L69&gt;0,L69*J69/P69,0))*VLOOKUP(B69,'2-Kosten per locatie'!$A$14:$C$31,3,FALSE)</f>
        <v>#DIV/0!</v>
      </c>
      <c r="O69" s="246">
        <f>IF(M69&gt;0,M69*J69/Q69,0)*VLOOKUP(B69,'2-Kosten per locatie'!$A$14:$C$31,3,FALSE)</f>
        <v>0</v>
      </c>
      <c r="P69" s="339">
        <f>IF(L69="nio",0,IF(L69&gt;0,VLOOKUP(G69,'3-Productie normen'!A:L,VLOOKUP(L69,'3-Productie normen'!$B$37:$C$44,2,FALSE),FALSE)))</f>
        <v>0</v>
      </c>
      <c r="Q69" s="339">
        <f t="shared" si="1"/>
        <v>0</v>
      </c>
      <c r="R69" s="340" t="str">
        <f>VLOOKUP(G69,'3-Productie normen'!A:P,16,FALSE)</f>
        <v>V</v>
      </c>
      <c r="S69" s="340"/>
      <c r="U69" s="341">
        <f t="shared" si="3"/>
        <v>2830.5</v>
      </c>
    </row>
    <row r="70" spans="1:21" ht="14.1" hidden="1" customHeight="1">
      <c r="A70" s="78">
        <v>70</v>
      </c>
      <c r="B70" s="488" t="s">
        <v>337</v>
      </c>
      <c r="C70" s="299" t="s">
        <v>372</v>
      </c>
      <c r="D70" s="335" t="s">
        <v>285</v>
      </c>
      <c r="E70" s="336">
        <v>136</v>
      </c>
      <c r="F70" s="74" t="s">
        <v>343</v>
      </c>
      <c r="G70" s="74" t="s">
        <v>57</v>
      </c>
      <c r="H70" s="74" t="s">
        <v>298</v>
      </c>
      <c r="I70" s="488" t="s">
        <v>261</v>
      </c>
      <c r="J70" s="337">
        <v>22</v>
      </c>
      <c r="K70" s="338">
        <f t="shared" si="0"/>
        <v>255</v>
      </c>
      <c r="L70" s="247">
        <v>255</v>
      </c>
      <c r="M70" s="247"/>
      <c r="N70" s="246" t="e">
        <f>IF(L70="nio",0,IF(L70&gt;0,L70*J70/P70,0))*VLOOKUP(B70,'2-Kosten per locatie'!$A$14:$C$31,3,FALSE)</f>
        <v>#DIV/0!</v>
      </c>
      <c r="O70" s="246">
        <f>IF(M70&gt;0,M70*J70/Q70,0)*VLOOKUP(B70,'2-Kosten per locatie'!$A$14:$C$31,3,FALSE)</f>
        <v>0</v>
      </c>
      <c r="P70" s="339">
        <f>IF(L70="nio",0,IF(L70&gt;0,VLOOKUP(G70,'3-Productie normen'!A:L,VLOOKUP(L70,'3-Productie normen'!$B$37:$C$44,2,FALSE),FALSE)))</f>
        <v>0</v>
      </c>
      <c r="Q70" s="339">
        <f t="shared" si="1"/>
        <v>0</v>
      </c>
      <c r="R70" s="340" t="str">
        <f>VLOOKUP(G70,'3-Productie normen'!A:P,16,FALSE)</f>
        <v>V</v>
      </c>
      <c r="S70" s="340"/>
      <c r="U70" s="341">
        <f t="shared" si="3"/>
        <v>5610</v>
      </c>
    </row>
    <row r="71" spans="1:21" ht="14.1" hidden="1" customHeight="1">
      <c r="A71" s="78">
        <v>71</v>
      </c>
      <c r="B71" s="488" t="s">
        <v>337</v>
      </c>
      <c r="C71" s="299" t="s">
        <v>372</v>
      </c>
      <c r="D71" s="335" t="s">
        <v>285</v>
      </c>
      <c r="E71" s="336">
        <v>133</v>
      </c>
      <c r="F71" s="74" t="s">
        <v>343</v>
      </c>
      <c r="G71" s="74" t="s">
        <v>57</v>
      </c>
      <c r="H71" s="74" t="s">
        <v>298</v>
      </c>
      <c r="I71" s="488" t="s">
        <v>261</v>
      </c>
      <c r="J71" s="337">
        <v>35.299999999999997</v>
      </c>
      <c r="K71" s="338">
        <f t="shared" si="0"/>
        <v>255</v>
      </c>
      <c r="L71" s="247">
        <v>255</v>
      </c>
      <c r="M71" s="247"/>
      <c r="N71" s="246" t="e">
        <f>IF(L71="nio",0,IF(L71&gt;0,L71*J71/P71,0))*VLOOKUP(B71,'2-Kosten per locatie'!$A$14:$C$31,3,FALSE)</f>
        <v>#DIV/0!</v>
      </c>
      <c r="O71" s="246">
        <f>IF(M71&gt;0,M71*J71/Q71,0)*VLOOKUP(B71,'2-Kosten per locatie'!$A$14:$C$31,3,FALSE)</f>
        <v>0</v>
      </c>
      <c r="P71" s="339">
        <f>IF(L71="nio",0,IF(L71&gt;0,VLOOKUP(G71,'3-Productie normen'!A:L,VLOOKUP(L71,'3-Productie normen'!$B$37:$C$44,2,FALSE),FALSE)))</f>
        <v>0</v>
      </c>
      <c r="Q71" s="339">
        <f t="shared" si="1"/>
        <v>0</v>
      </c>
      <c r="R71" s="340" t="str">
        <f>VLOOKUP(G71,'3-Productie normen'!A:P,16,FALSE)</f>
        <v>V</v>
      </c>
      <c r="S71" s="340"/>
      <c r="U71" s="341">
        <f t="shared" si="3"/>
        <v>9001.5</v>
      </c>
    </row>
    <row r="72" spans="1:21" ht="14.1" hidden="1" customHeight="1">
      <c r="A72" s="78">
        <v>72</v>
      </c>
      <c r="B72" s="488" t="s">
        <v>337</v>
      </c>
      <c r="C72" s="299" t="s">
        <v>372</v>
      </c>
      <c r="D72" s="335" t="s">
        <v>285</v>
      </c>
      <c r="E72" s="336">
        <v>134</v>
      </c>
      <c r="F72" s="74" t="s">
        <v>338</v>
      </c>
      <c r="G72" s="74" t="s">
        <v>48</v>
      </c>
      <c r="H72" s="74" t="s">
        <v>298</v>
      </c>
      <c r="I72" s="488" t="s">
        <v>261</v>
      </c>
      <c r="J72" s="337">
        <v>103</v>
      </c>
      <c r="K72" s="338">
        <f t="shared" si="0"/>
        <v>156</v>
      </c>
      <c r="L72" s="247">
        <v>156</v>
      </c>
      <c r="M72" s="247"/>
      <c r="N72" s="246" t="e">
        <f>IF(L72="nio",0,IF(L72&gt;0,L72*J72/P72,0))*VLOOKUP(B72,'2-Kosten per locatie'!$A$14:$C$31,3,FALSE)</f>
        <v>#DIV/0!</v>
      </c>
      <c r="O72" s="246">
        <f>IF(M72&gt;0,M72*J72/Q72,0)*VLOOKUP(B72,'2-Kosten per locatie'!$A$14:$C$31,3,FALSE)</f>
        <v>0</v>
      </c>
      <c r="P72" s="339">
        <f>IF(L72="nio",0,IF(L72&gt;0,VLOOKUP(G72,'3-Productie normen'!A:L,VLOOKUP(L72,'3-Productie normen'!$B$37:$C$44,2,FALSE),FALSE)))</f>
        <v>0</v>
      </c>
      <c r="Q72" s="339">
        <f t="shared" si="1"/>
        <v>0</v>
      </c>
      <c r="R72" s="340" t="str">
        <f>VLOOKUP(G72,'3-Productie normen'!A:P,16,FALSE)</f>
        <v>B</v>
      </c>
      <c r="S72" s="340"/>
      <c r="U72" s="341">
        <f t="shared" si="3"/>
        <v>16068</v>
      </c>
    </row>
    <row r="73" spans="1:21" ht="14.1" hidden="1" customHeight="1">
      <c r="A73" s="78">
        <v>73</v>
      </c>
      <c r="B73" s="488" t="s">
        <v>337</v>
      </c>
      <c r="C73" s="299" t="s">
        <v>372</v>
      </c>
      <c r="D73" s="335" t="s">
        <v>285</v>
      </c>
      <c r="E73" s="336" t="s">
        <v>348</v>
      </c>
      <c r="F73" s="74" t="s">
        <v>345</v>
      </c>
      <c r="G73" s="74" t="s">
        <v>57</v>
      </c>
      <c r="H73" s="74" t="s">
        <v>298</v>
      </c>
      <c r="I73" s="488" t="s">
        <v>261</v>
      </c>
      <c r="J73" s="337">
        <v>30</v>
      </c>
      <c r="K73" s="338">
        <f t="shared" si="0"/>
        <v>255</v>
      </c>
      <c r="L73" s="247">
        <v>255</v>
      </c>
      <c r="M73" s="247"/>
      <c r="N73" s="246" t="e">
        <f>IF(L73="nio",0,IF(L73&gt;0,L73*J73/P73,0))*VLOOKUP(B73,'2-Kosten per locatie'!$A$14:$C$31,3,FALSE)</f>
        <v>#DIV/0!</v>
      </c>
      <c r="O73" s="246">
        <f>IF(M73&gt;0,M73*J73/Q73,0)*VLOOKUP(B73,'2-Kosten per locatie'!$A$14:$C$31,3,FALSE)</f>
        <v>0</v>
      </c>
      <c r="P73" s="339">
        <f>IF(L73="nio",0,IF(L73&gt;0,VLOOKUP(G73,'3-Productie normen'!A:L,VLOOKUP(L73,'3-Productie normen'!$B$37:$C$44,2,FALSE),FALSE)))</f>
        <v>0</v>
      </c>
      <c r="Q73" s="339">
        <f t="shared" si="1"/>
        <v>0</v>
      </c>
      <c r="R73" s="340" t="str">
        <f>VLOOKUP(G73,'3-Productie normen'!A:P,16,FALSE)</f>
        <v>V</v>
      </c>
      <c r="S73" s="340"/>
      <c r="U73" s="341">
        <f t="shared" si="3"/>
        <v>7650</v>
      </c>
    </row>
    <row r="74" spans="1:21" ht="14.1" hidden="1" customHeight="1">
      <c r="A74" s="78">
        <v>74</v>
      </c>
      <c r="B74" s="488" t="s">
        <v>337</v>
      </c>
      <c r="C74" s="299" t="s">
        <v>372</v>
      </c>
      <c r="D74" s="335" t="s">
        <v>285</v>
      </c>
      <c r="E74" s="336" t="s">
        <v>349</v>
      </c>
      <c r="F74" s="74" t="s">
        <v>345</v>
      </c>
      <c r="G74" s="74" t="s">
        <v>57</v>
      </c>
      <c r="H74" s="74" t="s">
        <v>298</v>
      </c>
      <c r="I74" s="488" t="s">
        <v>261</v>
      </c>
      <c r="J74" s="337">
        <v>43.9</v>
      </c>
      <c r="K74" s="338">
        <f t="shared" ref="K74:K137" si="4">SUM(L74:M74)</f>
        <v>255</v>
      </c>
      <c r="L74" s="247">
        <v>255</v>
      </c>
      <c r="M74" s="247"/>
      <c r="N74" s="246" t="e">
        <f>IF(L74="nio",0,IF(L74&gt;0,L74*J74/P74,0))*VLOOKUP(B74,'2-Kosten per locatie'!$A$14:$C$31,3,FALSE)</f>
        <v>#DIV/0!</v>
      </c>
      <c r="O74" s="246">
        <f>IF(M74&gt;0,M74*J74/Q74,0)*VLOOKUP(B74,'2-Kosten per locatie'!$A$14:$C$31,3,FALSE)</f>
        <v>0</v>
      </c>
      <c r="P74" s="339">
        <f>IF(L74="nio",0,IF(L74&gt;0,VLOOKUP(G74,'3-Productie normen'!A:L,VLOOKUP(L74,'3-Productie normen'!$B$37:$C$44,2,FALSE),FALSE)))</f>
        <v>0</v>
      </c>
      <c r="Q74" s="339">
        <f t="shared" ref="Q74:Q137" si="5">IF(M74&gt;0,P74*$Q$8,0)</f>
        <v>0</v>
      </c>
      <c r="R74" s="340" t="str">
        <f>VLOOKUP(G74,'3-Productie normen'!A:P,16,FALSE)</f>
        <v>V</v>
      </c>
      <c r="S74" s="340"/>
      <c r="U74" s="341">
        <f t="shared" ref="U74:U98" si="6">K74*J74</f>
        <v>11194.5</v>
      </c>
    </row>
    <row r="75" spans="1:21" ht="14.1" hidden="1" customHeight="1">
      <c r="A75" s="78">
        <v>75</v>
      </c>
      <c r="B75" s="488" t="s">
        <v>337</v>
      </c>
      <c r="C75" s="299" t="s">
        <v>372</v>
      </c>
      <c r="D75" s="335" t="s">
        <v>285</v>
      </c>
      <c r="E75" s="336">
        <v>111</v>
      </c>
      <c r="F75" s="74" t="s">
        <v>346</v>
      </c>
      <c r="G75" s="74" t="s">
        <v>48</v>
      </c>
      <c r="H75" s="74" t="s">
        <v>298</v>
      </c>
      <c r="I75" s="488" t="s">
        <v>261</v>
      </c>
      <c r="J75" s="337">
        <v>54.5</v>
      </c>
      <c r="K75" s="338">
        <f t="shared" si="4"/>
        <v>156</v>
      </c>
      <c r="L75" s="247">
        <v>156</v>
      </c>
      <c r="M75" s="247"/>
      <c r="N75" s="246" t="e">
        <f>IF(L75="nio",0,IF(L75&gt;0,L75*J75/P75,0))*VLOOKUP(B75,'2-Kosten per locatie'!$A$14:$C$31,3,FALSE)</f>
        <v>#DIV/0!</v>
      </c>
      <c r="O75" s="246">
        <f>IF(M75&gt;0,M75*J75/Q75,0)*VLOOKUP(B75,'2-Kosten per locatie'!$A$14:$C$31,3,FALSE)</f>
        <v>0</v>
      </c>
      <c r="P75" s="339">
        <f>IF(L75="nio",0,IF(L75&gt;0,VLOOKUP(G75,'3-Productie normen'!A:L,VLOOKUP(L75,'3-Productie normen'!$B$37:$C$44,2,FALSE),FALSE)))</f>
        <v>0</v>
      </c>
      <c r="Q75" s="339">
        <f t="shared" si="5"/>
        <v>0</v>
      </c>
      <c r="R75" s="340" t="str">
        <f>VLOOKUP(G75,'3-Productie normen'!A:P,16,FALSE)</f>
        <v>B</v>
      </c>
      <c r="S75" s="340"/>
      <c r="U75" s="341">
        <f t="shared" si="6"/>
        <v>8502</v>
      </c>
    </row>
    <row r="76" spans="1:21" ht="14.1" hidden="1" customHeight="1">
      <c r="A76" s="78">
        <v>76</v>
      </c>
      <c r="B76" s="488" t="s">
        <v>337</v>
      </c>
      <c r="C76" s="299" t="s">
        <v>372</v>
      </c>
      <c r="D76" s="335" t="s">
        <v>285</v>
      </c>
      <c r="E76" s="336">
        <v>130</v>
      </c>
      <c r="F76" s="74" t="s">
        <v>347</v>
      </c>
      <c r="G76" s="74" t="s">
        <v>48</v>
      </c>
      <c r="H76" s="74" t="s">
        <v>298</v>
      </c>
      <c r="I76" s="488" t="s">
        <v>261</v>
      </c>
      <c r="J76" s="337">
        <v>2.95</v>
      </c>
      <c r="K76" s="338">
        <f t="shared" si="4"/>
        <v>156</v>
      </c>
      <c r="L76" s="247">
        <v>156</v>
      </c>
      <c r="M76" s="247"/>
      <c r="N76" s="246" t="e">
        <f>IF(L76="nio",0,IF(L76&gt;0,L76*J76/P76,0))*VLOOKUP(B76,'2-Kosten per locatie'!$A$14:$C$31,3,FALSE)</f>
        <v>#DIV/0!</v>
      </c>
      <c r="O76" s="246">
        <f>IF(M76&gt;0,M76*J76/Q76,0)*VLOOKUP(B76,'2-Kosten per locatie'!$A$14:$C$31,3,FALSE)</f>
        <v>0</v>
      </c>
      <c r="P76" s="339">
        <f>IF(L76="nio",0,IF(L76&gt;0,VLOOKUP(G76,'3-Productie normen'!A:L,VLOOKUP(L76,'3-Productie normen'!$B$37:$C$44,2,FALSE),FALSE)))</f>
        <v>0</v>
      </c>
      <c r="Q76" s="339">
        <f t="shared" si="5"/>
        <v>0</v>
      </c>
      <c r="R76" s="340" t="str">
        <f>VLOOKUP(G76,'3-Productie normen'!A:P,16,FALSE)</f>
        <v>B</v>
      </c>
      <c r="S76" s="340"/>
      <c r="U76" s="341">
        <f t="shared" si="6"/>
        <v>460.20000000000005</v>
      </c>
    </row>
    <row r="77" spans="1:21" ht="14.1" hidden="1" customHeight="1">
      <c r="A77" s="78">
        <v>77</v>
      </c>
      <c r="B77" s="488" t="s">
        <v>337</v>
      </c>
      <c r="C77" s="299" t="s">
        <v>372</v>
      </c>
      <c r="D77" s="335" t="s">
        <v>285</v>
      </c>
      <c r="E77" s="336"/>
      <c r="F77" s="59" t="s">
        <v>276</v>
      </c>
      <c r="G77" s="74" t="s">
        <v>64</v>
      </c>
      <c r="H77" s="74" t="s">
        <v>303</v>
      </c>
      <c r="I77" s="488" t="s">
        <v>260</v>
      </c>
      <c r="J77" s="337">
        <v>94</v>
      </c>
      <c r="K77" s="338">
        <f t="shared" si="4"/>
        <v>0</v>
      </c>
      <c r="L77" s="247" t="s">
        <v>350</v>
      </c>
      <c r="M77" s="247"/>
      <c r="N77" s="246">
        <f>IF(L77="nio",0,IF(L77&gt;0,L77*J77/P77,0))*VLOOKUP(B77,'2-Kosten per locatie'!$A$14:$C$31,3,FALSE)</f>
        <v>0</v>
      </c>
      <c r="O77" s="246">
        <f>IF(M77&gt;0,M77*J77/Q77,0)*VLOOKUP(B77,'2-Kosten per locatie'!$A$14:$C$31,3,FALSE)</f>
        <v>0</v>
      </c>
      <c r="P77" s="339">
        <f>IF(L77="nio",0,IF(L77&gt;0,VLOOKUP(G77,'3-Productie normen'!A:L,VLOOKUP(L77,'3-Productie normen'!$B$37:$C$44,2,FALSE),FALSE)))</f>
        <v>0</v>
      </c>
      <c r="Q77" s="339">
        <f t="shared" si="5"/>
        <v>0</v>
      </c>
      <c r="R77" s="340">
        <f>VLOOKUP(G77,'3-Productie normen'!A:P,16,FALSE)</f>
        <v>0</v>
      </c>
      <c r="S77" s="340"/>
      <c r="U77" s="341">
        <f t="shared" si="6"/>
        <v>0</v>
      </c>
    </row>
    <row r="78" spans="1:21" ht="14.1" hidden="1" customHeight="1">
      <c r="A78" s="78">
        <v>78</v>
      </c>
      <c r="B78" s="488" t="s">
        <v>337</v>
      </c>
      <c r="C78" s="299" t="s">
        <v>372</v>
      </c>
      <c r="D78" s="335" t="s">
        <v>285</v>
      </c>
      <c r="E78" s="336">
        <v>140</v>
      </c>
      <c r="F78" s="74" t="s">
        <v>351</v>
      </c>
      <c r="G78" s="74" t="s">
        <v>64</v>
      </c>
      <c r="H78" s="74" t="s">
        <v>303</v>
      </c>
      <c r="I78" s="488" t="s">
        <v>260</v>
      </c>
      <c r="J78" s="337">
        <v>2</v>
      </c>
      <c r="K78" s="338">
        <f t="shared" si="4"/>
        <v>0</v>
      </c>
      <c r="L78" s="247" t="s">
        <v>350</v>
      </c>
      <c r="M78" s="247"/>
      <c r="N78" s="246">
        <f>IF(L78="nio",0,IF(L78&gt;0,L78*J78/P78,0))*VLOOKUP(B78,'2-Kosten per locatie'!$A$14:$C$31,3,FALSE)</f>
        <v>0</v>
      </c>
      <c r="O78" s="246">
        <f>IF(M78&gt;0,M78*J78/Q78,0)*VLOOKUP(B78,'2-Kosten per locatie'!$A$14:$C$31,3,FALSE)</f>
        <v>0</v>
      </c>
      <c r="P78" s="339">
        <f>IF(L78="nio",0,IF(L78&gt;0,VLOOKUP(G78,'3-Productie normen'!A:L,VLOOKUP(L78,'3-Productie normen'!$B$37:$C$44,2,FALSE),FALSE)))</f>
        <v>0</v>
      </c>
      <c r="Q78" s="339">
        <f t="shared" si="5"/>
        <v>0</v>
      </c>
      <c r="R78" s="340">
        <f>VLOOKUP(G78,'3-Productie normen'!A:P,16,FALSE)</f>
        <v>0</v>
      </c>
      <c r="S78" s="340"/>
      <c r="U78" s="341">
        <f t="shared" si="6"/>
        <v>0</v>
      </c>
    </row>
    <row r="79" spans="1:21" ht="14.1" hidden="1" customHeight="1">
      <c r="A79" s="78">
        <v>79</v>
      </c>
      <c r="B79" s="488" t="s">
        <v>337</v>
      </c>
      <c r="C79" s="299" t="s">
        <v>372</v>
      </c>
      <c r="D79" s="335" t="s">
        <v>285</v>
      </c>
      <c r="E79" s="336">
        <v>101</v>
      </c>
      <c r="F79" s="74" t="s">
        <v>352</v>
      </c>
      <c r="G79" s="74" t="s">
        <v>64</v>
      </c>
      <c r="H79" s="74" t="s">
        <v>303</v>
      </c>
      <c r="I79" s="488" t="s">
        <v>260</v>
      </c>
      <c r="J79" s="337">
        <v>27.5</v>
      </c>
      <c r="K79" s="338">
        <f t="shared" si="4"/>
        <v>0</v>
      </c>
      <c r="L79" s="247" t="s">
        <v>350</v>
      </c>
      <c r="M79" s="247"/>
      <c r="N79" s="246">
        <f>IF(L79="nio",0,IF(L79&gt;0,L79*J79/P79,0))*VLOOKUP(B79,'2-Kosten per locatie'!$A$14:$C$31,3,FALSE)</f>
        <v>0</v>
      </c>
      <c r="O79" s="246">
        <f>IF(M79&gt;0,M79*J79/Q79,0)*VLOOKUP(B79,'2-Kosten per locatie'!$A$14:$C$31,3,FALSE)</f>
        <v>0</v>
      </c>
      <c r="P79" s="339">
        <f>IF(L79="nio",0,IF(L79&gt;0,VLOOKUP(G79,'3-Productie normen'!A:L,VLOOKUP(L79,'3-Productie normen'!$B$37:$C$44,2,FALSE),FALSE)))</f>
        <v>0</v>
      </c>
      <c r="Q79" s="339">
        <f t="shared" si="5"/>
        <v>0</v>
      </c>
      <c r="R79" s="340">
        <f>VLOOKUP(G79,'3-Productie normen'!A:P,16,FALSE)</f>
        <v>0</v>
      </c>
      <c r="S79" s="340"/>
      <c r="U79" s="341">
        <f t="shared" si="6"/>
        <v>0</v>
      </c>
    </row>
    <row r="80" spans="1:21" ht="14.1" hidden="1" customHeight="1">
      <c r="A80" s="78">
        <v>80</v>
      </c>
      <c r="B80" s="488" t="s">
        <v>337</v>
      </c>
      <c r="C80" s="299" t="s">
        <v>372</v>
      </c>
      <c r="D80" s="335" t="s">
        <v>285</v>
      </c>
      <c r="E80" s="336">
        <v>101</v>
      </c>
      <c r="F80" s="74" t="s">
        <v>351</v>
      </c>
      <c r="G80" s="74" t="s">
        <v>64</v>
      </c>
      <c r="H80" s="74" t="s">
        <v>298</v>
      </c>
      <c r="I80" s="488" t="s">
        <v>261</v>
      </c>
      <c r="J80" s="337">
        <v>11.4</v>
      </c>
      <c r="K80" s="338">
        <f t="shared" si="4"/>
        <v>0</v>
      </c>
      <c r="L80" s="247" t="s">
        <v>350</v>
      </c>
      <c r="M80" s="247"/>
      <c r="N80" s="246">
        <f>IF(L80="nio",0,IF(L80&gt;0,L80*J80/P80,0))*VLOOKUP(B80,'2-Kosten per locatie'!$A$14:$C$31,3,FALSE)</f>
        <v>0</v>
      </c>
      <c r="O80" s="246">
        <f>IF(M80&gt;0,M80*J80/Q80,0)*VLOOKUP(B80,'2-Kosten per locatie'!$A$14:$C$31,3,FALSE)</f>
        <v>0</v>
      </c>
      <c r="P80" s="339">
        <f>IF(L80="nio",0,IF(L80&gt;0,VLOOKUP(G80,'3-Productie normen'!A:L,VLOOKUP(L80,'3-Productie normen'!$B$37:$C$44,2,FALSE),FALSE)))</f>
        <v>0</v>
      </c>
      <c r="Q80" s="339">
        <f t="shared" si="5"/>
        <v>0</v>
      </c>
      <c r="R80" s="340">
        <f>VLOOKUP(G80,'3-Productie normen'!A:P,16,FALSE)</f>
        <v>0</v>
      </c>
      <c r="S80" s="340"/>
      <c r="U80" s="341">
        <f t="shared" si="6"/>
        <v>0</v>
      </c>
    </row>
    <row r="81" spans="1:21" ht="14.1" hidden="1" customHeight="1">
      <c r="A81" s="78">
        <v>81</v>
      </c>
      <c r="B81" s="488" t="s">
        <v>337</v>
      </c>
      <c r="C81" s="299" t="s">
        <v>372</v>
      </c>
      <c r="D81" s="335" t="s">
        <v>285</v>
      </c>
      <c r="E81" s="336">
        <v>140</v>
      </c>
      <c r="F81" s="74" t="s">
        <v>351</v>
      </c>
      <c r="G81" s="74" t="s">
        <v>64</v>
      </c>
      <c r="H81" s="74" t="s">
        <v>298</v>
      </c>
      <c r="I81" s="488" t="s">
        <v>261</v>
      </c>
      <c r="J81" s="337">
        <v>11.4</v>
      </c>
      <c r="K81" s="338">
        <f t="shared" si="4"/>
        <v>0</v>
      </c>
      <c r="L81" s="247" t="s">
        <v>350</v>
      </c>
      <c r="M81" s="247"/>
      <c r="N81" s="246">
        <f>IF(L81="nio",0,IF(L81&gt;0,L81*J81/P81,0))*VLOOKUP(B81,'2-Kosten per locatie'!$A$14:$C$31,3,FALSE)</f>
        <v>0</v>
      </c>
      <c r="O81" s="246">
        <f>IF(M81&gt;0,M81*J81/Q81,0)*VLOOKUP(B81,'2-Kosten per locatie'!$A$14:$C$31,3,FALSE)</f>
        <v>0</v>
      </c>
      <c r="P81" s="339">
        <f>IF(L81="nio",0,IF(L81&gt;0,VLOOKUP(G81,'3-Productie normen'!A:L,VLOOKUP(L81,'3-Productie normen'!$B$37:$C$44,2,FALSE),FALSE)))</f>
        <v>0</v>
      </c>
      <c r="Q81" s="339">
        <f t="shared" si="5"/>
        <v>0</v>
      </c>
      <c r="R81" s="340">
        <f>VLOOKUP(G81,'3-Productie normen'!A:P,16,FALSE)</f>
        <v>0</v>
      </c>
      <c r="S81" s="340"/>
      <c r="U81" s="341">
        <f t="shared" si="6"/>
        <v>0</v>
      </c>
    </row>
    <row r="82" spans="1:21" ht="14.1" hidden="1" customHeight="1">
      <c r="A82" s="78">
        <v>82</v>
      </c>
      <c r="B82" s="488" t="s">
        <v>337</v>
      </c>
      <c r="C82" s="299" t="s">
        <v>372</v>
      </c>
      <c r="D82" s="335" t="s">
        <v>285</v>
      </c>
      <c r="E82" s="336"/>
      <c r="F82" s="74" t="s">
        <v>312</v>
      </c>
      <c r="G82" s="74" t="s">
        <v>64</v>
      </c>
      <c r="H82" s="74" t="s">
        <v>299</v>
      </c>
      <c r="I82" s="488" t="s">
        <v>92</v>
      </c>
      <c r="J82" s="337">
        <v>43.96</v>
      </c>
      <c r="K82" s="338">
        <f t="shared" si="4"/>
        <v>0</v>
      </c>
      <c r="L82" s="247" t="s">
        <v>350</v>
      </c>
      <c r="M82" s="247"/>
      <c r="N82" s="246">
        <f>IF(L82="nio",0,IF(L82&gt;0,L82*J82/P82,0))*VLOOKUP(B82,'2-Kosten per locatie'!$A$14:$C$31,3,FALSE)</f>
        <v>0</v>
      </c>
      <c r="O82" s="246">
        <f>IF(M82&gt;0,M82*J82/Q82,0)*VLOOKUP(B82,'2-Kosten per locatie'!$A$14:$C$31,3,FALSE)</f>
        <v>0</v>
      </c>
      <c r="P82" s="339">
        <f>IF(L82="nio",0,IF(L82&gt;0,VLOOKUP(G82,'3-Productie normen'!A:L,VLOOKUP(L82,'3-Productie normen'!$B$37:$C$44,2,FALSE),FALSE)))</f>
        <v>0</v>
      </c>
      <c r="Q82" s="339">
        <f t="shared" si="5"/>
        <v>0</v>
      </c>
      <c r="R82" s="340">
        <f>VLOOKUP(G82,'3-Productie normen'!A:P,16,FALSE)</f>
        <v>0</v>
      </c>
      <c r="S82" s="340"/>
      <c r="U82" s="341">
        <f t="shared" si="6"/>
        <v>0</v>
      </c>
    </row>
    <row r="83" spans="1:21" ht="14.1" hidden="1" customHeight="1">
      <c r="A83" s="78">
        <v>83</v>
      </c>
      <c r="B83" s="488" t="s">
        <v>337</v>
      </c>
      <c r="C83" s="299" t="s">
        <v>372</v>
      </c>
      <c r="D83" s="335" t="s">
        <v>285</v>
      </c>
      <c r="E83" s="336"/>
      <c r="F83" s="74" t="s">
        <v>312</v>
      </c>
      <c r="G83" s="74" t="s">
        <v>64</v>
      </c>
      <c r="H83" s="74" t="s">
        <v>299</v>
      </c>
      <c r="I83" s="488" t="s">
        <v>92</v>
      </c>
      <c r="J83" s="337">
        <v>39.9</v>
      </c>
      <c r="K83" s="338">
        <f t="shared" si="4"/>
        <v>0</v>
      </c>
      <c r="L83" s="247" t="s">
        <v>350</v>
      </c>
      <c r="M83" s="247"/>
      <c r="N83" s="246">
        <f>IF(L83="nio",0,IF(L83&gt;0,L83*J83/P83,0))*VLOOKUP(B83,'2-Kosten per locatie'!$A$14:$C$31,3,FALSE)</f>
        <v>0</v>
      </c>
      <c r="O83" s="246">
        <f>IF(M83&gt;0,M83*J83/Q83,0)*VLOOKUP(B83,'2-Kosten per locatie'!$A$14:$C$31,3,FALSE)</f>
        <v>0</v>
      </c>
      <c r="P83" s="339">
        <f>IF(L83="nio",0,IF(L83&gt;0,VLOOKUP(G83,'3-Productie normen'!A:L,VLOOKUP(L83,'3-Productie normen'!$B$37:$C$44,2,FALSE),FALSE)))</f>
        <v>0</v>
      </c>
      <c r="Q83" s="339">
        <f t="shared" si="5"/>
        <v>0</v>
      </c>
      <c r="R83" s="340">
        <f>VLOOKUP(G83,'3-Productie normen'!A:P,16,FALSE)</f>
        <v>0</v>
      </c>
      <c r="S83" s="340"/>
      <c r="U83" s="341">
        <f t="shared" si="6"/>
        <v>0</v>
      </c>
    </row>
    <row r="84" spans="1:21" ht="14.1" hidden="1" customHeight="1">
      <c r="A84" s="78">
        <v>84</v>
      </c>
      <c r="B84" s="488" t="s">
        <v>337</v>
      </c>
      <c r="C84" s="299" t="s">
        <v>372</v>
      </c>
      <c r="D84" s="335" t="s">
        <v>285</v>
      </c>
      <c r="E84" s="336">
        <v>129</v>
      </c>
      <c r="F84" s="74" t="s">
        <v>351</v>
      </c>
      <c r="G84" s="74" t="s">
        <v>61</v>
      </c>
      <c r="H84" s="74" t="s">
        <v>298</v>
      </c>
      <c r="I84" s="488" t="s">
        <v>261</v>
      </c>
      <c r="J84" s="337">
        <v>12.48</v>
      </c>
      <c r="K84" s="338">
        <f t="shared" si="4"/>
        <v>255</v>
      </c>
      <c r="L84" s="247">
        <v>255</v>
      </c>
      <c r="M84" s="247"/>
      <c r="N84" s="246" t="e">
        <f>IF(L84="nio",0,IF(L84&gt;0,L84*J84/P84,0))*VLOOKUP(B84,'2-Kosten per locatie'!$A$14:$C$31,3,FALSE)</f>
        <v>#DIV/0!</v>
      </c>
      <c r="O84" s="246">
        <f>IF(M84&gt;0,M84*J84/Q84,0)*VLOOKUP(B84,'2-Kosten per locatie'!$A$14:$C$31,3,FALSE)</f>
        <v>0</v>
      </c>
      <c r="P84" s="339">
        <f>IF(L84="nio",0,IF(L84&gt;0,VLOOKUP(G84,'3-Productie normen'!A:L,VLOOKUP(L84,'3-Productie normen'!$B$37:$C$44,2,FALSE),FALSE)))</f>
        <v>0</v>
      </c>
      <c r="Q84" s="339">
        <f t="shared" si="5"/>
        <v>0</v>
      </c>
      <c r="R84" s="340" t="str">
        <f>VLOOKUP(G84,'3-Productie normen'!A:P,16,FALSE)</f>
        <v>V</v>
      </c>
      <c r="S84" s="340"/>
      <c r="U84" s="341">
        <f t="shared" si="6"/>
        <v>3182.4</v>
      </c>
    </row>
    <row r="85" spans="1:21" ht="14.1" hidden="1" customHeight="1">
      <c r="A85" s="78">
        <v>85</v>
      </c>
      <c r="B85" s="488" t="s">
        <v>337</v>
      </c>
      <c r="C85" s="299" t="s">
        <v>372</v>
      </c>
      <c r="D85" s="335" t="s">
        <v>285</v>
      </c>
      <c r="E85" s="336">
        <v>128</v>
      </c>
      <c r="F85" s="74" t="s">
        <v>353</v>
      </c>
      <c r="G85" s="74" t="s">
        <v>52</v>
      </c>
      <c r="H85" s="74" t="s">
        <v>355</v>
      </c>
      <c r="I85" s="488" t="s">
        <v>261</v>
      </c>
      <c r="J85" s="337">
        <v>67.180000000000007</v>
      </c>
      <c r="K85" s="338">
        <f t="shared" si="4"/>
        <v>255</v>
      </c>
      <c r="L85" s="247">
        <v>255</v>
      </c>
      <c r="M85" s="247"/>
      <c r="N85" s="246" t="e">
        <f>IF(L85="nio",0,IF(L85&gt;0,L85*J85/P85,0))*VLOOKUP(B85,'2-Kosten per locatie'!$A$14:$C$31,3,FALSE)</f>
        <v>#DIV/0!</v>
      </c>
      <c r="O85" s="246">
        <f>IF(M85&gt;0,M85*J85/Q85,0)*VLOOKUP(B85,'2-Kosten per locatie'!$A$14:$C$31,3,FALSE)</f>
        <v>0</v>
      </c>
      <c r="P85" s="339">
        <f>IF(L85="nio",0,IF(L85&gt;0,VLOOKUP(G85,'3-Productie normen'!A:L,VLOOKUP(L85,'3-Productie normen'!$B$37:$C$44,2,FALSE),FALSE)))</f>
        <v>0</v>
      </c>
      <c r="Q85" s="339">
        <f t="shared" si="5"/>
        <v>0</v>
      </c>
      <c r="R85" s="340" t="str">
        <f>VLOOKUP(G85,'3-Productie normen'!A:P,16,FALSE)</f>
        <v>V</v>
      </c>
      <c r="S85" s="340"/>
      <c r="U85" s="341">
        <f t="shared" si="6"/>
        <v>17130.900000000001</v>
      </c>
    </row>
    <row r="86" spans="1:21" ht="14.1" hidden="1" customHeight="1">
      <c r="A86" s="78">
        <v>86</v>
      </c>
      <c r="B86" s="488" t="s">
        <v>337</v>
      </c>
      <c r="C86" s="299" t="s">
        <v>372</v>
      </c>
      <c r="D86" s="335" t="s">
        <v>285</v>
      </c>
      <c r="E86" s="336"/>
      <c r="F86" s="74" t="s">
        <v>301</v>
      </c>
      <c r="G86" s="74" t="s">
        <v>54</v>
      </c>
      <c r="H86" s="74" t="s">
        <v>303</v>
      </c>
      <c r="I86" s="488" t="s">
        <v>260</v>
      </c>
      <c r="J86" s="337">
        <v>4.1399999999999997</v>
      </c>
      <c r="K86" s="338">
        <f t="shared" si="4"/>
        <v>255</v>
      </c>
      <c r="L86" s="247">
        <v>255</v>
      </c>
      <c r="M86" s="247"/>
      <c r="N86" s="246" t="e">
        <f>IF(L86="nio",0,IF(L86&gt;0,L86*J86/P86,0))*VLOOKUP(B86,'2-Kosten per locatie'!$A$14:$C$31,3,FALSE)</f>
        <v>#DIV/0!</v>
      </c>
      <c r="O86" s="246">
        <f>IF(M86&gt;0,M86*J86/Q86,0)*VLOOKUP(B86,'2-Kosten per locatie'!$A$14:$C$31,3,FALSE)</f>
        <v>0</v>
      </c>
      <c r="P86" s="339">
        <f>IF(L86="nio",0,IF(L86&gt;0,VLOOKUP(G86,'3-Productie normen'!A:L,VLOOKUP(L86,'3-Productie normen'!$B$37:$C$44,2,FALSE),FALSE)))</f>
        <v>0</v>
      </c>
      <c r="Q86" s="339">
        <f t="shared" si="5"/>
        <v>0</v>
      </c>
      <c r="R86" s="340" t="str">
        <f>VLOOKUP(G86,'3-Productie normen'!A:P,16,FALSE)</f>
        <v>V</v>
      </c>
      <c r="S86" s="340"/>
      <c r="U86" s="341">
        <f t="shared" si="6"/>
        <v>1055.6999999999998</v>
      </c>
    </row>
    <row r="87" spans="1:21" ht="14.1" hidden="1" customHeight="1">
      <c r="A87" s="78">
        <v>87</v>
      </c>
      <c r="B87" s="488" t="s">
        <v>337</v>
      </c>
      <c r="C87" s="299" t="s">
        <v>372</v>
      </c>
      <c r="D87" s="335" t="s">
        <v>285</v>
      </c>
      <c r="E87" s="336">
        <v>101</v>
      </c>
      <c r="F87" s="74" t="s">
        <v>351</v>
      </c>
      <c r="G87" s="74" t="s">
        <v>61</v>
      </c>
      <c r="H87" s="74" t="s">
        <v>298</v>
      </c>
      <c r="I87" s="488" t="s">
        <v>261</v>
      </c>
      <c r="J87" s="337">
        <v>11.4</v>
      </c>
      <c r="K87" s="338">
        <f t="shared" si="4"/>
        <v>255</v>
      </c>
      <c r="L87" s="247">
        <v>255</v>
      </c>
      <c r="M87" s="247"/>
      <c r="N87" s="246" t="e">
        <f>IF(L87="nio",0,IF(L87&gt;0,L87*J87/P87,0))*VLOOKUP(B87,'2-Kosten per locatie'!$A$14:$C$31,3,FALSE)</f>
        <v>#DIV/0!</v>
      </c>
      <c r="O87" s="246">
        <f>IF(M87&gt;0,M87*J87/Q87,0)*VLOOKUP(B87,'2-Kosten per locatie'!$A$14:$C$31,3,FALSE)</f>
        <v>0</v>
      </c>
      <c r="P87" s="339">
        <f>IF(L87="nio",0,IF(L87&gt;0,VLOOKUP(G87,'3-Productie normen'!A:L,VLOOKUP(L87,'3-Productie normen'!$B$37:$C$44,2,FALSE),FALSE)))</f>
        <v>0</v>
      </c>
      <c r="Q87" s="339">
        <f t="shared" si="5"/>
        <v>0</v>
      </c>
      <c r="R87" s="340" t="str">
        <f>VLOOKUP(G87,'3-Productie normen'!A:P,16,FALSE)</f>
        <v>V</v>
      </c>
      <c r="S87" s="340"/>
      <c r="U87" s="341">
        <f t="shared" si="6"/>
        <v>2907</v>
      </c>
    </row>
    <row r="88" spans="1:21" ht="14.1" hidden="1" customHeight="1">
      <c r="A88" s="78">
        <v>88</v>
      </c>
      <c r="B88" s="488" t="s">
        <v>337</v>
      </c>
      <c r="C88" s="299" t="s">
        <v>372</v>
      </c>
      <c r="D88" s="335" t="s">
        <v>285</v>
      </c>
      <c r="E88" s="336">
        <v>105</v>
      </c>
      <c r="F88" s="74" t="s">
        <v>276</v>
      </c>
      <c r="G88" s="299" t="s">
        <v>52</v>
      </c>
      <c r="H88" s="74" t="s">
        <v>299</v>
      </c>
      <c r="I88" s="488" t="s">
        <v>92</v>
      </c>
      <c r="J88" s="337">
        <v>20</v>
      </c>
      <c r="K88" s="338">
        <f t="shared" si="4"/>
        <v>255</v>
      </c>
      <c r="L88" s="247">
        <v>255</v>
      </c>
      <c r="M88" s="247"/>
      <c r="N88" s="246" t="e">
        <f>IF(L88="nio",0,IF(L88&gt;0,L88*J88/P88,0))*VLOOKUP(B88,'2-Kosten per locatie'!$A$14:$C$31,3,FALSE)</f>
        <v>#DIV/0!</v>
      </c>
      <c r="O88" s="246">
        <f>IF(M88&gt;0,M88*J88/Q88,0)*VLOOKUP(B88,'2-Kosten per locatie'!$A$14:$C$31,3,FALSE)</f>
        <v>0</v>
      </c>
      <c r="P88" s="339">
        <f>IF(L88="nio",0,IF(L88&gt;0,VLOOKUP(G88,'3-Productie normen'!A:L,VLOOKUP(L88,'3-Productie normen'!$B$37:$C$44,2,FALSE),FALSE)))</f>
        <v>0</v>
      </c>
      <c r="Q88" s="339">
        <f t="shared" si="5"/>
        <v>0</v>
      </c>
      <c r="R88" s="340" t="str">
        <f>VLOOKUP(G88,'3-Productie normen'!A:P,16,FALSE)</f>
        <v>V</v>
      </c>
      <c r="S88" s="340"/>
      <c r="U88" s="341">
        <f t="shared" si="6"/>
        <v>5100</v>
      </c>
    </row>
    <row r="89" spans="1:21" ht="14.1" hidden="1" customHeight="1">
      <c r="A89" s="78">
        <v>89</v>
      </c>
      <c r="B89" s="488" t="s">
        <v>337</v>
      </c>
      <c r="C89" s="299" t="s">
        <v>372</v>
      </c>
      <c r="D89" s="335" t="s">
        <v>285</v>
      </c>
      <c r="E89" s="336">
        <v>145</v>
      </c>
      <c r="F89" s="74" t="s">
        <v>354</v>
      </c>
      <c r="G89" s="74" t="s">
        <v>63</v>
      </c>
      <c r="H89" s="74" t="s">
        <v>299</v>
      </c>
      <c r="I89" s="488" t="s">
        <v>92</v>
      </c>
      <c r="J89" s="337">
        <v>1.59</v>
      </c>
      <c r="K89" s="338">
        <f t="shared" si="4"/>
        <v>255</v>
      </c>
      <c r="L89" s="247">
        <v>255</v>
      </c>
      <c r="M89" s="247"/>
      <c r="N89" s="246" t="e">
        <f>IF(L89="nio",0,IF(L89&gt;0,L89*J89/P89,0))*VLOOKUP(B89,'2-Kosten per locatie'!$A$14:$C$31,3,FALSE)</f>
        <v>#DIV/0!</v>
      </c>
      <c r="O89" s="246">
        <f>IF(M89&gt;0,M89*J89/Q89,0)*VLOOKUP(B89,'2-Kosten per locatie'!$A$14:$C$31,3,FALSE)</f>
        <v>0</v>
      </c>
      <c r="P89" s="339">
        <f>IF(L89="nio",0,IF(L89&gt;0,VLOOKUP(G89,'3-Productie normen'!A:L,VLOOKUP(L89,'3-Productie normen'!$B$37:$C$44,2,FALSE),FALSE)))</f>
        <v>0</v>
      </c>
      <c r="Q89" s="339">
        <f t="shared" si="5"/>
        <v>0</v>
      </c>
      <c r="R89" s="340" t="str">
        <f>VLOOKUP(G89,'3-Productie normen'!A:P,16,FALSE)</f>
        <v>V</v>
      </c>
      <c r="S89" s="340"/>
      <c r="U89" s="341">
        <f t="shared" si="6"/>
        <v>405.45000000000005</v>
      </c>
    </row>
    <row r="90" spans="1:21" ht="14.1" hidden="1" customHeight="1">
      <c r="A90" s="78">
        <v>90</v>
      </c>
      <c r="B90" s="488" t="s">
        <v>337</v>
      </c>
      <c r="C90" s="299" t="s">
        <v>372</v>
      </c>
      <c r="D90" s="335" t="s">
        <v>285</v>
      </c>
      <c r="E90" s="336"/>
      <c r="F90" s="74" t="s">
        <v>276</v>
      </c>
      <c r="G90" s="299" t="s">
        <v>52</v>
      </c>
      <c r="H90" s="74" t="s">
        <v>299</v>
      </c>
      <c r="I90" s="488" t="s">
        <v>92</v>
      </c>
      <c r="J90" s="337">
        <v>30.61</v>
      </c>
      <c r="K90" s="338">
        <f t="shared" si="4"/>
        <v>255</v>
      </c>
      <c r="L90" s="247">
        <v>255</v>
      </c>
      <c r="M90" s="247"/>
      <c r="N90" s="246" t="e">
        <f>IF(L90="nio",0,IF(L90&gt;0,L90*J90/P90,0))*VLOOKUP(B90,'2-Kosten per locatie'!$A$14:$C$31,3,FALSE)</f>
        <v>#DIV/0!</v>
      </c>
      <c r="O90" s="246">
        <f>IF(M90&gt;0,M90*J90/Q90,0)*VLOOKUP(B90,'2-Kosten per locatie'!$A$14:$C$31,3,FALSE)</f>
        <v>0</v>
      </c>
      <c r="P90" s="339">
        <f>IF(L90="nio",0,IF(L90&gt;0,VLOOKUP(G90,'3-Productie normen'!A:L,VLOOKUP(L90,'3-Productie normen'!$B$37:$C$44,2,FALSE),FALSE)))</f>
        <v>0</v>
      </c>
      <c r="Q90" s="339">
        <f t="shared" si="5"/>
        <v>0</v>
      </c>
      <c r="R90" s="340" t="str">
        <f>VLOOKUP(G90,'3-Productie normen'!A:P,16,FALSE)</f>
        <v>V</v>
      </c>
      <c r="S90" s="340"/>
      <c r="U90" s="341">
        <f t="shared" si="6"/>
        <v>7805.55</v>
      </c>
    </row>
    <row r="91" spans="1:21" ht="14.1" hidden="1" customHeight="1">
      <c r="A91" s="78">
        <v>91</v>
      </c>
      <c r="B91" s="488" t="s">
        <v>337</v>
      </c>
      <c r="C91" s="299" t="s">
        <v>372</v>
      </c>
      <c r="D91" s="335" t="s">
        <v>285</v>
      </c>
      <c r="E91" s="336">
        <v>140</v>
      </c>
      <c r="F91" s="74" t="s">
        <v>295</v>
      </c>
      <c r="G91" s="74" t="s">
        <v>55</v>
      </c>
      <c r="H91" s="74" t="s">
        <v>299</v>
      </c>
      <c r="I91" s="488" t="s">
        <v>92</v>
      </c>
      <c r="J91" s="337">
        <v>61.2</v>
      </c>
      <c r="K91" s="338">
        <f t="shared" si="4"/>
        <v>255</v>
      </c>
      <c r="L91" s="247">
        <v>255</v>
      </c>
      <c r="M91" s="247"/>
      <c r="N91" s="246" t="e">
        <f>IF(L91="nio",0,IF(L91&gt;0,L91*J91/P91,0))*VLOOKUP(B91,'2-Kosten per locatie'!$A$14:$C$31,3,FALSE)</f>
        <v>#DIV/0!</v>
      </c>
      <c r="O91" s="246">
        <f>IF(M91&gt;0,M91*J91/Q91,0)*VLOOKUP(B91,'2-Kosten per locatie'!$A$14:$C$31,3,FALSE)</f>
        <v>0</v>
      </c>
      <c r="P91" s="339">
        <f>IF(L91="nio",0,IF(L91&gt;0,VLOOKUP(G91,'3-Productie normen'!A:L,VLOOKUP(L91,'3-Productie normen'!$B$37:$C$44,2,FALSE),FALSE)))</f>
        <v>0</v>
      </c>
      <c r="Q91" s="339">
        <f t="shared" si="5"/>
        <v>0</v>
      </c>
      <c r="R91" s="340" t="str">
        <f>VLOOKUP(G91,'3-Productie normen'!A:P,16,FALSE)</f>
        <v>V</v>
      </c>
      <c r="S91" s="340"/>
      <c r="U91" s="341">
        <f t="shared" si="6"/>
        <v>15606</v>
      </c>
    </row>
    <row r="92" spans="1:21" ht="14.1" hidden="1" customHeight="1">
      <c r="A92" s="78">
        <v>92</v>
      </c>
      <c r="B92" s="488" t="s">
        <v>337</v>
      </c>
      <c r="C92" s="299" t="s">
        <v>372</v>
      </c>
      <c r="D92" s="335" t="s">
        <v>285</v>
      </c>
      <c r="E92" s="336"/>
      <c r="F92" s="74" t="s">
        <v>301</v>
      </c>
      <c r="G92" s="74" t="s">
        <v>54</v>
      </c>
      <c r="H92" s="74" t="s">
        <v>299</v>
      </c>
      <c r="I92" s="488" t="s">
        <v>92</v>
      </c>
      <c r="J92" s="337">
        <v>7.3</v>
      </c>
      <c r="K92" s="338">
        <f t="shared" si="4"/>
        <v>255</v>
      </c>
      <c r="L92" s="247">
        <v>255</v>
      </c>
      <c r="M92" s="247"/>
      <c r="N92" s="246" t="e">
        <f>IF(L92="nio",0,IF(L92&gt;0,L92*J92/P92,0))*VLOOKUP(B92,'2-Kosten per locatie'!$A$14:$C$31,3,FALSE)</f>
        <v>#DIV/0!</v>
      </c>
      <c r="O92" s="246">
        <f>IF(M92&gt;0,M92*J92/Q92,0)*VLOOKUP(B92,'2-Kosten per locatie'!$A$14:$C$31,3,FALSE)</f>
        <v>0</v>
      </c>
      <c r="P92" s="339">
        <f>IF(L92="nio",0,IF(L92&gt;0,VLOOKUP(G92,'3-Productie normen'!A:L,VLOOKUP(L92,'3-Productie normen'!$B$37:$C$44,2,FALSE),FALSE)))</f>
        <v>0</v>
      </c>
      <c r="Q92" s="339">
        <f t="shared" si="5"/>
        <v>0</v>
      </c>
      <c r="R92" s="340" t="str">
        <f>VLOOKUP(G92,'3-Productie normen'!A:P,16,FALSE)</f>
        <v>V</v>
      </c>
      <c r="S92" s="340"/>
      <c r="U92" s="341">
        <f t="shared" si="6"/>
        <v>1861.5</v>
      </c>
    </row>
    <row r="93" spans="1:21" ht="14.1" hidden="1" customHeight="1">
      <c r="A93" s="78">
        <v>93</v>
      </c>
      <c r="B93" s="488" t="s">
        <v>337</v>
      </c>
      <c r="C93" s="299" t="s">
        <v>372</v>
      </c>
      <c r="D93" s="335" t="s">
        <v>285</v>
      </c>
      <c r="E93" s="336">
        <v>120</v>
      </c>
      <c r="F93" s="74" t="s">
        <v>277</v>
      </c>
      <c r="G93" s="299" t="s">
        <v>50</v>
      </c>
      <c r="H93" s="74" t="s">
        <v>303</v>
      </c>
      <c r="I93" s="488" t="s">
        <v>238</v>
      </c>
      <c r="J93" s="337">
        <v>3.76</v>
      </c>
      <c r="K93" s="338">
        <f t="shared" si="4"/>
        <v>510</v>
      </c>
      <c r="L93" s="247">
        <v>255</v>
      </c>
      <c r="M93" s="247">
        <v>255</v>
      </c>
      <c r="N93" s="246" t="e">
        <f>IF(L93="nio",0,IF(L93&gt;0,L93*J93/P93,0))*VLOOKUP(B93,'2-Kosten per locatie'!$A$14:$C$31,3,FALSE)</f>
        <v>#DIV/0!</v>
      </c>
      <c r="O93" s="246" t="e">
        <f>IF(M93&gt;0,M93*J93/Q93,0)*VLOOKUP(B93,'2-Kosten per locatie'!$A$14:$C$31,3,FALSE)</f>
        <v>#DIV/0!</v>
      </c>
      <c r="P93" s="339">
        <f>IF(L93="nio",0,IF(L93&gt;0,VLOOKUP(G93,'3-Productie normen'!A:L,VLOOKUP(L93,'3-Productie normen'!$B$37:$C$44,2,FALSE),FALSE)))</f>
        <v>0</v>
      </c>
      <c r="Q93" s="339">
        <f t="shared" si="5"/>
        <v>0</v>
      </c>
      <c r="R93" s="340" t="str">
        <f>VLOOKUP(G93,'3-Productie normen'!A:P,16,FALSE)</f>
        <v>S</v>
      </c>
      <c r="S93" s="340"/>
      <c r="U93" s="341">
        <f t="shared" si="6"/>
        <v>1917.6</v>
      </c>
    </row>
    <row r="94" spans="1:21" ht="14.1" hidden="1" customHeight="1">
      <c r="A94" s="78">
        <v>94</v>
      </c>
      <c r="B94" s="488" t="s">
        <v>337</v>
      </c>
      <c r="C94" s="299" t="s">
        <v>372</v>
      </c>
      <c r="D94" s="335" t="s">
        <v>285</v>
      </c>
      <c r="E94" s="336">
        <v>119</v>
      </c>
      <c r="F94" s="74" t="s">
        <v>277</v>
      </c>
      <c r="G94" s="299" t="s">
        <v>50</v>
      </c>
      <c r="H94" s="74" t="s">
        <v>303</v>
      </c>
      <c r="I94" s="488" t="s">
        <v>238</v>
      </c>
      <c r="J94" s="337">
        <v>3.76</v>
      </c>
      <c r="K94" s="338">
        <f t="shared" si="4"/>
        <v>510</v>
      </c>
      <c r="L94" s="247">
        <v>255</v>
      </c>
      <c r="M94" s="247">
        <v>255</v>
      </c>
      <c r="N94" s="246" t="e">
        <f>IF(L94="nio",0,IF(L94&gt;0,L94*J94/P94,0))*VLOOKUP(B94,'2-Kosten per locatie'!$A$14:$C$31,3,FALSE)</f>
        <v>#DIV/0!</v>
      </c>
      <c r="O94" s="246" t="e">
        <f>IF(M94&gt;0,M94*J94/Q94,0)*VLOOKUP(B94,'2-Kosten per locatie'!$A$14:$C$31,3,FALSE)</f>
        <v>#DIV/0!</v>
      </c>
      <c r="P94" s="339">
        <f>IF(L94="nio",0,IF(L94&gt;0,VLOOKUP(G94,'3-Productie normen'!A:L,VLOOKUP(L94,'3-Productie normen'!$B$37:$C$44,2,FALSE),FALSE)))</f>
        <v>0</v>
      </c>
      <c r="Q94" s="339">
        <f t="shared" si="5"/>
        <v>0</v>
      </c>
      <c r="R94" s="340" t="str">
        <f>VLOOKUP(G94,'3-Productie normen'!A:P,16,FALSE)</f>
        <v>S</v>
      </c>
      <c r="S94" s="340"/>
      <c r="U94" s="341">
        <f t="shared" si="6"/>
        <v>1917.6</v>
      </c>
    </row>
    <row r="95" spans="1:21" ht="14.1" hidden="1" customHeight="1">
      <c r="A95" s="78">
        <v>95</v>
      </c>
      <c r="B95" s="488" t="s">
        <v>337</v>
      </c>
      <c r="C95" s="299" t="s">
        <v>372</v>
      </c>
      <c r="D95" s="335" t="s">
        <v>285</v>
      </c>
      <c r="E95" s="336">
        <v>122</v>
      </c>
      <c r="F95" s="74" t="s">
        <v>356</v>
      </c>
      <c r="G95" s="299" t="s">
        <v>50</v>
      </c>
      <c r="H95" s="74" t="s">
        <v>303</v>
      </c>
      <c r="I95" s="488" t="s">
        <v>238</v>
      </c>
      <c r="J95" s="337">
        <v>6.3</v>
      </c>
      <c r="K95" s="338">
        <f t="shared" si="4"/>
        <v>510</v>
      </c>
      <c r="L95" s="247">
        <v>255</v>
      </c>
      <c r="M95" s="247">
        <v>255</v>
      </c>
      <c r="N95" s="246" t="e">
        <f>IF(L95="nio",0,IF(L95&gt;0,L95*J95/P95,0))*VLOOKUP(B95,'2-Kosten per locatie'!$A$14:$C$31,3,FALSE)</f>
        <v>#DIV/0!</v>
      </c>
      <c r="O95" s="246" t="e">
        <f>IF(M95&gt;0,M95*J95/Q95,0)*VLOOKUP(B95,'2-Kosten per locatie'!$A$14:$C$31,3,FALSE)</f>
        <v>#DIV/0!</v>
      </c>
      <c r="P95" s="339">
        <f>IF(L95="nio",0,IF(L95&gt;0,VLOOKUP(G95,'3-Productie normen'!A:L,VLOOKUP(L95,'3-Productie normen'!$B$37:$C$44,2,FALSE),FALSE)))</f>
        <v>0</v>
      </c>
      <c r="Q95" s="339">
        <f t="shared" si="5"/>
        <v>0</v>
      </c>
      <c r="R95" s="340" t="str">
        <f>VLOOKUP(G95,'3-Productie normen'!A:P,16,FALSE)</f>
        <v>S</v>
      </c>
      <c r="S95" s="340"/>
      <c r="U95" s="341">
        <f t="shared" si="6"/>
        <v>3213</v>
      </c>
    </row>
    <row r="96" spans="1:21" ht="14.1" hidden="1" customHeight="1">
      <c r="A96" s="78">
        <v>96</v>
      </c>
      <c r="B96" s="488" t="s">
        <v>337</v>
      </c>
      <c r="C96" s="299" t="s">
        <v>372</v>
      </c>
      <c r="D96" s="335" t="s">
        <v>285</v>
      </c>
      <c r="E96" s="336">
        <v>144</v>
      </c>
      <c r="F96" s="74" t="s">
        <v>277</v>
      </c>
      <c r="G96" s="299" t="s">
        <v>50</v>
      </c>
      <c r="H96" s="74" t="s">
        <v>303</v>
      </c>
      <c r="I96" s="488" t="s">
        <v>238</v>
      </c>
      <c r="J96" s="337">
        <v>3.15</v>
      </c>
      <c r="K96" s="338">
        <f t="shared" si="4"/>
        <v>510</v>
      </c>
      <c r="L96" s="247">
        <v>255</v>
      </c>
      <c r="M96" s="247">
        <v>255</v>
      </c>
      <c r="N96" s="246" t="e">
        <f>IF(L96="nio",0,IF(L96&gt;0,L96*J96/P96,0))*VLOOKUP(B96,'2-Kosten per locatie'!$A$14:$C$31,3,FALSE)</f>
        <v>#DIV/0!</v>
      </c>
      <c r="O96" s="246" t="e">
        <f>IF(M96&gt;0,M96*J96/Q96,0)*VLOOKUP(B96,'2-Kosten per locatie'!$A$14:$C$31,3,FALSE)</f>
        <v>#DIV/0!</v>
      </c>
      <c r="P96" s="339">
        <f>IF(L96="nio",0,IF(L96&gt;0,VLOOKUP(G96,'3-Productie normen'!A:L,VLOOKUP(L96,'3-Productie normen'!$B$37:$C$44,2,FALSE),FALSE)))</f>
        <v>0</v>
      </c>
      <c r="Q96" s="339">
        <f t="shared" si="5"/>
        <v>0</v>
      </c>
      <c r="R96" s="340" t="str">
        <f>VLOOKUP(G96,'3-Productie normen'!A:P,16,FALSE)</f>
        <v>S</v>
      </c>
      <c r="S96" s="340"/>
      <c r="U96" s="341">
        <f t="shared" si="6"/>
        <v>1606.5</v>
      </c>
    </row>
    <row r="97" spans="1:21" ht="14.1" hidden="1" customHeight="1">
      <c r="A97" s="78">
        <v>97</v>
      </c>
      <c r="B97" s="488" t="s">
        <v>337</v>
      </c>
      <c r="C97" s="299" t="s">
        <v>372</v>
      </c>
      <c r="D97" s="335" t="s">
        <v>285</v>
      </c>
      <c r="E97" s="336">
        <v>146</v>
      </c>
      <c r="F97" s="74" t="s">
        <v>277</v>
      </c>
      <c r="G97" s="299" t="s">
        <v>50</v>
      </c>
      <c r="H97" s="74" t="s">
        <v>303</v>
      </c>
      <c r="I97" s="488" t="s">
        <v>238</v>
      </c>
      <c r="J97" s="337">
        <v>3.15</v>
      </c>
      <c r="K97" s="338">
        <f t="shared" si="4"/>
        <v>510</v>
      </c>
      <c r="L97" s="247">
        <v>255</v>
      </c>
      <c r="M97" s="247">
        <v>255</v>
      </c>
      <c r="N97" s="246" t="e">
        <f>IF(L97="nio",0,IF(L97&gt;0,L97*J97/P97,0))*VLOOKUP(B97,'2-Kosten per locatie'!$A$14:$C$31,3,FALSE)</f>
        <v>#DIV/0!</v>
      </c>
      <c r="O97" s="246" t="e">
        <f>IF(M97&gt;0,M97*J97/Q97,0)*VLOOKUP(B97,'2-Kosten per locatie'!$A$14:$C$31,3,FALSE)</f>
        <v>#DIV/0!</v>
      </c>
      <c r="P97" s="339">
        <f>IF(L97="nio",0,IF(L97&gt;0,VLOOKUP(G97,'3-Productie normen'!A:L,VLOOKUP(L97,'3-Productie normen'!$B$37:$C$44,2,FALSE),FALSE)))</f>
        <v>0</v>
      </c>
      <c r="Q97" s="339">
        <f t="shared" si="5"/>
        <v>0</v>
      </c>
      <c r="R97" s="340" t="str">
        <f>VLOOKUP(G97,'3-Productie normen'!A:P,16,FALSE)</f>
        <v>S</v>
      </c>
      <c r="S97" s="340"/>
      <c r="U97" s="341">
        <f t="shared" si="6"/>
        <v>1606.5</v>
      </c>
    </row>
    <row r="98" spans="1:21" ht="14.1" hidden="1" customHeight="1">
      <c r="A98" s="78">
        <v>98</v>
      </c>
      <c r="B98" s="488" t="s">
        <v>337</v>
      </c>
      <c r="C98" s="299" t="s">
        <v>372</v>
      </c>
      <c r="D98" s="335" t="s">
        <v>286</v>
      </c>
      <c r="E98" s="336">
        <v>223</v>
      </c>
      <c r="F98" s="74" t="s">
        <v>279</v>
      </c>
      <c r="G98" s="74" t="s">
        <v>48</v>
      </c>
      <c r="H98" s="74" t="s">
        <v>298</v>
      </c>
      <c r="I98" s="488" t="s">
        <v>261</v>
      </c>
      <c r="J98" s="337">
        <v>40.299999999999997</v>
      </c>
      <c r="K98" s="338">
        <f t="shared" si="4"/>
        <v>156</v>
      </c>
      <c r="L98" s="247">
        <v>156</v>
      </c>
      <c r="M98" s="247"/>
      <c r="N98" s="246" t="e">
        <f>IF(L98="nio",0,IF(L98&gt;0,L98*J98/P98,0))*VLOOKUP(B98,'2-Kosten per locatie'!$A$14:$C$31,3,FALSE)</f>
        <v>#DIV/0!</v>
      </c>
      <c r="O98" s="246">
        <f>IF(M98&gt;0,M98*#REF!/Q98,0)*VLOOKUP(B98,'2-Kosten per locatie'!$A$14:$C$31,3,FALSE)</f>
        <v>0</v>
      </c>
      <c r="P98" s="339">
        <f>IF(L98="nio",0,IF(L98&gt;0,VLOOKUP(G98,'3-Productie normen'!A:L,VLOOKUP(L98,'3-Productie normen'!$B$37:$C$44,2,FALSE),FALSE)))</f>
        <v>0</v>
      </c>
      <c r="Q98" s="339">
        <f t="shared" si="5"/>
        <v>0</v>
      </c>
      <c r="R98" s="340" t="str">
        <f>VLOOKUP(G98,'3-Productie normen'!A:P,16,FALSE)</f>
        <v>B</v>
      </c>
      <c r="S98" s="340"/>
      <c r="U98" s="341">
        <f t="shared" si="6"/>
        <v>6286.7999999999993</v>
      </c>
    </row>
    <row r="99" spans="1:21" ht="14.1" hidden="1" customHeight="1">
      <c r="A99" s="78">
        <v>99</v>
      </c>
      <c r="B99" s="488" t="s">
        <v>337</v>
      </c>
      <c r="C99" s="299" t="s">
        <v>372</v>
      </c>
      <c r="D99" s="335" t="s">
        <v>286</v>
      </c>
      <c r="E99" s="336">
        <v>222</v>
      </c>
      <c r="F99" s="74" t="s">
        <v>279</v>
      </c>
      <c r="G99" s="74" t="s">
        <v>48</v>
      </c>
      <c r="H99" s="74" t="s">
        <v>298</v>
      </c>
      <c r="I99" s="488" t="s">
        <v>261</v>
      </c>
      <c r="J99" s="337">
        <v>47.95</v>
      </c>
      <c r="K99" s="338">
        <f t="shared" si="4"/>
        <v>156</v>
      </c>
      <c r="L99" s="247">
        <v>156</v>
      </c>
      <c r="M99" s="247"/>
      <c r="N99" s="246" t="e">
        <f>IF(L99="nio",0,IF(L99&gt;0,L99*J99/P99,0))*VLOOKUP(B99,'2-Kosten per locatie'!$A$14:$C$31,3,FALSE)</f>
        <v>#DIV/0!</v>
      </c>
      <c r="O99" s="246">
        <f>IF(M99&gt;0,M99*J98/Q99,0)*VLOOKUP(B99,'2-Kosten per locatie'!$A$14:$C$31,3,FALSE)</f>
        <v>0</v>
      </c>
      <c r="P99" s="339">
        <f>IF(L99="nio",0,IF(L99&gt;0,VLOOKUP(G99,'3-Productie normen'!A:L,VLOOKUP(L99,'3-Productie normen'!$B$37:$C$44,2,FALSE),FALSE)))</f>
        <v>0</v>
      </c>
      <c r="Q99" s="339">
        <f t="shared" si="5"/>
        <v>0</v>
      </c>
      <c r="R99" s="340" t="str">
        <f>VLOOKUP(G99,'3-Productie normen'!A:P,16,FALSE)</f>
        <v>B</v>
      </c>
      <c r="S99" s="340"/>
      <c r="U99" s="341">
        <f t="shared" ref="U99:U112" si="7">K99*J98</f>
        <v>6286.7999999999993</v>
      </c>
    </row>
    <row r="100" spans="1:21" ht="14.1" hidden="1" customHeight="1">
      <c r="A100" s="78">
        <v>100</v>
      </c>
      <c r="B100" s="488" t="s">
        <v>337</v>
      </c>
      <c r="C100" s="299" t="s">
        <v>372</v>
      </c>
      <c r="D100" s="335" t="s">
        <v>286</v>
      </c>
      <c r="E100" s="336">
        <v>226</v>
      </c>
      <c r="F100" s="74" t="s">
        <v>279</v>
      </c>
      <c r="G100" s="74" t="s">
        <v>48</v>
      </c>
      <c r="H100" s="74" t="s">
        <v>298</v>
      </c>
      <c r="I100" s="488" t="s">
        <v>261</v>
      </c>
      <c r="J100" s="337">
        <v>35.200000000000003</v>
      </c>
      <c r="K100" s="338">
        <f t="shared" si="4"/>
        <v>156</v>
      </c>
      <c r="L100" s="247">
        <v>156</v>
      </c>
      <c r="M100" s="247"/>
      <c r="N100" s="246" t="e">
        <f>IF(L100="nio",0,IF(L100&gt;0,L100*J100/P100,0))*VLOOKUP(B100,'2-Kosten per locatie'!$A$14:$C$31,3,FALSE)</f>
        <v>#DIV/0!</v>
      </c>
      <c r="O100" s="246">
        <f>IF(M100&gt;0,M100*J99/Q100,0)*VLOOKUP(B100,'2-Kosten per locatie'!$A$14:$C$31,3,FALSE)</f>
        <v>0</v>
      </c>
      <c r="P100" s="339">
        <f>IF(L100="nio",0,IF(L100&gt;0,VLOOKUP(G100,'3-Productie normen'!A:L,VLOOKUP(L100,'3-Productie normen'!$B$37:$C$44,2,FALSE),FALSE)))</f>
        <v>0</v>
      </c>
      <c r="Q100" s="339">
        <f t="shared" si="5"/>
        <v>0</v>
      </c>
      <c r="R100" s="340" t="str">
        <f>VLOOKUP(G100,'3-Productie normen'!A:P,16,FALSE)</f>
        <v>B</v>
      </c>
      <c r="S100" s="340"/>
      <c r="U100" s="341">
        <f t="shared" si="7"/>
        <v>7480.2000000000007</v>
      </c>
    </row>
    <row r="101" spans="1:21" ht="14.1" hidden="1" customHeight="1">
      <c r="A101" s="78">
        <v>101</v>
      </c>
      <c r="B101" s="488" t="s">
        <v>337</v>
      </c>
      <c r="C101" s="299" t="s">
        <v>372</v>
      </c>
      <c r="D101" s="335" t="s">
        <v>286</v>
      </c>
      <c r="E101" s="336">
        <v>225</v>
      </c>
      <c r="F101" s="74" t="s">
        <v>279</v>
      </c>
      <c r="G101" s="74" t="s">
        <v>48</v>
      </c>
      <c r="H101" s="74" t="s">
        <v>298</v>
      </c>
      <c r="I101" s="488" t="s">
        <v>261</v>
      </c>
      <c r="J101" s="337">
        <v>49.3</v>
      </c>
      <c r="K101" s="338">
        <f t="shared" si="4"/>
        <v>156</v>
      </c>
      <c r="L101" s="247">
        <v>156</v>
      </c>
      <c r="M101" s="247"/>
      <c r="N101" s="246" t="e">
        <f>IF(L101="nio",0,IF(L101&gt;0,L101*J101/P101,0))*VLOOKUP(B101,'2-Kosten per locatie'!$A$14:$C$31,3,FALSE)</f>
        <v>#DIV/0!</v>
      </c>
      <c r="O101" s="246">
        <f>IF(M101&gt;0,M101*J100/Q101,0)*VLOOKUP(B101,'2-Kosten per locatie'!$A$14:$C$31,3,FALSE)</f>
        <v>0</v>
      </c>
      <c r="P101" s="339">
        <f>IF(L101="nio",0,IF(L101&gt;0,VLOOKUP(G101,'3-Productie normen'!A:L,VLOOKUP(L101,'3-Productie normen'!$B$37:$C$44,2,FALSE),FALSE)))</f>
        <v>0</v>
      </c>
      <c r="Q101" s="339">
        <f t="shared" si="5"/>
        <v>0</v>
      </c>
      <c r="R101" s="340" t="str">
        <f>VLOOKUP(G101,'3-Productie normen'!A:P,16,FALSE)</f>
        <v>B</v>
      </c>
      <c r="S101" s="340"/>
      <c r="U101" s="341">
        <f t="shared" si="7"/>
        <v>5491.2000000000007</v>
      </c>
    </row>
    <row r="102" spans="1:21" ht="14.1" hidden="1" customHeight="1">
      <c r="A102" s="78">
        <v>102</v>
      </c>
      <c r="B102" s="488" t="s">
        <v>337</v>
      </c>
      <c r="C102" s="299" t="s">
        <v>372</v>
      </c>
      <c r="D102" s="335" t="s">
        <v>286</v>
      </c>
      <c r="E102" s="336">
        <v>224</v>
      </c>
      <c r="F102" s="74" t="s">
        <v>279</v>
      </c>
      <c r="G102" s="74" t="s">
        <v>48</v>
      </c>
      <c r="H102" s="74" t="s">
        <v>298</v>
      </c>
      <c r="I102" s="488" t="s">
        <v>261</v>
      </c>
      <c r="J102" s="337">
        <v>59.18</v>
      </c>
      <c r="K102" s="338">
        <f t="shared" si="4"/>
        <v>156</v>
      </c>
      <c r="L102" s="247">
        <v>156</v>
      </c>
      <c r="M102" s="247"/>
      <c r="N102" s="246" t="e">
        <f>IF(L102="nio",0,IF(L102&gt;0,L102*J102/P102,0))*VLOOKUP(B102,'2-Kosten per locatie'!$A$14:$C$31,3,FALSE)</f>
        <v>#DIV/0!</v>
      </c>
      <c r="O102" s="246">
        <f>IF(M102&gt;0,M102*J101/Q102,0)*VLOOKUP(B102,'2-Kosten per locatie'!$A$14:$C$31,3,FALSE)</f>
        <v>0</v>
      </c>
      <c r="P102" s="339">
        <f>IF(L102="nio",0,IF(L102&gt;0,VLOOKUP(G102,'3-Productie normen'!A:L,VLOOKUP(L102,'3-Productie normen'!$B$37:$C$44,2,FALSE),FALSE)))</f>
        <v>0</v>
      </c>
      <c r="Q102" s="339">
        <f t="shared" si="5"/>
        <v>0</v>
      </c>
      <c r="R102" s="340" t="str">
        <f>VLOOKUP(G102,'3-Productie normen'!A:P,16,FALSE)</f>
        <v>B</v>
      </c>
      <c r="S102" s="340"/>
      <c r="U102" s="341">
        <f t="shared" si="7"/>
        <v>7690.7999999999993</v>
      </c>
    </row>
    <row r="103" spans="1:21" ht="14.1" hidden="1" customHeight="1">
      <c r="A103" s="78">
        <v>103</v>
      </c>
      <c r="B103" s="488" t="s">
        <v>337</v>
      </c>
      <c r="C103" s="299" t="s">
        <v>372</v>
      </c>
      <c r="D103" s="335" t="s">
        <v>286</v>
      </c>
      <c r="E103" s="336">
        <v>220</v>
      </c>
      <c r="F103" s="74" t="s">
        <v>279</v>
      </c>
      <c r="G103" s="74" t="s">
        <v>48</v>
      </c>
      <c r="H103" s="74" t="s">
        <v>298</v>
      </c>
      <c r="I103" s="488" t="s">
        <v>261</v>
      </c>
      <c r="J103" s="337">
        <v>49.6</v>
      </c>
      <c r="K103" s="338">
        <f t="shared" si="4"/>
        <v>156</v>
      </c>
      <c r="L103" s="247">
        <v>156</v>
      </c>
      <c r="M103" s="247"/>
      <c r="N103" s="246" t="e">
        <f>IF(L103="nio",0,IF(L103&gt;0,L103*J103/P103,0))*VLOOKUP(B103,'2-Kosten per locatie'!$A$14:$C$31,3,FALSE)</f>
        <v>#DIV/0!</v>
      </c>
      <c r="O103" s="246">
        <f>IF(M103&gt;0,M103*J102/Q103,0)*VLOOKUP(B103,'2-Kosten per locatie'!$A$14:$C$31,3,FALSE)</f>
        <v>0</v>
      </c>
      <c r="P103" s="339">
        <f>IF(L103="nio",0,IF(L103&gt;0,VLOOKUP(G103,'3-Productie normen'!A:L,VLOOKUP(L103,'3-Productie normen'!$B$37:$C$44,2,FALSE),FALSE)))</f>
        <v>0</v>
      </c>
      <c r="Q103" s="339">
        <f t="shared" si="5"/>
        <v>0</v>
      </c>
      <c r="R103" s="340" t="str">
        <f>VLOOKUP(G103,'3-Productie normen'!A:P,16,FALSE)</f>
        <v>B</v>
      </c>
      <c r="S103" s="340"/>
      <c r="U103" s="341">
        <f t="shared" si="7"/>
        <v>9232.08</v>
      </c>
    </row>
    <row r="104" spans="1:21" ht="14.1" hidden="1" customHeight="1">
      <c r="A104" s="78">
        <v>104</v>
      </c>
      <c r="B104" s="488" t="s">
        <v>337</v>
      </c>
      <c r="C104" s="299" t="s">
        <v>372</v>
      </c>
      <c r="D104" s="335" t="s">
        <v>286</v>
      </c>
      <c r="E104" s="336">
        <v>219</v>
      </c>
      <c r="F104" s="74" t="s">
        <v>357</v>
      </c>
      <c r="G104" s="74" t="s">
        <v>48</v>
      </c>
      <c r="H104" s="74" t="s">
        <v>299</v>
      </c>
      <c r="I104" s="488" t="s">
        <v>92</v>
      </c>
      <c r="J104" s="337">
        <v>29.3</v>
      </c>
      <c r="K104" s="338">
        <f t="shared" si="4"/>
        <v>156</v>
      </c>
      <c r="L104" s="247">
        <v>156</v>
      </c>
      <c r="M104" s="247"/>
      <c r="N104" s="246" t="e">
        <f>IF(L104="nio",0,IF(L104&gt;0,L104*J104/P104,0))*VLOOKUP(B104,'2-Kosten per locatie'!$A$14:$C$31,3,FALSE)</f>
        <v>#DIV/0!</v>
      </c>
      <c r="O104" s="246">
        <f>IF(M104&gt;0,M104*J103/Q104,0)*VLOOKUP(B104,'2-Kosten per locatie'!$A$14:$C$31,3,FALSE)</f>
        <v>0</v>
      </c>
      <c r="P104" s="339">
        <f>IF(L104="nio",0,IF(L104&gt;0,VLOOKUP(G104,'3-Productie normen'!A:L,VLOOKUP(L104,'3-Productie normen'!$B$37:$C$44,2,FALSE),FALSE)))</f>
        <v>0</v>
      </c>
      <c r="Q104" s="339">
        <f t="shared" si="5"/>
        <v>0</v>
      </c>
      <c r="R104" s="340" t="str">
        <f>VLOOKUP(G104,'3-Productie normen'!A:P,16,FALSE)</f>
        <v>B</v>
      </c>
      <c r="S104" s="340"/>
      <c r="U104" s="341">
        <f t="shared" si="7"/>
        <v>7737.6</v>
      </c>
    </row>
    <row r="105" spans="1:21" ht="14.1" hidden="1" customHeight="1">
      <c r="A105" s="78">
        <v>105</v>
      </c>
      <c r="B105" s="488" t="s">
        <v>337</v>
      </c>
      <c r="C105" s="299" t="s">
        <v>372</v>
      </c>
      <c r="D105" s="335" t="s">
        <v>286</v>
      </c>
      <c r="E105" s="336">
        <v>207</v>
      </c>
      <c r="F105" s="74" t="s">
        <v>279</v>
      </c>
      <c r="G105" s="74" t="s">
        <v>48</v>
      </c>
      <c r="H105" s="74" t="s">
        <v>299</v>
      </c>
      <c r="I105" s="488" t="s">
        <v>92</v>
      </c>
      <c r="J105" s="337">
        <v>55.3</v>
      </c>
      <c r="K105" s="338">
        <f t="shared" si="4"/>
        <v>156</v>
      </c>
      <c r="L105" s="247">
        <v>156</v>
      </c>
      <c r="M105" s="247"/>
      <c r="N105" s="246" t="e">
        <f>IF(L105="nio",0,IF(L105&gt;0,L105*J105/P105,0))*VLOOKUP(B105,'2-Kosten per locatie'!$A$14:$C$31,3,FALSE)</f>
        <v>#DIV/0!</v>
      </c>
      <c r="O105" s="246">
        <f>IF(M105&gt;0,M105*J104/Q105,0)*VLOOKUP(B105,'2-Kosten per locatie'!$A$14:$C$31,3,FALSE)</f>
        <v>0</v>
      </c>
      <c r="P105" s="339">
        <f>IF(L105="nio",0,IF(L105&gt;0,VLOOKUP(G105,'3-Productie normen'!A:L,VLOOKUP(L105,'3-Productie normen'!$B$37:$C$44,2,FALSE),FALSE)))</f>
        <v>0</v>
      </c>
      <c r="Q105" s="339">
        <f t="shared" si="5"/>
        <v>0</v>
      </c>
      <c r="R105" s="340" t="str">
        <f>VLOOKUP(G105,'3-Productie normen'!A:P,16,FALSE)</f>
        <v>B</v>
      </c>
      <c r="S105" s="340"/>
      <c r="U105" s="341">
        <f t="shared" si="7"/>
        <v>4570.8</v>
      </c>
    </row>
    <row r="106" spans="1:21" ht="14.1" hidden="1" customHeight="1">
      <c r="A106" s="78">
        <v>106</v>
      </c>
      <c r="B106" s="488" t="s">
        <v>337</v>
      </c>
      <c r="C106" s="299" t="s">
        <v>372</v>
      </c>
      <c r="D106" s="335" t="s">
        <v>286</v>
      </c>
      <c r="E106" s="336">
        <v>214</v>
      </c>
      <c r="F106" s="74" t="s">
        <v>279</v>
      </c>
      <c r="G106" s="74" t="s">
        <v>48</v>
      </c>
      <c r="H106" s="74" t="s">
        <v>298</v>
      </c>
      <c r="I106" s="488" t="s">
        <v>261</v>
      </c>
      <c r="J106" s="337">
        <v>158</v>
      </c>
      <c r="K106" s="338">
        <f t="shared" si="4"/>
        <v>156</v>
      </c>
      <c r="L106" s="247">
        <v>156</v>
      </c>
      <c r="M106" s="247"/>
      <c r="N106" s="246" t="e">
        <f>IF(L106="nio",0,IF(L106&gt;0,L106*J106/P106,0))*VLOOKUP(B106,'2-Kosten per locatie'!$A$14:$C$31,3,FALSE)</f>
        <v>#DIV/0!</v>
      </c>
      <c r="O106" s="246">
        <f>IF(M106&gt;0,M106*J105/Q106,0)*VLOOKUP(B106,'2-Kosten per locatie'!$A$14:$C$31,3,FALSE)</f>
        <v>0</v>
      </c>
      <c r="P106" s="339">
        <f>IF(L106="nio",0,IF(L106&gt;0,VLOOKUP(G106,'3-Productie normen'!A:L,VLOOKUP(L106,'3-Productie normen'!$B$37:$C$44,2,FALSE),FALSE)))</f>
        <v>0</v>
      </c>
      <c r="Q106" s="339">
        <f t="shared" si="5"/>
        <v>0</v>
      </c>
      <c r="R106" s="340" t="str">
        <f>VLOOKUP(G106,'3-Productie normen'!A:P,16,FALSE)</f>
        <v>B</v>
      </c>
      <c r="S106" s="340"/>
      <c r="U106" s="341">
        <f t="shared" si="7"/>
        <v>8626.7999999999993</v>
      </c>
    </row>
    <row r="107" spans="1:21" ht="14.1" hidden="1" customHeight="1">
      <c r="A107" s="78">
        <v>107</v>
      </c>
      <c r="B107" s="488" t="s">
        <v>337</v>
      </c>
      <c r="C107" s="299" t="s">
        <v>372</v>
      </c>
      <c r="D107" s="335" t="s">
        <v>286</v>
      </c>
      <c r="E107" s="336">
        <v>204</v>
      </c>
      <c r="F107" s="74" t="s">
        <v>279</v>
      </c>
      <c r="G107" s="74" t="s">
        <v>48</v>
      </c>
      <c r="H107" s="74" t="s">
        <v>298</v>
      </c>
      <c r="I107" s="488" t="s">
        <v>261</v>
      </c>
      <c r="J107" s="337">
        <v>17.8</v>
      </c>
      <c r="K107" s="338">
        <f t="shared" si="4"/>
        <v>156</v>
      </c>
      <c r="L107" s="247">
        <v>156</v>
      </c>
      <c r="M107" s="247"/>
      <c r="N107" s="246" t="e">
        <f>IF(L107="nio",0,IF(L107&gt;0,L107*J107/P107,0))*VLOOKUP(B107,'2-Kosten per locatie'!$A$14:$C$31,3,FALSE)</f>
        <v>#DIV/0!</v>
      </c>
      <c r="O107" s="246">
        <f>IF(M107&gt;0,M107*J106/Q107,0)*VLOOKUP(B107,'2-Kosten per locatie'!$A$14:$C$31,3,FALSE)</f>
        <v>0</v>
      </c>
      <c r="P107" s="339">
        <f>IF(L107="nio",0,IF(L107&gt;0,VLOOKUP(G107,'3-Productie normen'!A:L,VLOOKUP(L107,'3-Productie normen'!$B$37:$C$44,2,FALSE),FALSE)))</f>
        <v>0</v>
      </c>
      <c r="Q107" s="339">
        <f t="shared" si="5"/>
        <v>0</v>
      </c>
      <c r="R107" s="340" t="str">
        <f>VLOOKUP(G107,'3-Productie normen'!A:P,16,FALSE)</f>
        <v>B</v>
      </c>
      <c r="S107" s="340"/>
      <c r="U107" s="341">
        <f t="shared" si="7"/>
        <v>24648</v>
      </c>
    </row>
    <row r="108" spans="1:21" ht="14.1" hidden="1" customHeight="1">
      <c r="A108" s="78">
        <v>108</v>
      </c>
      <c r="B108" s="488" t="s">
        <v>337</v>
      </c>
      <c r="C108" s="299" t="s">
        <v>372</v>
      </c>
      <c r="D108" s="335" t="s">
        <v>286</v>
      </c>
      <c r="E108" s="336">
        <v>203</v>
      </c>
      <c r="F108" s="74" t="s">
        <v>279</v>
      </c>
      <c r="G108" s="74" t="s">
        <v>48</v>
      </c>
      <c r="H108" s="74" t="s">
        <v>298</v>
      </c>
      <c r="I108" s="488" t="s">
        <v>261</v>
      </c>
      <c r="J108" s="337">
        <v>21.9</v>
      </c>
      <c r="K108" s="338">
        <f t="shared" si="4"/>
        <v>156</v>
      </c>
      <c r="L108" s="247">
        <v>156</v>
      </c>
      <c r="M108" s="247"/>
      <c r="N108" s="246" t="e">
        <f>IF(L108="nio",0,IF(L108&gt;0,L108*J108/P108,0))*VLOOKUP(B108,'2-Kosten per locatie'!$A$14:$C$31,3,FALSE)</f>
        <v>#DIV/0!</v>
      </c>
      <c r="O108" s="246">
        <f>IF(M108&gt;0,M108*J107/Q108,0)*VLOOKUP(B108,'2-Kosten per locatie'!$A$14:$C$31,3,FALSE)</f>
        <v>0</v>
      </c>
      <c r="P108" s="339">
        <f>IF(L108="nio",0,IF(L108&gt;0,VLOOKUP(G108,'3-Productie normen'!A:L,VLOOKUP(L108,'3-Productie normen'!$B$37:$C$44,2,FALSE),FALSE)))</f>
        <v>0</v>
      </c>
      <c r="Q108" s="339">
        <f t="shared" si="5"/>
        <v>0</v>
      </c>
      <c r="R108" s="340" t="str">
        <f>VLOOKUP(G108,'3-Productie normen'!A:P,16,FALSE)</f>
        <v>B</v>
      </c>
      <c r="S108" s="340"/>
      <c r="U108" s="341">
        <f t="shared" si="7"/>
        <v>2776.8</v>
      </c>
    </row>
    <row r="109" spans="1:21" ht="14.1" hidden="1" customHeight="1">
      <c r="A109" s="78">
        <v>109</v>
      </c>
      <c r="B109" s="488" t="s">
        <v>337</v>
      </c>
      <c r="C109" s="299" t="s">
        <v>372</v>
      </c>
      <c r="D109" s="335" t="s">
        <v>286</v>
      </c>
      <c r="E109" s="336">
        <v>201</v>
      </c>
      <c r="F109" s="74" t="s">
        <v>279</v>
      </c>
      <c r="G109" s="74" t="s">
        <v>48</v>
      </c>
      <c r="H109" s="74" t="s">
        <v>298</v>
      </c>
      <c r="I109" s="488" t="s">
        <v>261</v>
      </c>
      <c r="J109" s="337">
        <v>101.9</v>
      </c>
      <c r="K109" s="338">
        <f t="shared" si="4"/>
        <v>156</v>
      </c>
      <c r="L109" s="247">
        <v>156</v>
      </c>
      <c r="M109" s="247"/>
      <c r="N109" s="246" t="e">
        <f>IF(L109="nio",0,IF(L109&gt;0,L109*J109/P109,0))*VLOOKUP(B109,'2-Kosten per locatie'!$A$14:$C$31,3,FALSE)</f>
        <v>#DIV/0!</v>
      </c>
      <c r="O109" s="246">
        <f>IF(M109&gt;0,M109*J108/Q109,0)*VLOOKUP(B109,'2-Kosten per locatie'!$A$14:$C$31,3,FALSE)</f>
        <v>0</v>
      </c>
      <c r="P109" s="339">
        <f>IF(L109="nio",0,IF(L109&gt;0,VLOOKUP(G109,'3-Productie normen'!A:L,VLOOKUP(L109,'3-Productie normen'!$B$37:$C$44,2,FALSE),FALSE)))</f>
        <v>0</v>
      </c>
      <c r="Q109" s="339">
        <f t="shared" si="5"/>
        <v>0</v>
      </c>
      <c r="R109" s="340" t="str">
        <f>VLOOKUP(G109,'3-Productie normen'!A:P,16,FALSE)</f>
        <v>B</v>
      </c>
      <c r="S109" s="340"/>
      <c r="U109" s="341">
        <f t="shared" si="7"/>
        <v>3416.3999999999996</v>
      </c>
    </row>
    <row r="110" spans="1:21" ht="14.1" hidden="1" customHeight="1">
      <c r="A110" s="78">
        <v>110</v>
      </c>
      <c r="B110" s="488" t="s">
        <v>337</v>
      </c>
      <c r="C110" s="299" t="s">
        <v>372</v>
      </c>
      <c r="D110" s="335" t="s">
        <v>286</v>
      </c>
      <c r="E110" s="336">
        <v>211</v>
      </c>
      <c r="F110" s="74" t="s">
        <v>276</v>
      </c>
      <c r="G110" s="299" t="s">
        <v>52</v>
      </c>
      <c r="H110" s="74" t="s">
        <v>298</v>
      </c>
      <c r="I110" s="488" t="s">
        <v>261</v>
      </c>
      <c r="J110" s="337">
        <v>90</v>
      </c>
      <c r="K110" s="338">
        <f t="shared" si="4"/>
        <v>255</v>
      </c>
      <c r="L110" s="247">
        <v>255</v>
      </c>
      <c r="M110" s="247"/>
      <c r="N110" s="246" t="e">
        <f>IF(L110="nio",0,IF(L110&gt;0,L110*J110/P110,0))*VLOOKUP(B110,'2-Kosten per locatie'!$A$14:$C$31,3,FALSE)</f>
        <v>#DIV/0!</v>
      </c>
      <c r="O110" s="246">
        <f>IF(M110&gt;0,M110*J109/Q110,0)*VLOOKUP(B110,'2-Kosten per locatie'!$A$14:$C$31,3,FALSE)</f>
        <v>0</v>
      </c>
      <c r="P110" s="339">
        <f>IF(L110="nio",0,IF(L110&gt;0,VLOOKUP(G110,'3-Productie normen'!A:L,VLOOKUP(L110,'3-Productie normen'!$B$37:$C$44,2,FALSE),FALSE)))</f>
        <v>0</v>
      </c>
      <c r="Q110" s="339">
        <f t="shared" si="5"/>
        <v>0</v>
      </c>
      <c r="R110" s="340" t="str">
        <f>VLOOKUP(G110,'3-Productie normen'!A:P,16,FALSE)</f>
        <v>V</v>
      </c>
      <c r="S110" s="340"/>
      <c r="U110" s="341">
        <f t="shared" si="7"/>
        <v>25984.5</v>
      </c>
    </row>
    <row r="111" spans="1:21" ht="14.1" hidden="1" customHeight="1">
      <c r="A111" s="78">
        <v>111</v>
      </c>
      <c r="B111" s="488" t="s">
        <v>337</v>
      </c>
      <c r="C111" s="299" t="s">
        <v>372</v>
      </c>
      <c r="D111" s="335" t="s">
        <v>286</v>
      </c>
      <c r="E111" s="336"/>
      <c r="F111" s="74" t="s">
        <v>301</v>
      </c>
      <c r="G111" s="74" t="s">
        <v>54</v>
      </c>
      <c r="H111" s="74" t="s">
        <v>299</v>
      </c>
      <c r="I111" s="488" t="s">
        <v>92</v>
      </c>
      <c r="J111" s="337">
        <v>6</v>
      </c>
      <c r="K111" s="338">
        <f t="shared" si="4"/>
        <v>255</v>
      </c>
      <c r="L111" s="247">
        <v>255</v>
      </c>
      <c r="M111" s="247"/>
      <c r="N111" s="246" t="e">
        <f>IF(L111="nio",0,IF(L111&gt;0,L111*J111/P111,0))*VLOOKUP(B111,'2-Kosten per locatie'!$A$14:$C$31,3,FALSE)</f>
        <v>#DIV/0!</v>
      </c>
      <c r="O111" s="246">
        <f>IF(M111&gt;0,M111*J110/Q111,0)*VLOOKUP(B111,'2-Kosten per locatie'!$A$14:$C$31,3,FALSE)</f>
        <v>0</v>
      </c>
      <c r="P111" s="339">
        <f>IF(L111="nio",0,IF(L111&gt;0,VLOOKUP(G111,'3-Productie normen'!A:L,VLOOKUP(L111,'3-Productie normen'!$B$37:$C$44,2,FALSE),FALSE)))</f>
        <v>0</v>
      </c>
      <c r="Q111" s="339">
        <f t="shared" si="5"/>
        <v>0</v>
      </c>
      <c r="R111" s="340" t="str">
        <f>VLOOKUP(G111,'3-Productie normen'!A:P,16,FALSE)</f>
        <v>V</v>
      </c>
      <c r="S111" s="340"/>
      <c r="U111" s="341">
        <f t="shared" si="7"/>
        <v>22950</v>
      </c>
    </row>
    <row r="112" spans="1:21" ht="14.1" hidden="1" customHeight="1">
      <c r="A112" s="78">
        <v>112</v>
      </c>
      <c r="B112" s="488" t="s">
        <v>337</v>
      </c>
      <c r="C112" s="299" t="s">
        <v>372</v>
      </c>
      <c r="D112" s="335" t="s">
        <v>286</v>
      </c>
      <c r="E112" s="336"/>
      <c r="F112" s="74" t="s">
        <v>358</v>
      </c>
      <c r="G112" s="299" t="s">
        <v>50</v>
      </c>
      <c r="H112" s="74" t="s">
        <v>303</v>
      </c>
      <c r="I112" s="488" t="s">
        <v>238</v>
      </c>
      <c r="J112" s="90">
        <v>3.1</v>
      </c>
      <c r="K112" s="338">
        <f t="shared" si="4"/>
        <v>510</v>
      </c>
      <c r="L112" s="247">
        <v>255</v>
      </c>
      <c r="M112" s="247">
        <v>255</v>
      </c>
      <c r="N112" s="246" t="e">
        <f>IF(L112="nio",0,IF(L112&gt;0,L112*J112/P112,0))*VLOOKUP(B112,'2-Kosten per locatie'!$A$14:$C$31,3,FALSE)</f>
        <v>#DIV/0!</v>
      </c>
      <c r="O112" s="246" t="e">
        <f>IF(M112&gt;0,M112*J111/Q112,0)*VLOOKUP(B112,'2-Kosten per locatie'!$A$14:$C$31,3,FALSE)</f>
        <v>#DIV/0!</v>
      </c>
      <c r="P112" s="339">
        <f>IF(L112="nio",0,IF(L112&gt;0,VLOOKUP(G112,'3-Productie normen'!A:L,VLOOKUP(L112,'3-Productie normen'!$B$37:$C$44,2,FALSE),FALSE)))</f>
        <v>0</v>
      </c>
      <c r="Q112" s="339">
        <f t="shared" si="5"/>
        <v>0</v>
      </c>
      <c r="R112" s="340" t="str">
        <f>VLOOKUP(G112,'3-Productie normen'!A:P,16,FALSE)</f>
        <v>S</v>
      </c>
      <c r="S112" s="340"/>
      <c r="U112" s="341">
        <f t="shared" si="7"/>
        <v>3060</v>
      </c>
    </row>
    <row r="113" spans="1:21" ht="14.1" hidden="1" customHeight="1">
      <c r="A113" s="78">
        <v>113</v>
      </c>
      <c r="B113" s="488" t="s">
        <v>337</v>
      </c>
      <c r="C113" s="299" t="s">
        <v>372</v>
      </c>
      <c r="D113" s="335" t="s">
        <v>286</v>
      </c>
      <c r="E113" s="336"/>
      <c r="F113" s="74" t="s">
        <v>359</v>
      </c>
      <c r="G113" s="299" t="s">
        <v>50</v>
      </c>
      <c r="H113" s="74" t="s">
        <v>303</v>
      </c>
      <c r="I113" s="488" t="s">
        <v>238</v>
      </c>
      <c r="J113" s="337">
        <v>3.1</v>
      </c>
      <c r="K113" s="338">
        <f t="shared" si="4"/>
        <v>510</v>
      </c>
      <c r="L113" s="247">
        <v>255</v>
      </c>
      <c r="M113" s="247">
        <v>255</v>
      </c>
      <c r="N113" s="246" t="e">
        <f>IF(L113="nio",0,IF(L113&gt;0,L113*J113/P113,0))*VLOOKUP(B113,'2-Kosten per locatie'!$A$14:$C$31,3,FALSE)</f>
        <v>#DIV/0!</v>
      </c>
      <c r="O113" s="246" t="e">
        <f>IF(M113&gt;0,M113*J113/Q113,0)*VLOOKUP(B113,'2-Kosten per locatie'!$A$14:$C$31,3,FALSE)</f>
        <v>#DIV/0!</v>
      </c>
      <c r="P113" s="339">
        <f>IF(L113="nio",0,IF(L113&gt;0,VLOOKUP(G113,'3-Productie normen'!A:L,VLOOKUP(L113,'3-Productie normen'!$B$37:$C$44,2,FALSE),FALSE)))</f>
        <v>0</v>
      </c>
      <c r="Q113" s="339">
        <f t="shared" si="5"/>
        <v>0</v>
      </c>
      <c r="R113" s="340" t="str">
        <f>VLOOKUP(G113,'3-Productie normen'!A:P,16,FALSE)</f>
        <v>S</v>
      </c>
      <c r="S113" s="340"/>
      <c r="U113" s="341">
        <f t="shared" ref="U113:U126" si="8">K113*J113</f>
        <v>1581</v>
      </c>
    </row>
    <row r="114" spans="1:21" ht="14.1" hidden="1" customHeight="1">
      <c r="A114" s="78">
        <v>114</v>
      </c>
      <c r="B114" s="488" t="s">
        <v>337</v>
      </c>
      <c r="C114" s="299" t="s">
        <v>372</v>
      </c>
      <c r="D114" s="335" t="s">
        <v>286</v>
      </c>
      <c r="E114" s="336"/>
      <c r="F114" s="74" t="s">
        <v>358</v>
      </c>
      <c r="G114" s="299" t="s">
        <v>50</v>
      </c>
      <c r="H114" s="74" t="s">
        <v>303</v>
      </c>
      <c r="I114" s="488" t="s">
        <v>238</v>
      </c>
      <c r="J114" s="337">
        <v>4.95</v>
      </c>
      <c r="K114" s="338">
        <f t="shared" si="4"/>
        <v>510</v>
      </c>
      <c r="L114" s="247">
        <v>255</v>
      </c>
      <c r="M114" s="247">
        <v>255</v>
      </c>
      <c r="N114" s="246" t="e">
        <f>IF(L114="nio",0,IF(L114&gt;0,L114*J114/P114,0))*VLOOKUP(B114,'2-Kosten per locatie'!$A$14:$C$31,3,FALSE)</f>
        <v>#DIV/0!</v>
      </c>
      <c r="O114" s="246" t="e">
        <f>IF(M114&gt;0,M114*J114/Q114,0)*VLOOKUP(B114,'2-Kosten per locatie'!$A$14:$C$31,3,FALSE)</f>
        <v>#DIV/0!</v>
      </c>
      <c r="P114" s="339">
        <f>IF(L114="nio",0,IF(L114&gt;0,VLOOKUP(G114,'3-Productie normen'!A:L,VLOOKUP(L114,'3-Productie normen'!$B$37:$C$44,2,FALSE),FALSE)))</f>
        <v>0</v>
      </c>
      <c r="Q114" s="339">
        <f t="shared" si="5"/>
        <v>0</v>
      </c>
      <c r="R114" s="340" t="str">
        <f>VLOOKUP(G114,'3-Productie normen'!A:P,16,FALSE)</f>
        <v>S</v>
      </c>
      <c r="S114" s="340"/>
      <c r="U114" s="341">
        <f t="shared" si="8"/>
        <v>2524.5</v>
      </c>
    </row>
    <row r="115" spans="1:21" ht="14.1" hidden="1" customHeight="1">
      <c r="A115" s="78">
        <v>115</v>
      </c>
      <c r="B115" s="488" t="s">
        <v>337</v>
      </c>
      <c r="C115" s="299" t="s">
        <v>372</v>
      </c>
      <c r="D115" s="335" t="s">
        <v>286</v>
      </c>
      <c r="E115" s="336"/>
      <c r="F115" s="74" t="s">
        <v>359</v>
      </c>
      <c r="G115" s="299" t="s">
        <v>50</v>
      </c>
      <c r="H115" s="74" t="s">
        <v>303</v>
      </c>
      <c r="I115" s="488" t="s">
        <v>238</v>
      </c>
      <c r="J115" s="337">
        <v>9.99</v>
      </c>
      <c r="K115" s="338">
        <f t="shared" si="4"/>
        <v>510</v>
      </c>
      <c r="L115" s="247">
        <v>255</v>
      </c>
      <c r="M115" s="247">
        <v>255</v>
      </c>
      <c r="N115" s="246" t="e">
        <f>IF(L115="nio",0,IF(L115&gt;0,L115*J115/P115,0))*VLOOKUP(B115,'2-Kosten per locatie'!$A$14:$C$31,3,FALSE)</f>
        <v>#DIV/0!</v>
      </c>
      <c r="O115" s="246" t="e">
        <f>IF(M115&gt;0,M115*J115/Q115,0)*VLOOKUP(B115,'2-Kosten per locatie'!$A$14:$C$31,3,FALSE)</f>
        <v>#DIV/0!</v>
      </c>
      <c r="P115" s="339">
        <f>IF(L115="nio",0,IF(L115&gt;0,VLOOKUP(G115,'3-Productie normen'!A:L,VLOOKUP(L115,'3-Productie normen'!$B$37:$C$44,2,FALSE),FALSE)))</f>
        <v>0</v>
      </c>
      <c r="Q115" s="339">
        <f t="shared" si="5"/>
        <v>0</v>
      </c>
      <c r="R115" s="340" t="str">
        <f>VLOOKUP(G115,'3-Productie normen'!A:P,16,FALSE)</f>
        <v>S</v>
      </c>
      <c r="S115" s="340"/>
      <c r="U115" s="341">
        <f t="shared" si="8"/>
        <v>5094.9000000000005</v>
      </c>
    </row>
    <row r="116" spans="1:21" ht="14.1" hidden="1" customHeight="1">
      <c r="A116" s="78">
        <v>116</v>
      </c>
      <c r="B116" s="488" t="s">
        <v>337</v>
      </c>
      <c r="C116" s="299" t="s">
        <v>372</v>
      </c>
      <c r="D116" s="335" t="s">
        <v>362</v>
      </c>
      <c r="E116" s="336" t="s">
        <v>361</v>
      </c>
      <c r="F116" s="74" t="s">
        <v>279</v>
      </c>
      <c r="G116" s="74" t="s">
        <v>48</v>
      </c>
      <c r="H116" s="74" t="s">
        <v>298</v>
      </c>
      <c r="I116" s="488" t="s">
        <v>261</v>
      </c>
      <c r="J116" s="337">
        <v>61.5</v>
      </c>
      <c r="K116" s="338">
        <f t="shared" si="4"/>
        <v>156</v>
      </c>
      <c r="L116" s="247">
        <v>156</v>
      </c>
      <c r="M116" s="247"/>
      <c r="N116" s="246" t="e">
        <f>IF(L116="nio",0,IF(L116&gt;0,L116*J116/P116,0))*VLOOKUP(B116,'2-Kosten per locatie'!$A$14:$C$31,3,FALSE)</f>
        <v>#DIV/0!</v>
      </c>
      <c r="O116" s="246">
        <f>IF(M116&gt;0,M116*J116/Q116,0)*VLOOKUP(B116,'2-Kosten per locatie'!$A$14:$C$31,3,FALSE)</f>
        <v>0</v>
      </c>
      <c r="P116" s="339">
        <f>IF(L116="nio",0,IF(L116&gt;0,VLOOKUP(G116,'3-Productie normen'!A:L,VLOOKUP(L116,'3-Productie normen'!$B$37:$C$44,2,FALSE),FALSE)))</f>
        <v>0</v>
      </c>
      <c r="Q116" s="339">
        <f t="shared" si="5"/>
        <v>0</v>
      </c>
      <c r="R116" s="340" t="str">
        <f>VLOOKUP(G116,'3-Productie normen'!A:P,16,FALSE)</f>
        <v>B</v>
      </c>
      <c r="S116" s="340"/>
      <c r="U116" s="341">
        <f t="shared" si="8"/>
        <v>9594</v>
      </c>
    </row>
    <row r="117" spans="1:21" ht="14.1" hidden="1" customHeight="1">
      <c r="A117" s="78">
        <v>117</v>
      </c>
      <c r="B117" s="488" t="s">
        <v>337</v>
      </c>
      <c r="C117" s="299" t="s">
        <v>372</v>
      </c>
      <c r="D117" s="335" t="s">
        <v>362</v>
      </c>
      <c r="E117" s="336">
        <v>304</v>
      </c>
      <c r="F117" s="74" t="s">
        <v>279</v>
      </c>
      <c r="G117" s="74" t="s">
        <v>48</v>
      </c>
      <c r="H117" s="74" t="s">
        <v>298</v>
      </c>
      <c r="I117" s="488" t="s">
        <v>261</v>
      </c>
      <c r="J117" s="337">
        <v>91.45</v>
      </c>
      <c r="K117" s="338">
        <f t="shared" si="4"/>
        <v>156</v>
      </c>
      <c r="L117" s="247">
        <v>156</v>
      </c>
      <c r="M117" s="247"/>
      <c r="N117" s="246" t="e">
        <f>IF(L117="nio",0,IF(L117&gt;0,L117*J117/P117,0))*VLOOKUP(B117,'2-Kosten per locatie'!$A$14:$C$31,3,FALSE)</f>
        <v>#DIV/0!</v>
      </c>
      <c r="O117" s="246">
        <f>IF(M117&gt;0,M117*J117/Q117,0)*VLOOKUP(B117,'2-Kosten per locatie'!$A$14:$C$31,3,FALSE)</f>
        <v>0</v>
      </c>
      <c r="P117" s="339">
        <f>IF(L117="nio",0,IF(L117&gt;0,VLOOKUP(G117,'3-Productie normen'!A:L,VLOOKUP(L117,'3-Productie normen'!$B$37:$C$44,2,FALSE),FALSE)))</f>
        <v>0</v>
      </c>
      <c r="Q117" s="339">
        <f t="shared" si="5"/>
        <v>0</v>
      </c>
      <c r="R117" s="340" t="str">
        <f>VLOOKUP(G117,'3-Productie normen'!A:P,16,FALSE)</f>
        <v>B</v>
      </c>
      <c r="S117" s="340"/>
      <c r="U117" s="341">
        <f t="shared" si="8"/>
        <v>14266.2</v>
      </c>
    </row>
    <row r="118" spans="1:21" ht="14.1" hidden="1" customHeight="1">
      <c r="A118" s="78">
        <v>118</v>
      </c>
      <c r="B118" s="488" t="s">
        <v>337</v>
      </c>
      <c r="C118" s="299" t="s">
        <v>372</v>
      </c>
      <c r="D118" s="335" t="s">
        <v>362</v>
      </c>
      <c r="E118" s="336">
        <v>308</v>
      </c>
      <c r="F118" s="74" t="s">
        <v>279</v>
      </c>
      <c r="G118" s="74" t="s">
        <v>48</v>
      </c>
      <c r="H118" s="74" t="s">
        <v>298</v>
      </c>
      <c r="I118" s="488" t="s">
        <v>261</v>
      </c>
      <c r="J118" s="344">
        <v>47.45</v>
      </c>
      <c r="K118" s="338">
        <f t="shared" si="4"/>
        <v>156</v>
      </c>
      <c r="L118" s="247">
        <v>156</v>
      </c>
      <c r="M118" s="247"/>
      <c r="N118" s="246" t="e">
        <f>IF(L118="nio",0,IF(L118&gt;0,L118*J118/P118,0))*VLOOKUP(B118,'2-Kosten per locatie'!$A$14:$C$31,3,FALSE)</f>
        <v>#DIV/0!</v>
      </c>
      <c r="O118" s="246">
        <f>IF(M118&gt;0,M118*J118/Q118,0)*VLOOKUP(B118,'2-Kosten per locatie'!$A$14:$C$31,3,FALSE)</f>
        <v>0</v>
      </c>
      <c r="P118" s="339">
        <f>IF(L118="nio",0,IF(L118&gt;0,VLOOKUP(G118,'3-Productie normen'!A:L,VLOOKUP(L118,'3-Productie normen'!$B$37:$C$44,2,FALSE),FALSE)))</f>
        <v>0</v>
      </c>
      <c r="Q118" s="339">
        <f t="shared" si="5"/>
        <v>0</v>
      </c>
      <c r="R118" s="340" t="str">
        <f>VLOOKUP(G118,'3-Productie normen'!A:P,16,FALSE)</f>
        <v>B</v>
      </c>
      <c r="S118" s="340"/>
      <c r="U118" s="341">
        <f t="shared" si="8"/>
        <v>7402.2000000000007</v>
      </c>
    </row>
    <row r="119" spans="1:21" ht="14.1" hidden="1" customHeight="1">
      <c r="A119" s="78">
        <v>119</v>
      </c>
      <c r="B119" s="488" t="s">
        <v>337</v>
      </c>
      <c r="C119" s="299" t="s">
        <v>372</v>
      </c>
      <c r="D119" s="335" t="s">
        <v>362</v>
      </c>
      <c r="E119" s="245">
        <v>305</v>
      </c>
      <c r="F119" s="88" t="s">
        <v>279</v>
      </c>
      <c r="G119" s="74" t="s">
        <v>48</v>
      </c>
      <c r="H119" s="88" t="s">
        <v>298</v>
      </c>
      <c r="I119" s="488" t="s">
        <v>261</v>
      </c>
      <c r="J119" s="337">
        <v>18.5</v>
      </c>
      <c r="K119" s="338">
        <f t="shared" si="4"/>
        <v>156</v>
      </c>
      <c r="L119" s="247">
        <v>156</v>
      </c>
      <c r="M119" s="247"/>
      <c r="N119" s="246" t="e">
        <f>IF(L119="nio",0,IF(L119&gt;0,L119*J119/P119,0))*VLOOKUP(B119,'2-Kosten per locatie'!$A$14:$C$31,3,FALSE)</f>
        <v>#DIV/0!</v>
      </c>
      <c r="O119" s="246">
        <f>IF(M119&gt;0,M119*J119/Q119,0)*VLOOKUP(B119,'2-Kosten per locatie'!$A$14:$C$31,3,FALSE)</f>
        <v>0</v>
      </c>
      <c r="P119" s="339">
        <f>IF(L119="nio",0,IF(L119&gt;0,VLOOKUP(G119,'3-Productie normen'!A:L,VLOOKUP(L119,'3-Productie normen'!$B$37:$C$44,2,FALSE),FALSE)))</f>
        <v>0</v>
      </c>
      <c r="Q119" s="339">
        <f t="shared" si="5"/>
        <v>0</v>
      </c>
      <c r="R119" s="340" t="str">
        <f>VLOOKUP(G119,'3-Productie normen'!A:P,16,FALSE)</f>
        <v>B</v>
      </c>
      <c r="S119" s="340"/>
      <c r="U119" s="341">
        <f t="shared" si="8"/>
        <v>2886</v>
      </c>
    </row>
    <row r="120" spans="1:21" ht="14.1" hidden="1" customHeight="1">
      <c r="A120" s="78">
        <v>120</v>
      </c>
      <c r="B120" s="488" t="s">
        <v>337</v>
      </c>
      <c r="C120" s="299" t="s">
        <v>372</v>
      </c>
      <c r="D120" s="335" t="s">
        <v>362</v>
      </c>
      <c r="E120" s="336">
        <v>307</v>
      </c>
      <c r="F120" s="74" t="s">
        <v>279</v>
      </c>
      <c r="G120" s="74" t="s">
        <v>48</v>
      </c>
      <c r="H120" s="74" t="s">
        <v>298</v>
      </c>
      <c r="I120" s="488" t="s">
        <v>261</v>
      </c>
      <c r="J120" s="337">
        <v>30.6</v>
      </c>
      <c r="K120" s="338">
        <f t="shared" si="4"/>
        <v>156</v>
      </c>
      <c r="L120" s="247">
        <v>156</v>
      </c>
      <c r="M120" s="247"/>
      <c r="N120" s="246" t="e">
        <f>IF(L120="nio",0,IF(L120&gt;0,L120*J120/P120,0))*VLOOKUP(B120,'2-Kosten per locatie'!$A$14:$C$31,3,FALSE)</f>
        <v>#DIV/0!</v>
      </c>
      <c r="O120" s="246">
        <f>IF(M120&gt;0,M120*J120/Q120,0)*VLOOKUP(B120,'2-Kosten per locatie'!$A$14:$C$31,3,FALSE)</f>
        <v>0</v>
      </c>
      <c r="P120" s="339">
        <f>IF(L120="nio",0,IF(L120&gt;0,VLOOKUP(G120,'3-Productie normen'!A:L,VLOOKUP(L120,'3-Productie normen'!$B$37:$C$44,2,FALSE),FALSE)))</f>
        <v>0</v>
      </c>
      <c r="Q120" s="339">
        <f t="shared" si="5"/>
        <v>0</v>
      </c>
      <c r="R120" s="340" t="str">
        <f>VLOOKUP(G120,'3-Productie normen'!A:P,16,FALSE)</f>
        <v>B</v>
      </c>
      <c r="S120" s="340"/>
      <c r="U120" s="341">
        <f t="shared" si="8"/>
        <v>4773.6000000000004</v>
      </c>
    </row>
    <row r="121" spans="1:21" ht="14.1" hidden="1" customHeight="1">
      <c r="A121" s="78">
        <v>121</v>
      </c>
      <c r="B121" s="488" t="s">
        <v>337</v>
      </c>
      <c r="C121" s="299" t="s">
        <v>372</v>
      </c>
      <c r="D121" s="335" t="s">
        <v>362</v>
      </c>
      <c r="E121" s="336">
        <v>310</v>
      </c>
      <c r="F121" s="74" t="s">
        <v>276</v>
      </c>
      <c r="G121" s="299" t="s">
        <v>52</v>
      </c>
      <c r="H121" s="74" t="s">
        <v>299</v>
      </c>
      <c r="I121" s="488" t="s">
        <v>92</v>
      </c>
      <c r="J121" s="337">
        <v>23</v>
      </c>
      <c r="K121" s="338">
        <f t="shared" si="4"/>
        <v>255</v>
      </c>
      <c r="L121" s="247">
        <v>255</v>
      </c>
      <c r="M121" s="247"/>
      <c r="N121" s="246" t="e">
        <f>IF(L121="nio",0,IF(L121&gt;0,L121*J121/P121,0))*VLOOKUP(B121,'2-Kosten per locatie'!$A$14:$C$31,3,FALSE)</f>
        <v>#DIV/0!</v>
      </c>
      <c r="O121" s="246">
        <f>IF(M121&gt;0,M121*J121/Q121,0)*VLOOKUP(B121,'2-Kosten per locatie'!$A$14:$C$31,3,FALSE)</f>
        <v>0</v>
      </c>
      <c r="P121" s="339">
        <f>IF(L121="nio",0,IF(L121&gt;0,VLOOKUP(G121,'3-Productie normen'!A:L,VLOOKUP(L121,'3-Productie normen'!$B$37:$C$44,2,FALSE),FALSE)))</f>
        <v>0</v>
      </c>
      <c r="Q121" s="339">
        <f t="shared" si="5"/>
        <v>0</v>
      </c>
      <c r="R121" s="340" t="str">
        <f>VLOOKUP(G121,'3-Productie normen'!A:P,16,FALSE)</f>
        <v>V</v>
      </c>
      <c r="S121" s="340"/>
      <c r="U121" s="341">
        <f t="shared" si="8"/>
        <v>5865</v>
      </c>
    </row>
    <row r="122" spans="1:21" ht="14.1" hidden="1" customHeight="1">
      <c r="A122" s="78">
        <v>122</v>
      </c>
      <c r="B122" s="488" t="s">
        <v>337</v>
      </c>
      <c r="C122" s="299" t="s">
        <v>372</v>
      </c>
      <c r="D122" s="335" t="s">
        <v>362</v>
      </c>
      <c r="E122" s="336"/>
      <c r="F122" s="74" t="s">
        <v>301</v>
      </c>
      <c r="G122" s="74" t="s">
        <v>54</v>
      </c>
      <c r="H122" s="74" t="s">
        <v>299</v>
      </c>
      <c r="I122" s="488" t="s">
        <v>92</v>
      </c>
      <c r="J122" s="337">
        <v>1.5</v>
      </c>
      <c r="K122" s="338">
        <f t="shared" si="4"/>
        <v>255</v>
      </c>
      <c r="L122" s="247">
        <v>255</v>
      </c>
      <c r="M122" s="247"/>
      <c r="N122" s="246" t="e">
        <f>IF(L122="nio",0,IF(L122&gt;0,L122*J122/P122,0))*VLOOKUP(B122,'2-Kosten per locatie'!$A$14:$C$31,3,FALSE)</f>
        <v>#DIV/0!</v>
      </c>
      <c r="O122" s="246">
        <f>IF(M122&gt;0,M122*J122/Q122,0)*VLOOKUP(B122,'2-Kosten per locatie'!$A$14:$C$31,3,FALSE)</f>
        <v>0</v>
      </c>
      <c r="P122" s="339">
        <f>IF(L122="nio",0,IF(L122&gt;0,VLOOKUP(G122,'3-Productie normen'!A:L,VLOOKUP(L122,'3-Productie normen'!$B$37:$C$44,2,FALSE),FALSE)))</f>
        <v>0</v>
      </c>
      <c r="Q122" s="339">
        <f t="shared" si="5"/>
        <v>0</v>
      </c>
      <c r="R122" s="340" t="str">
        <f>VLOOKUP(G122,'3-Productie normen'!A:P,16,FALSE)</f>
        <v>V</v>
      </c>
      <c r="S122" s="340"/>
      <c r="U122" s="341">
        <f t="shared" si="8"/>
        <v>382.5</v>
      </c>
    </row>
    <row r="123" spans="1:21" ht="14.1" hidden="1" customHeight="1">
      <c r="A123" s="78">
        <v>123</v>
      </c>
      <c r="B123" s="488" t="s">
        <v>337</v>
      </c>
      <c r="C123" s="299" t="s">
        <v>372</v>
      </c>
      <c r="D123" s="335" t="s">
        <v>362</v>
      </c>
      <c r="E123" s="336"/>
      <c r="F123" s="74" t="s">
        <v>360</v>
      </c>
      <c r="G123" s="74" t="s">
        <v>60</v>
      </c>
      <c r="H123" s="74" t="s">
        <v>299</v>
      </c>
      <c r="I123" s="488" t="s">
        <v>92</v>
      </c>
      <c r="J123" s="337">
        <v>17.100000000000001</v>
      </c>
      <c r="K123" s="338">
        <f t="shared" si="4"/>
        <v>156</v>
      </c>
      <c r="L123" s="247">
        <v>156</v>
      </c>
      <c r="M123" s="247"/>
      <c r="N123" s="246" t="e">
        <f>IF(L123="nio",0,IF(L123&gt;0,L123*J123/P123,0))*VLOOKUP(B123,'2-Kosten per locatie'!$A$14:$C$31,3,FALSE)</f>
        <v>#DIV/0!</v>
      </c>
      <c r="O123" s="246">
        <f>IF(M123&gt;0,M123*J123/Q123,0)*VLOOKUP(B123,'2-Kosten per locatie'!$A$14:$C$31,3,FALSE)</f>
        <v>0</v>
      </c>
      <c r="P123" s="339">
        <f>IF(L123="nio",0,IF(L123&gt;0,VLOOKUP(G123,'3-Productie normen'!A:L,VLOOKUP(L123,'3-Productie normen'!$B$37:$C$44,2,FALSE),FALSE)))</f>
        <v>0</v>
      </c>
      <c r="Q123" s="339">
        <f t="shared" si="5"/>
        <v>0</v>
      </c>
      <c r="R123" s="340" t="str">
        <f>VLOOKUP(G123,'3-Productie normen'!A:P,16,FALSE)</f>
        <v>V</v>
      </c>
      <c r="S123" s="340"/>
      <c r="U123" s="341">
        <f t="shared" si="8"/>
        <v>2667.6000000000004</v>
      </c>
    </row>
    <row r="124" spans="1:21" ht="14.1" hidden="1" customHeight="1">
      <c r="A124" s="78">
        <v>124</v>
      </c>
      <c r="B124" s="488" t="s">
        <v>337</v>
      </c>
      <c r="C124" s="299" t="s">
        <v>372</v>
      </c>
      <c r="D124" s="335" t="s">
        <v>362</v>
      </c>
      <c r="E124" s="336"/>
      <c r="F124" s="74" t="s">
        <v>359</v>
      </c>
      <c r="G124" s="299" t="s">
        <v>50</v>
      </c>
      <c r="H124" s="74" t="s">
        <v>299</v>
      </c>
      <c r="I124" s="488" t="s">
        <v>92</v>
      </c>
      <c r="J124" s="337">
        <v>3.18</v>
      </c>
      <c r="K124" s="338">
        <f t="shared" si="4"/>
        <v>510</v>
      </c>
      <c r="L124" s="247">
        <v>255</v>
      </c>
      <c r="M124" s="247">
        <v>255</v>
      </c>
      <c r="N124" s="246" t="e">
        <f>IF(L124="nio",0,IF(L124&gt;0,L124*J124/P124,0))*VLOOKUP(B124,'2-Kosten per locatie'!$A$14:$C$31,3,FALSE)</f>
        <v>#DIV/0!</v>
      </c>
      <c r="O124" s="246" t="e">
        <f>IF(M124&gt;0,M124*J124/Q124,0)*VLOOKUP(B124,'2-Kosten per locatie'!$A$14:$C$31,3,FALSE)</f>
        <v>#DIV/0!</v>
      </c>
      <c r="P124" s="339">
        <f>IF(L124="nio",0,IF(L124&gt;0,VLOOKUP(G124,'3-Productie normen'!A:L,VLOOKUP(L124,'3-Productie normen'!$B$37:$C$44,2,FALSE),FALSE)))</f>
        <v>0</v>
      </c>
      <c r="Q124" s="339">
        <f t="shared" si="5"/>
        <v>0</v>
      </c>
      <c r="R124" s="340" t="str">
        <f>VLOOKUP(G124,'3-Productie normen'!A:P,16,FALSE)</f>
        <v>S</v>
      </c>
      <c r="S124" s="340"/>
      <c r="U124" s="341">
        <f t="shared" si="8"/>
        <v>1621.8000000000002</v>
      </c>
    </row>
    <row r="125" spans="1:21" ht="14.1" hidden="1" customHeight="1">
      <c r="A125" s="78">
        <v>125</v>
      </c>
      <c r="B125" s="488" t="s">
        <v>337</v>
      </c>
      <c r="C125" s="299" t="s">
        <v>372</v>
      </c>
      <c r="D125" s="335" t="s">
        <v>362</v>
      </c>
      <c r="E125" s="336"/>
      <c r="F125" s="74" t="s">
        <v>358</v>
      </c>
      <c r="G125" s="299" t="s">
        <v>50</v>
      </c>
      <c r="H125" s="74" t="s">
        <v>299</v>
      </c>
      <c r="I125" s="488" t="s">
        <v>92</v>
      </c>
      <c r="J125" s="337">
        <v>3.18</v>
      </c>
      <c r="K125" s="338">
        <f t="shared" si="4"/>
        <v>510</v>
      </c>
      <c r="L125" s="247">
        <v>255</v>
      </c>
      <c r="M125" s="247">
        <v>255</v>
      </c>
      <c r="N125" s="246" t="e">
        <f>IF(L125="nio",0,IF(L125&gt;0,L125*J125/P125,0))*VLOOKUP(B125,'2-Kosten per locatie'!$A$14:$C$31,3,FALSE)</f>
        <v>#DIV/0!</v>
      </c>
      <c r="O125" s="246" t="e">
        <f>IF(M125&gt;0,M125*J125/Q125,0)*VLOOKUP(B125,'2-Kosten per locatie'!$A$14:$C$31,3,FALSE)</f>
        <v>#DIV/0!</v>
      </c>
      <c r="P125" s="339">
        <f>IF(L125="nio",0,IF(L125&gt;0,VLOOKUP(G125,'3-Productie normen'!A:L,VLOOKUP(L125,'3-Productie normen'!$B$37:$C$44,2,FALSE),FALSE)))</f>
        <v>0</v>
      </c>
      <c r="Q125" s="339">
        <f t="shared" si="5"/>
        <v>0</v>
      </c>
      <c r="R125" s="340" t="str">
        <f>VLOOKUP(G125,'3-Productie normen'!A:P,16,FALSE)</f>
        <v>S</v>
      </c>
      <c r="S125" s="340"/>
      <c r="U125" s="341">
        <f t="shared" si="8"/>
        <v>1621.8000000000002</v>
      </c>
    </row>
    <row r="126" spans="1:21" ht="14.1" hidden="1" customHeight="1">
      <c r="A126" s="78">
        <v>126</v>
      </c>
      <c r="B126" s="488" t="s">
        <v>337</v>
      </c>
      <c r="C126" s="299" t="s">
        <v>372</v>
      </c>
      <c r="D126" s="335" t="s">
        <v>363</v>
      </c>
      <c r="E126" s="336"/>
      <c r="F126" s="74" t="s">
        <v>364</v>
      </c>
      <c r="G126" s="74" t="s">
        <v>60</v>
      </c>
      <c r="H126" s="74" t="s">
        <v>299</v>
      </c>
      <c r="I126" s="488" t="s">
        <v>92</v>
      </c>
      <c r="J126" s="337">
        <v>13.33</v>
      </c>
      <c r="K126" s="338">
        <f t="shared" si="4"/>
        <v>52</v>
      </c>
      <c r="L126" s="247">
        <v>52</v>
      </c>
      <c r="M126" s="247"/>
      <c r="N126" s="246" t="e">
        <f>IF(L126="nio",0,IF(L126&gt;0,L126*J126/P126,0))*VLOOKUP(B126,'2-Kosten per locatie'!$A$14:$C$31,3,FALSE)</f>
        <v>#DIV/0!</v>
      </c>
      <c r="O126" s="246">
        <f>IF(M126&gt;0,M126*J126/Q126,0)*VLOOKUP(B126,'2-Kosten per locatie'!$A$14:$C$31,3,FALSE)</f>
        <v>0</v>
      </c>
      <c r="P126" s="339">
        <f>IF(L126="nio",0,IF(L126&gt;0,VLOOKUP(G126,'3-Productie normen'!A:L,VLOOKUP(L126,'3-Productie normen'!$B$37:$C$44,2,FALSE),FALSE)))</f>
        <v>0</v>
      </c>
      <c r="Q126" s="339">
        <f t="shared" si="5"/>
        <v>0</v>
      </c>
      <c r="R126" s="340" t="str">
        <f>VLOOKUP(G126,'3-Productie normen'!A:P,16,FALSE)</f>
        <v>V</v>
      </c>
      <c r="S126" s="340"/>
      <c r="U126" s="341">
        <f t="shared" si="8"/>
        <v>693.16</v>
      </c>
    </row>
    <row r="127" spans="1:21" ht="14.1" hidden="1" customHeight="1">
      <c r="A127" s="78">
        <v>127</v>
      </c>
      <c r="B127" s="488" t="s">
        <v>365</v>
      </c>
      <c r="C127" s="299" t="s">
        <v>373</v>
      </c>
      <c r="D127" s="335" t="s">
        <v>285</v>
      </c>
      <c r="E127" s="336"/>
      <c r="F127" s="74" t="s">
        <v>374</v>
      </c>
      <c r="G127" s="74" t="s">
        <v>48</v>
      </c>
      <c r="H127" s="74" t="s">
        <v>303</v>
      </c>
      <c r="I127" s="488" t="s">
        <v>260</v>
      </c>
      <c r="J127" s="337">
        <v>4.5</v>
      </c>
      <c r="K127" s="338">
        <f t="shared" si="4"/>
        <v>105</v>
      </c>
      <c r="L127" s="247">
        <v>105</v>
      </c>
      <c r="M127" s="247"/>
      <c r="N127" s="246" t="e">
        <f>IF(L127="nio",0,IF(L127&gt;0,L127*J127/P127,0))*VLOOKUP(B127,'2-Kosten per locatie'!$A$14:$C$31,3,FALSE)</f>
        <v>#DIV/0!</v>
      </c>
      <c r="O127" s="246">
        <f>IF(M127&gt;0,M127*J127/Q127,0)*VLOOKUP(B127,'2-Kosten per locatie'!$A$14:$C$31,3,FALSE)</f>
        <v>0</v>
      </c>
      <c r="P127" s="339">
        <f>IF(L127="nio",0,IF(L127&gt;0,VLOOKUP(G127,'3-Productie normen'!A:L,VLOOKUP(L127,'3-Productie normen'!$B$37:$C$44,2,FALSE),FALSE)))</f>
        <v>0</v>
      </c>
      <c r="Q127" s="339">
        <f t="shared" si="5"/>
        <v>0</v>
      </c>
      <c r="R127" s="340" t="str">
        <f>VLOOKUP(G127,'3-Productie normen'!A:P,16,FALSE)</f>
        <v>B</v>
      </c>
      <c r="S127" s="340"/>
      <c r="U127" s="341">
        <f t="shared" ref="U127:U137" si="9">K127*J127</f>
        <v>472.5</v>
      </c>
    </row>
    <row r="128" spans="1:21" ht="14.1" hidden="1" customHeight="1">
      <c r="A128" s="78">
        <v>128</v>
      </c>
      <c r="B128" s="488" t="s">
        <v>365</v>
      </c>
      <c r="C128" s="299" t="s">
        <v>373</v>
      </c>
      <c r="D128" s="335" t="s">
        <v>285</v>
      </c>
      <c r="E128" s="336"/>
      <c r="F128" s="74" t="s">
        <v>375</v>
      </c>
      <c r="G128" s="74" t="s">
        <v>48</v>
      </c>
      <c r="H128" s="74" t="s">
        <v>303</v>
      </c>
      <c r="I128" s="488" t="s">
        <v>260</v>
      </c>
      <c r="J128" s="337">
        <v>3.5</v>
      </c>
      <c r="K128" s="338">
        <f t="shared" si="4"/>
        <v>105</v>
      </c>
      <c r="L128" s="247">
        <v>105</v>
      </c>
      <c r="M128" s="247"/>
      <c r="N128" s="246" t="e">
        <f>IF(L128="nio",0,IF(L128&gt;0,L128*J128/P128,0))*VLOOKUP(B128,'2-Kosten per locatie'!$A$14:$C$31,3,FALSE)</f>
        <v>#DIV/0!</v>
      </c>
      <c r="O128" s="246">
        <f>IF(M128&gt;0,M128*J128/Q128,0)*VLOOKUP(B128,'2-Kosten per locatie'!$A$14:$C$31,3,FALSE)</f>
        <v>0</v>
      </c>
      <c r="P128" s="339">
        <f>IF(L128="nio",0,IF(L128&gt;0,VLOOKUP(G128,'3-Productie normen'!A:L,VLOOKUP(L128,'3-Productie normen'!$B$37:$C$44,2,FALSE),FALSE)))</f>
        <v>0</v>
      </c>
      <c r="Q128" s="339">
        <f t="shared" si="5"/>
        <v>0</v>
      </c>
      <c r="R128" s="340" t="str">
        <f>VLOOKUP(G128,'3-Productie normen'!A:P,16,FALSE)</f>
        <v>B</v>
      </c>
      <c r="S128" s="340"/>
      <c r="U128" s="341">
        <f t="shared" si="9"/>
        <v>367.5</v>
      </c>
    </row>
    <row r="129" spans="1:22" ht="14.1" hidden="1" customHeight="1">
      <c r="A129" s="78">
        <v>129</v>
      </c>
      <c r="B129" s="488" t="s">
        <v>365</v>
      </c>
      <c r="C129" s="299" t="s">
        <v>373</v>
      </c>
      <c r="D129" s="335" t="s">
        <v>285</v>
      </c>
      <c r="E129" s="336"/>
      <c r="F129" s="74" t="s">
        <v>376</v>
      </c>
      <c r="G129" s="74" t="s">
        <v>52</v>
      </c>
      <c r="H129" s="74" t="s">
        <v>303</v>
      </c>
      <c r="I129" s="488" t="s">
        <v>260</v>
      </c>
      <c r="J129" s="337">
        <v>3</v>
      </c>
      <c r="K129" s="338">
        <f t="shared" si="4"/>
        <v>105</v>
      </c>
      <c r="L129" s="247">
        <v>105</v>
      </c>
      <c r="M129" s="247"/>
      <c r="N129" s="246" t="e">
        <f>IF(L129="nio",0,IF(L129&gt;0,L129*J129/P129,0))*VLOOKUP(B129,'2-Kosten per locatie'!$A$14:$C$31,3,FALSE)</f>
        <v>#DIV/0!</v>
      </c>
      <c r="O129" s="246">
        <f>IF(M129&gt;0,M129*J129/Q129,0)*VLOOKUP(B129,'2-Kosten per locatie'!$A$14:$C$31,3,FALSE)</f>
        <v>0</v>
      </c>
      <c r="P129" s="339">
        <f>IF(L129="nio",0,IF(L129&gt;0,VLOOKUP(G129,'3-Productie normen'!A:L,VLOOKUP(L129,'3-Productie normen'!$B$37:$C$44,2,FALSE),FALSE)))</f>
        <v>0</v>
      </c>
      <c r="Q129" s="339">
        <f t="shared" si="5"/>
        <v>0</v>
      </c>
      <c r="R129" s="340" t="str">
        <f>VLOOKUP(G129,'3-Productie normen'!A:P,16,FALSE)</f>
        <v>V</v>
      </c>
      <c r="S129" s="340"/>
      <c r="U129" s="341">
        <f t="shared" si="9"/>
        <v>315</v>
      </c>
    </row>
    <row r="130" spans="1:22" ht="14.1" hidden="1" customHeight="1">
      <c r="A130" s="78">
        <v>130</v>
      </c>
      <c r="B130" s="488" t="s">
        <v>365</v>
      </c>
      <c r="C130" s="299" t="s">
        <v>373</v>
      </c>
      <c r="D130" s="335" t="s">
        <v>285</v>
      </c>
      <c r="E130" s="336"/>
      <c r="F130" s="74" t="s">
        <v>377</v>
      </c>
      <c r="G130" s="74" t="s">
        <v>50</v>
      </c>
      <c r="H130" s="74" t="s">
        <v>303</v>
      </c>
      <c r="I130" s="488" t="s">
        <v>238</v>
      </c>
      <c r="J130" s="337">
        <v>3</v>
      </c>
      <c r="K130" s="338">
        <f t="shared" si="4"/>
        <v>210</v>
      </c>
      <c r="L130" s="247">
        <v>105</v>
      </c>
      <c r="M130" s="247">
        <v>105</v>
      </c>
      <c r="N130" s="246" t="e">
        <f>IF(L130="nio",0,IF(L130&gt;0,L130*J130/P130,0))*VLOOKUP(B130,'2-Kosten per locatie'!$A$14:$C$31,3,FALSE)</f>
        <v>#DIV/0!</v>
      </c>
      <c r="O130" s="246" t="e">
        <f>IF(M130&gt;0,M130*J130/Q130,0)*VLOOKUP(B130,'2-Kosten per locatie'!$A$14:$C$31,3,FALSE)</f>
        <v>#DIV/0!</v>
      </c>
      <c r="P130" s="339">
        <f>IF(L130="nio",0,IF(L130&gt;0,VLOOKUP(G130,'3-Productie normen'!A:L,VLOOKUP(L130,'3-Productie normen'!$B$37:$C$44,2,FALSE),FALSE)))</f>
        <v>0</v>
      </c>
      <c r="Q130" s="339">
        <f t="shared" si="5"/>
        <v>0</v>
      </c>
      <c r="R130" s="340" t="str">
        <f>VLOOKUP(G130,'3-Productie normen'!A:P,16,FALSE)</f>
        <v>S</v>
      </c>
      <c r="S130" s="340"/>
      <c r="U130" s="341">
        <f t="shared" si="9"/>
        <v>630</v>
      </c>
    </row>
    <row r="131" spans="1:22" ht="14.1" hidden="1" customHeight="1">
      <c r="A131" s="78">
        <v>131</v>
      </c>
      <c r="B131" s="488" t="s">
        <v>365</v>
      </c>
      <c r="C131" s="299" t="s">
        <v>373</v>
      </c>
      <c r="D131" s="335" t="s">
        <v>285</v>
      </c>
      <c r="E131" s="336"/>
      <c r="F131" s="74" t="s">
        <v>378</v>
      </c>
      <c r="G131" s="74" t="s">
        <v>48</v>
      </c>
      <c r="H131" s="74" t="s">
        <v>303</v>
      </c>
      <c r="I131" s="488" t="s">
        <v>260</v>
      </c>
      <c r="J131" s="337">
        <v>3</v>
      </c>
      <c r="K131" s="338">
        <f t="shared" si="4"/>
        <v>105</v>
      </c>
      <c r="L131" s="247">
        <v>105</v>
      </c>
      <c r="M131" s="247"/>
      <c r="N131" s="246" t="e">
        <f>IF(L131="nio",0,IF(L131&gt;0,L131*J131/P131,0))*VLOOKUP(B131,'2-Kosten per locatie'!$A$14:$C$31,3,FALSE)</f>
        <v>#DIV/0!</v>
      </c>
      <c r="O131" s="246">
        <f>IF(M131&gt;0,M131*J131/Q131,0)*VLOOKUP(B131,'2-Kosten per locatie'!$A$14:$C$31,3,FALSE)</f>
        <v>0</v>
      </c>
      <c r="P131" s="339">
        <f>IF(L131="nio",0,IF(L131&gt;0,VLOOKUP(G131,'3-Productie normen'!A:L,VLOOKUP(L131,'3-Productie normen'!$B$37:$C$44,2,FALSE),FALSE)))</f>
        <v>0</v>
      </c>
      <c r="Q131" s="339">
        <f t="shared" si="5"/>
        <v>0</v>
      </c>
      <c r="R131" s="340" t="str">
        <f>VLOOKUP(G131,'3-Productie normen'!A:P,16,FALSE)</f>
        <v>B</v>
      </c>
      <c r="S131" s="340"/>
      <c r="U131" s="341">
        <f t="shared" si="9"/>
        <v>315</v>
      </c>
    </row>
    <row r="132" spans="1:22" ht="14.1" hidden="1" customHeight="1">
      <c r="A132" s="78">
        <v>132</v>
      </c>
      <c r="B132" s="488" t="s">
        <v>365</v>
      </c>
      <c r="C132" s="299" t="s">
        <v>373</v>
      </c>
      <c r="D132" s="335" t="s">
        <v>285</v>
      </c>
      <c r="E132" s="336"/>
      <c r="F132" s="74" t="s">
        <v>379</v>
      </c>
      <c r="G132" s="299" t="s">
        <v>56</v>
      </c>
      <c r="H132" s="74" t="s">
        <v>303</v>
      </c>
      <c r="I132" s="488" t="s">
        <v>238</v>
      </c>
      <c r="J132" s="337">
        <v>16</v>
      </c>
      <c r="K132" s="338">
        <f t="shared" si="4"/>
        <v>210</v>
      </c>
      <c r="L132" s="247">
        <v>105</v>
      </c>
      <c r="M132" s="247">
        <v>105</v>
      </c>
      <c r="N132" s="246" t="e">
        <f>IF(L132="nio",0,IF(L132&gt;0,L132*J132/P132,0))*VLOOKUP(B132,'2-Kosten per locatie'!$A$14:$C$31,3,FALSE)</f>
        <v>#DIV/0!</v>
      </c>
      <c r="O132" s="246" t="e">
        <f>IF(M132&gt;0,M132*J132/Q132,0)*VLOOKUP(B132,'2-Kosten per locatie'!$A$14:$C$31,3,FALSE)</f>
        <v>#DIV/0!</v>
      </c>
      <c r="P132" s="339">
        <f>IF(L132="nio",0,IF(L132&gt;0,VLOOKUP(G132,'3-Productie normen'!A:L,VLOOKUP(L132,'3-Productie normen'!$B$37:$C$44,2,FALSE),FALSE)))</f>
        <v>0</v>
      </c>
      <c r="Q132" s="339">
        <f t="shared" si="5"/>
        <v>0</v>
      </c>
      <c r="R132" s="340" t="str">
        <f>VLOOKUP(G132,'3-Productie normen'!A:P,16,FALSE)</f>
        <v>V</v>
      </c>
      <c r="S132" s="340"/>
      <c r="U132" s="341">
        <f t="shared" si="9"/>
        <v>3360</v>
      </c>
    </row>
    <row r="133" spans="1:22" ht="14.1" hidden="1" customHeight="1">
      <c r="A133" s="78">
        <v>133</v>
      </c>
      <c r="B133" s="488" t="s">
        <v>365</v>
      </c>
      <c r="C133" s="299" t="s">
        <v>373</v>
      </c>
      <c r="D133" s="335" t="s">
        <v>285</v>
      </c>
      <c r="E133" s="336"/>
      <c r="F133" s="74" t="s">
        <v>380</v>
      </c>
      <c r="G133" s="74" t="s">
        <v>50</v>
      </c>
      <c r="H133" s="74" t="s">
        <v>303</v>
      </c>
      <c r="I133" s="488" t="s">
        <v>238</v>
      </c>
      <c r="J133" s="337">
        <v>9</v>
      </c>
      <c r="K133" s="338">
        <f t="shared" si="4"/>
        <v>210</v>
      </c>
      <c r="L133" s="247">
        <v>105</v>
      </c>
      <c r="M133" s="247">
        <v>105</v>
      </c>
      <c r="N133" s="246" t="e">
        <f>IF(L133="nio",0,IF(L133&gt;0,L133*J133/P133,0))*VLOOKUP(B133,'2-Kosten per locatie'!$A$14:$C$31,3,FALSE)</f>
        <v>#DIV/0!</v>
      </c>
      <c r="O133" s="246" t="e">
        <f>IF(M133&gt;0,M133*J133/Q133,0)*VLOOKUP(B133,'2-Kosten per locatie'!$A$14:$C$31,3,FALSE)</f>
        <v>#DIV/0!</v>
      </c>
      <c r="P133" s="339">
        <f>IF(L133="nio",0,IF(L133&gt;0,VLOOKUP(G133,'3-Productie normen'!A:L,VLOOKUP(L133,'3-Productie normen'!$B$37:$C$44,2,FALSE),FALSE)))</f>
        <v>0</v>
      </c>
      <c r="Q133" s="339">
        <f t="shared" si="5"/>
        <v>0</v>
      </c>
      <c r="R133" s="340" t="str">
        <f>VLOOKUP(G133,'3-Productie normen'!A:P,16,FALSE)</f>
        <v>S</v>
      </c>
      <c r="S133" s="340"/>
      <c r="U133" s="341">
        <f t="shared" si="9"/>
        <v>1890</v>
      </c>
    </row>
    <row r="134" spans="1:22" ht="14.1" hidden="1" customHeight="1">
      <c r="A134" s="78">
        <v>134</v>
      </c>
      <c r="B134" s="488" t="s">
        <v>365</v>
      </c>
      <c r="C134" s="299" t="s">
        <v>373</v>
      </c>
      <c r="D134" s="335" t="s">
        <v>285</v>
      </c>
      <c r="E134" s="336"/>
      <c r="F134" s="74" t="s">
        <v>381</v>
      </c>
      <c r="G134" s="299" t="s">
        <v>56</v>
      </c>
      <c r="H134" s="74" t="s">
        <v>303</v>
      </c>
      <c r="I134" s="488" t="s">
        <v>238</v>
      </c>
      <c r="J134" s="337">
        <v>27</v>
      </c>
      <c r="K134" s="338">
        <f t="shared" si="4"/>
        <v>210</v>
      </c>
      <c r="L134" s="247">
        <v>105</v>
      </c>
      <c r="M134" s="247">
        <v>105</v>
      </c>
      <c r="N134" s="246" t="e">
        <f>IF(L134="nio",0,IF(L134&gt;0,L134*J134/P134,0))*VLOOKUP(B134,'2-Kosten per locatie'!$A$14:$C$31,3,FALSE)</f>
        <v>#DIV/0!</v>
      </c>
      <c r="O134" s="246" t="e">
        <f>IF(M134&gt;0,M134*J134/Q134,0)*VLOOKUP(B134,'2-Kosten per locatie'!$A$14:$C$31,3,FALSE)</f>
        <v>#DIV/0!</v>
      </c>
      <c r="P134" s="339">
        <f>IF(L134="nio",0,IF(L134&gt;0,VLOOKUP(G134,'3-Productie normen'!A:L,VLOOKUP(L134,'3-Productie normen'!$B$37:$C$44,2,FALSE),FALSE)))</f>
        <v>0</v>
      </c>
      <c r="Q134" s="339">
        <f t="shared" si="5"/>
        <v>0</v>
      </c>
      <c r="R134" s="340" t="str">
        <f>VLOOKUP(G134,'3-Productie normen'!A:P,16,FALSE)</f>
        <v>V</v>
      </c>
      <c r="S134" s="340"/>
      <c r="U134" s="341">
        <f t="shared" si="9"/>
        <v>5670</v>
      </c>
    </row>
    <row r="135" spans="1:22" ht="14.1" hidden="1" customHeight="1">
      <c r="A135" s="78">
        <v>135</v>
      </c>
      <c r="B135" s="488" t="s">
        <v>365</v>
      </c>
      <c r="C135" s="299" t="s">
        <v>373</v>
      </c>
      <c r="D135" s="335" t="s">
        <v>285</v>
      </c>
      <c r="E135" s="336"/>
      <c r="F135" s="74" t="s">
        <v>381</v>
      </c>
      <c r="G135" s="299" t="s">
        <v>56</v>
      </c>
      <c r="H135" s="74" t="s">
        <v>303</v>
      </c>
      <c r="I135" s="488" t="s">
        <v>238</v>
      </c>
      <c r="J135" s="337">
        <v>16</v>
      </c>
      <c r="K135" s="338">
        <f t="shared" si="4"/>
        <v>210</v>
      </c>
      <c r="L135" s="247">
        <v>105</v>
      </c>
      <c r="M135" s="247">
        <v>105</v>
      </c>
      <c r="N135" s="246" t="e">
        <f>IF(L135="nio",0,IF(L135&gt;0,L135*J135/P135,0))*VLOOKUP(B135,'2-Kosten per locatie'!$A$14:$C$31,3,FALSE)</f>
        <v>#DIV/0!</v>
      </c>
      <c r="O135" s="246" t="e">
        <f>IF(M135&gt;0,M135*J135/Q135,0)*VLOOKUP(B135,'2-Kosten per locatie'!$A$14:$C$31,3,FALSE)</f>
        <v>#DIV/0!</v>
      </c>
      <c r="P135" s="339">
        <f>IF(L135="nio",0,IF(L135&gt;0,VLOOKUP(G135,'3-Productie normen'!A:L,VLOOKUP(L135,'3-Productie normen'!$B$37:$C$44,2,FALSE),FALSE)))</f>
        <v>0</v>
      </c>
      <c r="Q135" s="339">
        <f t="shared" si="5"/>
        <v>0</v>
      </c>
      <c r="R135" s="340" t="str">
        <f>VLOOKUP(G135,'3-Productie normen'!A:P,16,FALSE)</f>
        <v>V</v>
      </c>
      <c r="S135" s="340"/>
      <c r="U135" s="341">
        <f t="shared" si="9"/>
        <v>3360</v>
      </c>
    </row>
    <row r="136" spans="1:22" ht="14.1" hidden="1" customHeight="1">
      <c r="A136" s="78">
        <v>136</v>
      </c>
      <c r="B136" s="488" t="s">
        <v>365</v>
      </c>
      <c r="C136" s="299" t="s">
        <v>373</v>
      </c>
      <c r="D136" s="335" t="s">
        <v>285</v>
      </c>
      <c r="E136" s="336"/>
      <c r="F136" s="74" t="s">
        <v>382</v>
      </c>
      <c r="G136" s="299" t="s">
        <v>56</v>
      </c>
      <c r="H136" s="74" t="s">
        <v>303</v>
      </c>
      <c r="I136" s="488" t="s">
        <v>238</v>
      </c>
      <c r="J136" s="337">
        <v>12</v>
      </c>
      <c r="K136" s="338">
        <f t="shared" si="4"/>
        <v>210</v>
      </c>
      <c r="L136" s="247">
        <v>105</v>
      </c>
      <c r="M136" s="247">
        <v>105</v>
      </c>
      <c r="N136" s="246" t="e">
        <f>IF(L136="nio",0,IF(L136&gt;0,L136*J136/P136,0))*VLOOKUP(B136,'2-Kosten per locatie'!$A$14:$C$31,3,FALSE)</f>
        <v>#DIV/0!</v>
      </c>
      <c r="O136" s="246" t="e">
        <f>IF(M136&gt;0,M136*J136/Q136,0)*VLOOKUP(B136,'2-Kosten per locatie'!$A$14:$C$31,3,FALSE)</f>
        <v>#DIV/0!</v>
      </c>
      <c r="P136" s="339">
        <f>IF(L136="nio",0,IF(L136&gt;0,VLOOKUP(G136,'3-Productie normen'!A:L,VLOOKUP(L136,'3-Productie normen'!$B$37:$C$44,2,FALSE),FALSE)))</f>
        <v>0</v>
      </c>
      <c r="Q136" s="339">
        <f t="shared" si="5"/>
        <v>0</v>
      </c>
      <c r="R136" s="340" t="str">
        <f>VLOOKUP(G136,'3-Productie normen'!A:P,16,FALSE)</f>
        <v>V</v>
      </c>
      <c r="S136" s="340"/>
      <c r="U136" s="341">
        <f t="shared" si="9"/>
        <v>2520</v>
      </c>
    </row>
    <row r="137" spans="1:22" ht="14.1" hidden="1" customHeight="1">
      <c r="A137" s="78">
        <v>137</v>
      </c>
      <c r="B137" s="488" t="s">
        <v>365</v>
      </c>
      <c r="C137" s="299" t="s">
        <v>373</v>
      </c>
      <c r="D137" s="335" t="s">
        <v>285</v>
      </c>
      <c r="E137" s="336"/>
      <c r="F137" s="74" t="s">
        <v>383</v>
      </c>
      <c r="G137" s="74" t="s">
        <v>50</v>
      </c>
      <c r="H137" s="74" t="s">
        <v>303</v>
      </c>
      <c r="I137" s="488" t="s">
        <v>238</v>
      </c>
      <c r="J137" s="337">
        <v>7</v>
      </c>
      <c r="K137" s="338">
        <f t="shared" si="4"/>
        <v>210</v>
      </c>
      <c r="L137" s="247">
        <v>105</v>
      </c>
      <c r="M137" s="247">
        <v>105</v>
      </c>
      <c r="N137" s="246" t="e">
        <f>IF(L137="nio",0,IF(L137&gt;0,L137*J137/P137,0))*VLOOKUP(B137,'2-Kosten per locatie'!$A$14:$C$31,3,FALSE)</f>
        <v>#DIV/0!</v>
      </c>
      <c r="O137" s="246" t="e">
        <f>IF(M137&gt;0,M137*J137/Q137,0)*VLOOKUP(B137,'2-Kosten per locatie'!$A$14:$C$31,3,FALSE)</f>
        <v>#DIV/0!</v>
      </c>
      <c r="P137" s="339">
        <f>IF(L137="nio",0,IF(L137&gt;0,VLOOKUP(G137,'3-Productie normen'!A:L,VLOOKUP(L137,'3-Productie normen'!$B$37:$C$44,2,FALSE),FALSE)))</f>
        <v>0</v>
      </c>
      <c r="Q137" s="339">
        <f t="shared" si="5"/>
        <v>0</v>
      </c>
      <c r="R137" s="340" t="str">
        <f>VLOOKUP(G137,'3-Productie normen'!A:P,16,FALSE)</f>
        <v>S</v>
      </c>
      <c r="S137" s="340"/>
      <c r="U137" s="341">
        <f t="shared" si="9"/>
        <v>1470</v>
      </c>
    </row>
    <row r="138" spans="1:22" ht="14.1" customHeight="1">
      <c r="A138" s="78">
        <v>138</v>
      </c>
      <c r="B138" s="488" t="s">
        <v>386</v>
      </c>
      <c r="C138" s="299"/>
      <c r="D138" s="335" t="s">
        <v>395</v>
      </c>
      <c r="E138" s="336" t="s">
        <v>321</v>
      </c>
      <c r="F138" s="74" t="s">
        <v>61</v>
      </c>
      <c r="G138" s="74" t="s">
        <v>61</v>
      </c>
      <c r="H138" s="74" t="s">
        <v>298</v>
      </c>
      <c r="I138" s="488" t="s">
        <v>261</v>
      </c>
      <c r="J138" s="505">
        <v>29.04</v>
      </c>
      <c r="K138" s="338">
        <f t="shared" ref="K138:K201" si="10">SUM(L138:M138)</f>
        <v>230</v>
      </c>
      <c r="L138" s="247">
        <v>230</v>
      </c>
      <c r="M138" s="247"/>
      <c r="N138" s="246" t="e">
        <f>IF(L138="nio",0,IF(L138&gt;0,L138*J138/P138,0))*VLOOKUP(B138,'2-Kosten per locatie'!$A$14:$C$31,3,FALSE)</f>
        <v>#DIV/0!</v>
      </c>
      <c r="O138" s="246">
        <f>IF(M138&gt;0,M138*J138/Q138,0)*VLOOKUP(B138,'2-Kosten per locatie'!$A$14:$C$31,3,FALSE)</f>
        <v>0</v>
      </c>
      <c r="P138" s="339">
        <f>IF(L138="nio",0,IF(L138&gt;0,VLOOKUP(G138,'3-Productie normen'!A:L,VLOOKUP(L138,'3-Productie normen'!$B$37:$C$44,2,FALSE),FALSE)))</f>
        <v>0</v>
      </c>
      <c r="Q138" s="339">
        <f t="shared" ref="Q138:Q201" si="11">IF(M138&gt;0,P138*$Q$8,0)</f>
        <v>0</v>
      </c>
      <c r="R138" s="340" t="str">
        <f>VLOOKUP(G138,'3-Productie normen'!A:P,16,FALSE)</f>
        <v>V</v>
      </c>
      <c r="S138" s="340"/>
      <c r="U138" s="341">
        <f t="shared" ref="U138:U139" si="12">K138*J138</f>
        <v>6679.2</v>
      </c>
      <c r="V138" s="15"/>
    </row>
    <row r="139" spans="1:22" ht="14.1" customHeight="1">
      <c r="A139" s="78">
        <v>139</v>
      </c>
      <c r="B139" s="488" t="s">
        <v>386</v>
      </c>
      <c r="C139" s="299"/>
      <c r="D139" s="335" t="s">
        <v>395</v>
      </c>
      <c r="E139" s="336" t="s">
        <v>322</v>
      </c>
      <c r="F139" s="74" t="s">
        <v>396</v>
      </c>
      <c r="G139" s="74" t="s">
        <v>575</v>
      </c>
      <c r="H139" s="74" t="s">
        <v>771</v>
      </c>
      <c r="I139" s="488" t="s">
        <v>260</v>
      </c>
      <c r="J139" s="505">
        <v>6.34</v>
      </c>
      <c r="K139" s="338">
        <f t="shared" si="10"/>
        <v>230</v>
      </c>
      <c r="L139" s="247">
        <v>230</v>
      </c>
      <c r="M139" s="247"/>
      <c r="N139" s="246" t="e">
        <f>IF(L139="nio",0,IF(L139&gt;0,L139*J139/P139,0))*VLOOKUP(B139,'2-Kosten per locatie'!$A$14:$C$31,3,FALSE)</f>
        <v>#DIV/0!</v>
      </c>
      <c r="O139" s="246">
        <f>IF(M139&gt;0,M139*J139/Q139,0)*VLOOKUP(B139,'2-Kosten per locatie'!$A$14:$C$31,3,FALSE)</f>
        <v>0</v>
      </c>
      <c r="P139" s="339">
        <f>IF(L139="nio",0,IF(L139&gt;0,VLOOKUP(G139,'3-Productie normen'!A:L,VLOOKUP(L139,'3-Productie normen'!$B$37:$C$44,2,FALSE),FALSE)))</f>
        <v>0</v>
      </c>
      <c r="Q139" s="339">
        <f t="shared" si="11"/>
        <v>0</v>
      </c>
      <c r="R139" s="340" t="str">
        <f>VLOOKUP(G139,'3-Productie normen'!A:P,16,FALSE)</f>
        <v>V</v>
      </c>
      <c r="S139" s="340"/>
      <c r="U139" s="341">
        <f t="shared" si="12"/>
        <v>1458.2</v>
      </c>
      <c r="V139" s="15"/>
    </row>
    <row r="140" spans="1:22" ht="14.1" customHeight="1">
      <c r="A140" s="78">
        <v>140</v>
      </c>
      <c r="B140" s="488" t="s">
        <v>386</v>
      </c>
      <c r="C140" s="299"/>
      <c r="D140" s="335" t="s">
        <v>395</v>
      </c>
      <c r="E140" s="336" t="s">
        <v>323</v>
      </c>
      <c r="F140" s="74" t="s">
        <v>48</v>
      </c>
      <c r="G140" s="74" t="s">
        <v>48</v>
      </c>
      <c r="H140" s="74" t="s">
        <v>771</v>
      </c>
      <c r="I140" s="488" t="s">
        <v>260</v>
      </c>
      <c r="J140" s="505">
        <v>22.3</v>
      </c>
      <c r="K140" s="338">
        <f t="shared" si="10"/>
        <v>230</v>
      </c>
      <c r="L140" s="247">
        <v>230</v>
      </c>
      <c r="M140" s="247"/>
      <c r="N140" s="246" t="e">
        <f>IF(L140="nio",0,IF(L140&gt;0,L140*J140/P140,0))*VLOOKUP(B140,'2-Kosten per locatie'!$A$14:$C$31,3,FALSE)</f>
        <v>#DIV/0!</v>
      </c>
      <c r="O140" s="246">
        <f>IF(M140&gt;0,M140*J140/Q140,0)*VLOOKUP(B140,'2-Kosten per locatie'!$A$14:$C$31,3,FALSE)</f>
        <v>0</v>
      </c>
      <c r="P140" s="339">
        <f>IF(L140="nio",0,IF(L140&gt;0,VLOOKUP(G140,'3-Productie normen'!A:L,VLOOKUP(L140,'3-Productie normen'!$B$37:$C$44,2,FALSE),FALSE)))</f>
        <v>0</v>
      </c>
      <c r="Q140" s="339">
        <f t="shared" si="11"/>
        <v>0</v>
      </c>
      <c r="R140" s="340" t="str">
        <f>VLOOKUP(G140,'3-Productie normen'!A:P,16,FALSE)</f>
        <v>B</v>
      </c>
      <c r="S140" s="340"/>
      <c r="U140" s="341">
        <f t="shared" ref="U140:U203" si="13">K140*J140</f>
        <v>5129</v>
      </c>
      <c r="V140" s="15"/>
    </row>
    <row r="141" spans="1:22" ht="14.1" customHeight="1">
      <c r="A141" s="78">
        <v>141</v>
      </c>
      <c r="B141" s="488" t="s">
        <v>386</v>
      </c>
      <c r="C141" s="299"/>
      <c r="D141" s="335" t="s">
        <v>395</v>
      </c>
      <c r="E141" s="336" t="s">
        <v>397</v>
      </c>
      <c r="F141" s="74" t="s">
        <v>396</v>
      </c>
      <c r="G141" s="74" t="s">
        <v>575</v>
      </c>
      <c r="H141" s="74" t="s">
        <v>772</v>
      </c>
      <c r="I141" s="488" t="s">
        <v>260</v>
      </c>
      <c r="J141" s="505">
        <v>2.5299999999999998</v>
      </c>
      <c r="K141" s="338">
        <f t="shared" si="10"/>
        <v>230</v>
      </c>
      <c r="L141" s="247">
        <v>230</v>
      </c>
      <c r="M141" s="247"/>
      <c r="N141" s="246" t="e">
        <f>IF(L141="nio",0,IF(L141&gt;0,L141*J141/P141,0))*VLOOKUP(B141,'2-Kosten per locatie'!$A$14:$C$31,3,FALSE)</f>
        <v>#DIV/0!</v>
      </c>
      <c r="O141" s="246">
        <f>IF(M141&gt;0,M141*J141/Q141,0)*VLOOKUP(B141,'2-Kosten per locatie'!$A$14:$C$31,3,FALSE)</f>
        <v>0</v>
      </c>
      <c r="P141" s="339">
        <f>IF(L141="nio",0,IF(L141&gt;0,VLOOKUP(G141,'3-Productie normen'!A:L,VLOOKUP(L141,'3-Productie normen'!$B$37:$C$44,2,FALSE),FALSE)))</f>
        <v>0</v>
      </c>
      <c r="Q141" s="339">
        <f t="shared" si="11"/>
        <v>0</v>
      </c>
      <c r="R141" s="340" t="str">
        <f>VLOOKUP(G141,'3-Productie normen'!A:P,16,FALSE)</f>
        <v>V</v>
      </c>
      <c r="S141" s="340"/>
      <c r="U141" s="341">
        <f t="shared" si="13"/>
        <v>581.9</v>
      </c>
      <c r="V141" s="15"/>
    </row>
    <row r="142" spans="1:22" ht="14.1" customHeight="1">
      <c r="A142" s="78">
        <v>142</v>
      </c>
      <c r="B142" s="488" t="s">
        <v>386</v>
      </c>
      <c r="C142" s="299"/>
      <c r="D142" s="335" t="s">
        <v>395</v>
      </c>
      <c r="E142" s="336" t="s">
        <v>398</v>
      </c>
      <c r="F142" s="74" t="s">
        <v>56</v>
      </c>
      <c r="G142" s="299" t="s">
        <v>56</v>
      </c>
      <c r="H142" s="74" t="s">
        <v>772</v>
      </c>
      <c r="I142" s="488" t="s">
        <v>238</v>
      </c>
      <c r="J142" s="505">
        <v>5.0999999999999996</v>
      </c>
      <c r="K142" s="338">
        <f t="shared" si="10"/>
        <v>230</v>
      </c>
      <c r="L142" s="247">
        <v>230</v>
      </c>
      <c r="M142" s="247"/>
      <c r="N142" s="246" t="e">
        <f>IF(L142="nio",0,IF(L142&gt;0,L142*J142/P142,0))*VLOOKUP(B142,'2-Kosten per locatie'!$A$14:$C$31,3,FALSE)</f>
        <v>#DIV/0!</v>
      </c>
      <c r="O142" s="246">
        <f>IF(M142&gt;0,M142*J142/Q142,0)*VLOOKUP(B142,'2-Kosten per locatie'!$A$14:$C$31,3,FALSE)</f>
        <v>0</v>
      </c>
      <c r="P142" s="339">
        <f>IF(L142="nio",0,IF(L142&gt;0,VLOOKUP(G142,'3-Productie normen'!A:L,VLOOKUP(L142,'3-Productie normen'!$B$37:$C$44,2,FALSE),FALSE)))</f>
        <v>0</v>
      </c>
      <c r="Q142" s="339">
        <f t="shared" si="11"/>
        <v>0</v>
      </c>
      <c r="R142" s="340" t="str">
        <f>VLOOKUP(G142,'3-Productie normen'!A:P,16,FALSE)</f>
        <v>V</v>
      </c>
      <c r="S142" s="340"/>
      <c r="U142" s="341">
        <f t="shared" si="13"/>
        <v>1173</v>
      </c>
      <c r="V142" s="15"/>
    </row>
    <row r="143" spans="1:22" ht="14.1" customHeight="1">
      <c r="A143" s="78">
        <v>143</v>
      </c>
      <c r="B143" s="488" t="s">
        <v>386</v>
      </c>
      <c r="C143" s="299"/>
      <c r="D143" s="335" t="s">
        <v>395</v>
      </c>
      <c r="E143" s="336" t="s">
        <v>399</v>
      </c>
      <c r="F143" s="74" t="s">
        <v>400</v>
      </c>
      <c r="G143" s="74" t="s">
        <v>50</v>
      </c>
      <c r="H143" s="74" t="s">
        <v>772</v>
      </c>
      <c r="I143" s="488" t="s">
        <v>238</v>
      </c>
      <c r="J143" s="505">
        <v>2.33</v>
      </c>
      <c r="K143" s="338">
        <f t="shared" si="10"/>
        <v>230</v>
      </c>
      <c r="L143" s="247">
        <v>230</v>
      </c>
      <c r="M143" s="247"/>
      <c r="N143" s="246" t="e">
        <f>IF(L143="nio",0,IF(L143&gt;0,L143*J143/P143,0))*VLOOKUP(B143,'2-Kosten per locatie'!$A$14:$C$31,3,FALSE)</f>
        <v>#DIV/0!</v>
      </c>
      <c r="O143" s="246">
        <f>IF(M143&gt;0,M143*J143/Q143,0)*VLOOKUP(B143,'2-Kosten per locatie'!$A$14:$C$31,3,FALSE)</f>
        <v>0</v>
      </c>
      <c r="P143" s="339">
        <f>IF(L143="nio",0,IF(L143&gt;0,VLOOKUP(G143,'3-Productie normen'!A:L,VLOOKUP(L143,'3-Productie normen'!$B$37:$C$44,2,FALSE),FALSE)))</f>
        <v>0</v>
      </c>
      <c r="Q143" s="339">
        <f t="shared" si="11"/>
        <v>0</v>
      </c>
      <c r="R143" s="340" t="str">
        <f>VLOOKUP(G143,'3-Productie normen'!A:P,16,FALSE)</f>
        <v>S</v>
      </c>
      <c r="S143" s="340"/>
      <c r="U143" s="341">
        <f t="shared" si="13"/>
        <v>535.9</v>
      </c>
    </row>
    <row r="144" spans="1:22" ht="14.1" customHeight="1">
      <c r="A144" s="78">
        <v>144</v>
      </c>
      <c r="B144" s="488" t="s">
        <v>386</v>
      </c>
      <c r="C144" s="299"/>
      <c r="D144" s="335" t="s">
        <v>395</v>
      </c>
      <c r="E144" s="336" t="s">
        <v>324</v>
      </c>
      <c r="F144" s="74" t="s">
        <v>396</v>
      </c>
      <c r="G144" s="74" t="s">
        <v>575</v>
      </c>
      <c r="H144" s="74" t="s">
        <v>771</v>
      </c>
      <c r="I144" s="488" t="s">
        <v>260</v>
      </c>
      <c r="J144" s="505">
        <v>85.9</v>
      </c>
      <c r="K144" s="338">
        <f t="shared" si="10"/>
        <v>230</v>
      </c>
      <c r="L144" s="247">
        <v>230</v>
      </c>
      <c r="M144" s="247"/>
      <c r="N144" s="246" t="e">
        <f>IF(L144="nio",0,IF(L144&gt;0,L144*J144/P144,0))*VLOOKUP(B144,'2-Kosten per locatie'!$A$14:$C$31,3,FALSE)</f>
        <v>#DIV/0!</v>
      </c>
      <c r="O144" s="246">
        <f>IF(M144&gt;0,M144*J144/Q144,0)*VLOOKUP(B144,'2-Kosten per locatie'!$A$14:$C$31,3,FALSE)</f>
        <v>0</v>
      </c>
      <c r="P144" s="339">
        <f>IF(L144="nio",0,IF(L144&gt;0,VLOOKUP(G144,'3-Productie normen'!A:L,VLOOKUP(L144,'3-Productie normen'!$B$37:$C$44,2,FALSE),FALSE)))</f>
        <v>0</v>
      </c>
      <c r="Q144" s="339">
        <f t="shared" si="11"/>
        <v>0</v>
      </c>
      <c r="R144" s="340" t="str">
        <f>VLOOKUP(G144,'3-Productie normen'!A:P,16,FALSE)</f>
        <v>V</v>
      </c>
      <c r="S144" s="340"/>
      <c r="U144" s="341">
        <f t="shared" si="13"/>
        <v>19757</v>
      </c>
    </row>
    <row r="145" spans="1:21" ht="14.1" customHeight="1">
      <c r="A145" s="78">
        <v>145</v>
      </c>
      <c r="B145" s="488" t="s">
        <v>386</v>
      </c>
      <c r="C145" s="299"/>
      <c r="D145" s="335" t="s">
        <v>395</v>
      </c>
      <c r="E145" s="336" t="s">
        <v>325</v>
      </c>
      <c r="F145" s="74" t="s">
        <v>50</v>
      </c>
      <c r="G145" s="74" t="s">
        <v>50</v>
      </c>
      <c r="H145" s="74" t="s">
        <v>772</v>
      </c>
      <c r="I145" s="488" t="s">
        <v>238</v>
      </c>
      <c r="J145" s="505">
        <v>1.1499999999999999</v>
      </c>
      <c r="K145" s="338">
        <f t="shared" si="10"/>
        <v>230</v>
      </c>
      <c r="L145" s="247">
        <v>230</v>
      </c>
      <c r="M145" s="247"/>
      <c r="N145" s="246" t="e">
        <f>IF(L145="nio",0,IF(L145&gt;0,L145*J145/P145,0))*VLOOKUP(B145,'2-Kosten per locatie'!$A$14:$C$31,3,FALSE)</f>
        <v>#DIV/0!</v>
      </c>
      <c r="O145" s="246">
        <f>IF(M145&gt;0,M145*J145/Q145,0)*VLOOKUP(B145,'2-Kosten per locatie'!$A$14:$C$31,3,FALSE)</f>
        <v>0</v>
      </c>
      <c r="P145" s="339">
        <f>IF(L145="nio",0,IF(L145&gt;0,VLOOKUP(G145,'3-Productie normen'!A:L,VLOOKUP(L145,'3-Productie normen'!$B$37:$C$44,2,FALSE),FALSE)))</f>
        <v>0</v>
      </c>
      <c r="Q145" s="339">
        <f t="shared" si="11"/>
        <v>0</v>
      </c>
      <c r="R145" s="340" t="str">
        <f>VLOOKUP(G145,'3-Productie normen'!A:P,16,FALSE)</f>
        <v>S</v>
      </c>
      <c r="S145" s="340"/>
      <c r="U145" s="341">
        <f t="shared" si="13"/>
        <v>264.5</v>
      </c>
    </row>
    <row r="146" spans="1:21" ht="14.1" customHeight="1">
      <c r="A146" s="78">
        <v>146</v>
      </c>
      <c r="B146" s="488" t="s">
        <v>386</v>
      </c>
      <c r="C146" s="299"/>
      <c r="D146" s="335" t="s">
        <v>395</v>
      </c>
      <c r="E146" s="336" t="s">
        <v>326</v>
      </c>
      <c r="F146" s="74" t="s">
        <v>50</v>
      </c>
      <c r="G146" s="74" t="s">
        <v>50</v>
      </c>
      <c r="H146" s="74" t="s">
        <v>772</v>
      </c>
      <c r="I146" s="488" t="s">
        <v>238</v>
      </c>
      <c r="J146" s="505">
        <v>1.1299999999999999</v>
      </c>
      <c r="K146" s="338">
        <f t="shared" si="10"/>
        <v>230</v>
      </c>
      <c r="L146" s="247">
        <v>230</v>
      </c>
      <c r="M146" s="247"/>
      <c r="N146" s="246" t="e">
        <f>IF(L146="nio",0,IF(L146&gt;0,L146*J146/P146,0))*VLOOKUP(B146,'2-Kosten per locatie'!$A$14:$C$31,3,FALSE)</f>
        <v>#DIV/0!</v>
      </c>
      <c r="O146" s="246">
        <f>IF(M146&gt;0,M146*J146/Q146,0)*VLOOKUP(B146,'2-Kosten per locatie'!$A$14:$C$31,3,FALSE)</f>
        <v>0</v>
      </c>
      <c r="P146" s="339">
        <f>IF(L146="nio",0,IF(L146&gt;0,VLOOKUP(G146,'3-Productie normen'!A:L,VLOOKUP(L146,'3-Productie normen'!$B$37:$C$44,2,FALSE),FALSE)))</f>
        <v>0</v>
      </c>
      <c r="Q146" s="339">
        <f t="shared" si="11"/>
        <v>0</v>
      </c>
      <c r="R146" s="340" t="str">
        <f>VLOOKUP(G146,'3-Productie normen'!A:P,16,FALSE)</f>
        <v>S</v>
      </c>
      <c r="S146" s="340"/>
      <c r="U146" s="341">
        <f t="shared" si="13"/>
        <v>259.89999999999998</v>
      </c>
    </row>
    <row r="147" spans="1:21" ht="14.1" customHeight="1">
      <c r="A147" s="78">
        <v>147</v>
      </c>
      <c r="B147" s="488" t="s">
        <v>386</v>
      </c>
      <c r="C147" s="299"/>
      <c r="D147" s="335" t="s">
        <v>395</v>
      </c>
      <c r="E147" s="336" t="s">
        <v>327</v>
      </c>
      <c r="F147" s="74" t="s">
        <v>50</v>
      </c>
      <c r="G147" s="74" t="s">
        <v>50</v>
      </c>
      <c r="H147" s="74" t="s">
        <v>772</v>
      </c>
      <c r="I147" s="488" t="s">
        <v>238</v>
      </c>
      <c r="J147" s="505">
        <v>1.21</v>
      </c>
      <c r="K147" s="338">
        <f t="shared" si="10"/>
        <v>230</v>
      </c>
      <c r="L147" s="247">
        <v>230</v>
      </c>
      <c r="M147" s="247"/>
      <c r="N147" s="246" t="e">
        <f>IF(L147="nio",0,IF(L147&gt;0,L147*J147/P147,0))*VLOOKUP(B147,'2-Kosten per locatie'!$A$14:$C$31,3,FALSE)</f>
        <v>#DIV/0!</v>
      </c>
      <c r="O147" s="246">
        <f>IF(M147&gt;0,M147*J147/Q147,0)*VLOOKUP(B147,'2-Kosten per locatie'!$A$14:$C$31,3,FALSE)</f>
        <v>0</v>
      </c>
      <c r="P147" s="339">
        <f>IF(L147="nio",0,IF(L147&gt;0,VLOOKUP(G147,'3-Productie normen'!A:L,VLOOKUP(L147,'3-Productie normen'!$B$37:$C$44,2,FALSE),FALSE)))</f>
        <v>0</v>
      </c>
      <c r="Q147" s="339">
        <f t="shared" si="11"/>
        <v>0</v>
      </c>
      <c r="R147" s="340" t="str">
        <f>VLOOKUP(G147,'3-Productie normen'!A:P,16,FALSE)</f>
        <v>S</v>
      </c>
      <c r="S147" s="340"/>
      <c r="U147" s="341">
        <f t="shared" si="13"/>
        <v>278.3</v>
      </c>
    </row>
    <row r="148" spans="1:21" ht="14.1" customHeight="1">
      <c r="A148" s="78">
        <v>148</v>
      </c>
      <c r="B148" s="488" t="s">
        <v>386</v>
      </c>
      <c r="C148" s="299"/>
      <c r="D148" s="335" t="s">
        <v>395</v>
      </c>
      <c r="E148" s="336" t="s">
        <v>328</v>
      </c>
      <c r="F148" s="74" t="s">
        <v>50</v>
      </c>
      <c r="G148" s="74" t="s">
        <v>50</v>
      </c>
      <c r="H148" s="74" t="s">
        <v>772</v>
      </c>
      <c r="I148" s="488" t="s">
        <v>238</v>
      </c>
      <c r="J148" s="505">
        <v>1.48</v>
      </c>
      <c r="K148" s="338">
        <f t="shared" si="10"/>
        <v>230</v>
      </c>
      <c r="L148" s="247">
        <v>230</v>
      </c>
      <c r="M148" s="247"/>
      <c r="N148" s="246" t="e">
        <f>IF(L148="nio",0,IF(L148&gt;0,L148*J148/P148,0))*VLOOKUP(B148,'2-Kosten per locatie'!$A$14:$C$31,3,FALSE)</f>
        <v>#DIV/0!</v>
      </c>
      <c r="O148" s="246">
        <f>IF(M148&gt;0,M148*J148/Q148,0)*VLOOKUP(B148,'2-Kosten per locatie'!$A$14:$C$31,3,FALSE)</f>
        <v>0</v>
      </c>
      <c r="P148" s="339">
        <f>IF(L148="nio",0,IF(L148&gt;0,VLOOKUP(G148,'3-Productie normen'!A:L,VLOOKUP(L148,'3-Productie normen'!$B$37:$C$44,2,FALSE),FALSE)))</f>
        <v>0</v>
      </c>
      <c r="Q148" s="339">
        <f t="shared" si="11"/>
        <v>0</v>
      </c>
      <c r="R148" s="340" t="str">
        <f>VLOOKUP(G148,'3-Productie normen'!A:P,16,FALSE)</f>
        <v>S</v>
      </c>
      <c r="S148" s="340"/>
      <c r="U148" s="341">
        <f t="shared" si="13"/>
        <v>340.4</v>
      </c>
    </row>
    <row r="149" spans="1:21" ht="14.1" customHeight="1">
      <c r="A149" s="78">
        <v>149</v>
      </c>
      <c r="B149" s="488" t="s">
        <v>386</v>
      </c>
      <c r="C149" s="299"/>
      <c r="D149" s="335" t="s">
        <v>395</v>
      </c>
      <c r="E149" s="336" t="s">
        <v>329</v>
      </c>
      <c r="F149" s="74" t="s">
        <v>50</v>
      </c>
      <c r="G149" s="74" t="s">
        <v>50</v>
      </c>
      <c r="H149" s="74" t="s">
        <v>772</v>
      </c>
      <c r="I149" s="488" t="s">
        <v>238</v>
      </c>
      <c r="J149" s="505">
        <v>1.51</v>
      </c>
      <c r="K149" s="338">
        <f t="shared" si="10"/>
        <v>230</v>
      </c>
      <c r="L149" s="247">
        <v>230</v>
      </c>
      <c r="M149" s="247"/>
      <c r="N149" s="246" t="e">
        <f>IF(L149="nio",0,IF(L149&gt;0,L149*J149/P149,0))*VLOOKUP(B149,'2-Kosten per locatie'!$A$14:$C$31,3,FALSE)</f>
        <v>#DIV/0!</v>
      </c>
      <c r="O149" s="246">
        <f>IF(M149&gt;0,M149*J149/Q149,0)*VLOOKUP(B149,'2-Kosten per locatie'!$A$14:$C$31,3,FALSE)</f>
        <v>0</v>
      </c>
      <c r="P149" s="339">
        <f>IF(L149="nio",0,IF(L149&gt;0,VLOOKUP(G149,'3-Productie normen'!A:L,VLOOKUP(L149,'3-Productie normen'!$B$37:$C$44,2,FALSE),FALSE)))</f>
        <v>0</v>
      </c>
      <c r="Q149" s="339">
        <f t="shared" si="11"/>
        <v>0</v>
      </c>
      <c r="R149" s="340" t="str">
        <f>VLOOKUP(G149,'3-Productie normen'!A:P,16,FALSE)</f>
        <v>S</v>
      </c>
      <c r="S149" s="340"/>
      <c r="U149" s="341">
        <f t="shared" si="13"/>
        <v>347.3</v>
      </c>
    </row>
    <row r="150" spans="1:21" ht="14.1" customHeight="1">
      <c r="A150" s="78">
        <v>150</v>
      </c>
      <c r="B150" s="488" t="s">
        <v>386</v>
      </c>
      <c r="C150" s="299"/>
      <c r="D150" s="335" t="s">
        <v>395</v>
      </c>
      <c r="E150" s="336" t="s">
        <v>330</v>
      </c>
      <c r="F150" s="74" t="s">
        <v>50</v>
      </c>
      <c r="G150" s="74" t="s">
        <v>50</v>
      </c>
      <c r="H150" s="74" t="s">
        <v>772</v>
      </c>
      <c r="I150" s="488" t="s">
        <v>238</v>
      </c>
      <c r="J150" s="505">
        <v>4.42</v>
      </c>
      <c r="K150" s="338">
        <f t="shared" si="10"/>
        <v>230</v>
      </c>
      <c r="L150" s="247">
        <v>230</v>
      </c>
      <c r="M150" s="247"/>
      <c r="N150" s="246" t="e">
        <f>IF(L150="nio",0,IF(L150&gt;0,L150*J150/P150,0))*VLOOKUP(B150,'2-Kosten per locatie'!$A$14:$C$31,3,FALSE)</f>
        <v>#DIV/0!</v>
      </c>
      <c r="O150" s="246">
        <f>IF(M150&gt;0,M150*J150/Q150,0)*VLOOKUP(B150,'2-Kosten per locatie'!$A$14:$C$31,3,FALSE)</f>
        <v>0</v>
      </c>
      <c r="P150" s="339">
        <f>IF(L150="nio",0,IF(L150&gt;0,VLOOKUP(G150,'3-Productie normen'!A:L,VLOOKUP(L150,'3-Productie normen'!$B$37:$C$44,2,FALSE),FALSE)))</f>
        <v>0</v>
      </c>
      <c r="Q150" s="339">
        <f t="shared" si="11"/>
        <v>0</v>
      </c>
      <c r="R150" s="340" t="str">
        <f>VLOOKUP(G150,'3-Productie normen'!A:P,16,FALSE)</f>
        <v>S</v>
      </c>
      <c r="S150" s="340"/>
      <c r="U150" s="341">
        <f t="shared" si="13"/>
        <v>1016.6</v>
      </c>
    </row>
    <row r="151" spans="1:21" ht="14.1" customHeight="1">
      <c r="A151" s="78">
        <v>151</v>
      </c>
      <c r="B151" s="488" t="s">
        <v>386</v>
      </c>
      <c r="C151" s="299"/>
      <c r="D151" s="335" t="s">
        <v>395</v>
      </c>
      <c r="E151" s="336" t="s">
        <v>331</v>
      </c>
      <c r="F151" s="74" t="s">
        <v>50</v>
      </c>
      <c r="G151" s="74" t="s">
        <v>50</v>
      </c>
      <c r="H151" s="74" t="s">
        <v>772</v>
      </c>
      <c r="I151" s="488" t="s">
        <v>238</v>
      </c>
      <c r="J151" s="505">
        <v>1.49</v>
      </c>
      <c r="K151" s="338">
        <f t="shared" si="10"/>
        <v>230</v>
      </c>
      <c r="L151" s="247">
        <v>230</v>
      </c>
      <c r="M151" s="247"/>
      <c r="N151" s="246" t="e">
        <f>IF(L151="nio",0,IF(L151&gt;0,L151*J151/P151,0))*VLOOKUP(B151,'2-Kosten per locatie'!$A$14:$C$31,3,FALSE)</f>
        <v>#DIV/0!</v>
      </c>
      <c r="O151" s="246">
        <f>IF(M151&gt;0,M151*J151/Q151,0)*VLOOKUP(B151,'2-Kosten per locatie'!$A$14:$C$31,3,FALSE)</f>
        <v>0</v>
      </c>
      <c r="P151" s="339">
        <f>IF(L151="nio",0,IF(L151&gt;0,VLOOKUP(G151,'3-Productie normen'!A:L,VLOOKUP(L151,'3-Productie normen'!$B$37:$C$44,2,FALSE),FALSE)))</f>
        <v>0</v>
      </c>
      <c r="Q151" s="339">
        <f t="shared" si="11"/>
        <v>0</v>
      </c>
      <c r="R151" s="340" t="str">
        <f>VLOOKUP(G151,'3-Productie normen'!A:P,16,FALSE)</f>
        <v>S</v>
      </c>
      <c r="S151" s="340"/>
      <c r="U151" s="341">
        <f t="shared" si="13"/>
        <v>342.7</v>
      </c>
    </row>
    <row r="152" spans="1:21" ht="14.1" customHeight="1">
      <c r="A152" s="78">
        <v>152</v>
      </c>
      <c r="B152" s="488" t="s">
        <v>386</v>
      </c>
      <c r="C152" s="299"/>
      <c r="D152" s="335" t="s">
        <v>395</v>
      </c>
      <c r="E152" s="336" t="s">
        <v>332</v>
      </c>
      <c r="F152" s="74" t="s">
        <v>50</v>
      </c>
      <c r="G152" s="74" t="s">
        <v>50</v>
      </c>
      <c r="H152" s="74" t="s">
        <v>772</v>
      </c>
      <c r="I152" s="488" t="s">
        <v>238</v>
      </c>
      <c r="J152" s="505">
        <v>1.49</v>
      </c>
      <c r="K152" s="338">
        <f t="shared" si="10"/>
        <v>230</v>
      </c>
      <c r="L152" s="247">
        <v>230</v>
      </c>
      <c r="M152" s="247"/>
      <c r="N152" s="246" t="e">
        <f>IF(L152="nio",0,IF(L152&gt;0,L152*J152/P152,0))*VLOOKUP(B152,'2-Kosten per locatie'!$A$14:$C$31,3,FALSE)</f>
        <v>#DIV/0!</v>
      </c>
      <c r="O152" s="246">
        <f>IF(M152&gt;0,M152*J152/Q152,0)*VLOOKUP(B152,'2-Kosten per locatie'!$A$14:$C$31,3,FALSE)</f>
        <v>0</v>
      </c>
      <c r="P152" s="339">
        <f>IF(L152="nio",0,IF(L152&gt;0,VLOOKUP(G152,'3-Productie normen'!A:L,VLOOKUP(L152,'3-Productie normen'!$B$37:$C$44,2,FALSE),FALSE)))</f>
        <v>0</v>
      </c>
      <c r="Q152" s="339">
        <f t="shared" si="11"/>
        <v>0</v>
      </c>
      <c r="R152" s="340" t="str">
        <f>VLOOKUP(G152,'3-Productie normen'!A:P,16,FALSE)</f>
        <v>S</v>
      </c>
      <c r="S152" s="340"/>
      <c r="U152" s="341">
        <f t="shared" si="13"/>
        <v>342.7</v>
      </c>
    </row>
    <row r="153" spans="1:21" ht="14.1" customHeight="1">
      <c r="A153" s="78">
        <v>153</v>
      </c>
      <c r="B153" s="488" t="s">
        <v>386</v>
      </c>
      <c r="C153" s="299"/>
      <c r="D153" s="335" t="s">
        <v>395</v>
      </c>
      <c r="E153" s="336" t="s">
        <v>333</v>
      </c>
      <c r="F153" s="74" t="s">
        <v>400</v>
      </c>
      <c r="G153" s="74" t="s">
        <v>50</v>
      </c>
      <c r="H153" s="74" t="s">
        <v>772</v>
      </c>
      <c r="I153" s="488" t="s">
        <v>238</v>
      </c>
      <c r="J153" s="505">
        <v>4.95</v>
      </c>
      <c r="K153" s="338">
        <f t="shared" si="10"/>
        <v>230</v>
      </c>
      <c r="L153" s="247">
        <v>230</v>
      </c>
      <c r="M153" s="247"/>
      <c r="N153" s="246" t="e">
        <f>IF(L153="nio",0,IF(L153&gt;0,L153*J153/P153,0))*VLOOKUP(B153,'2-Kosten per locatie'!$A$14:$C$31,3,FALSE)</f>
        <v>#DIV/0!</v>
      </c>
      <c r="O153" s="246">
        <f>IF(M153&gt;0,M153*J153/Q153,0)*VLOOKUP(B153,'2-Kosten per locatie'!$A$14:$C$31,3,FALSE)</f>
        <v>0</v>
      </c>
      <c r="P153" s="339">
        <f>IF(L153="nio",0,IF(L153&gt;0,VLOOKUP(G153,'3-Productie normen'!A:L,VLOOKUP(L153,'3-Productie normen'!$B$37:$C$44,2,FALSE),FALSE)))</f>
        <v>0</v>
      </c>
      <c r="Q153" s="339">
        <f t="shared" si="11"/>
        <v>0</v>
      </c>
      <c r="R153" s="340" t="str">
        <f>VLOOKUP(G153,'3-Productie normen'!A:P,16,FALSE)</f>
        <v>S</v>
      </c>
      <c r="S153" s="340"/>
      <c r="U153" s="341">
        <f t="shared" si="13"/>
        <v>1138.5</v>
      </c>
    </row>
    <row r="154" spans="1:21" ht="14.1" customHeight="1">
      <c r="A154" s="78">
        <v>154</v>
      </c>
      <c r="B154" s="488" t="s">
        <v>386</v>
      </c>
      <c r="C154" s="299"/>
      <c r="D154" s="335" t="s">
        <v>395</v>
      </c>
      <c r="E154" s="336" t="s">
        <v>401</v>
      </c>
      <c r="F154" s="74" t="s">
        <v>396</v>
      </c>
      <c r="G154" s="74" t="s">
        <v>575</v>
      </c>
      <c r="H154" s="74" t="s">
        <v>771</v>
      </c>
      <c r="I154" s="488" t="s">
        <v>260</v>
      </c>
      <c r="J154" s="505">
        <v>19.2</v>
      </c>
      <c r="K154" s="338">
        <f t="shared" si="10"/>
        <v>230</v>
      </c>
      <c r="L154" s="247">
        <v>230</v>
      </c>
      <c r="M154" s="247"/>
      <c r="N154" s="246" t="e">
        <f>IF(L154="nio",0,IF(L154&gt;0,L154*J154/P154,0))*VLOOKUP(B154,'2-Kosten per locatie'!$A$14:$C$31,3,FALSE)</f>
        <v>#DIV/0!</v>
      </c>
      <c r="O154" s="246">
        <f>IF(M154&gt;0,M154*J154/Q154,0)*VLOOKUP(B154,'2-Kosten per locatie'!$A$14:$C$31,3,FALSE)</f>
        <v>0</v>
      </c>
      <c r="P154" s="339">
        <f>IF(L154="nio",0,IF(L154&gt;0,VLOOKUP(G154,'3-Productie normen'!A:L,VLOOKUP(L154,'3-Productie normen'!$B$37:$C$44,2,FALSE),FALSE)))</f>
        <v>0</v>
      </c>
      <c r="Q154" s="339">
        <f t="shared" si="11"/>
        <v>0</v>
      </c>
      <c r="R154" s="340" t="str">
        <f>VLOOKUP(G154,'3-Productie normen'!A:P,16,FALSE)</f>
        <v>V</v>
      </c>
      <c r="S154" s="340"/>
      <c r="U154" s="341">
        <f t="shared" si="13"/>
        <v>4416</v>
      </c>
    </row>
    <row r="155" spans="1:21" ht="14.1" customHeight="1">
      <c r="A155" s="78">
        <v>155</v>
      </c>
      <c r="B155" s="488" t="s">
        <v>386</v>
      </c>
      <c r="C155" s="299"/>
      <c r="D155" s="335" t="s">
        <v>395</v>
      </c>
      <c r="E155" s="336" t="s">
        <v>402</v>
      </c>
      <c r="F155" s="74" t="s">
        <v>396</v>
      </c>
      <c r="G155" s="74" t="s">
        <v>575</v>
      </c>
      <c r="H155" s="74" t="s">
        <v>771</v>
      </c>
      <c r="I155" s="488" t="s">
        <v>260</v>
      </c>
      <c r="J155" s="505">
        <v>54.3</v>
      </c>
      <c r="K155" s="338">
        <f t="shared" si="10"/>
        <v>230</v>
      </c>
      <c r="L155" s="247">
        <v>230</v>
      </c>
      <c r="M155" s="247"/>
      <c r="N155" s="246" t="e">
        <f>IF(L155="nio",0,IF(L155&gt;0,L155*J155/P155,0))*VLOOKUP(B155,'2-Kosten per locatie'!$A$14:$C$31,3,FALSE)</f>
        <v>#DIV/0!</v>
      </c>
      <c r="O155" s="246">
        <f>IF(M155&gt;0,M155*J155/Q155,0)*VLOOKUP(B155,'2-Kosten per locatie'!$A$14:$C$31,3,FALSE)</f>
        <v>0</v>
      </c>
      <c r="P155" s="339">
        <f>IF(L155="nio",0,IF(L155&gt;0,VLOOKUP(G155,'3-Productie normen'!A:L,VLOOKUP(L155,'3-Productie normen'!$B$37:$C$44,2,FALSE),FALSE)))</f>
        <v>0</v>
      </c>
      <c r="Q155" s="339">
        <f t="shared" si="11"/>
        <v>0</v>
      </c>
      <c r="R155" s="340" t="str">
        <f>VLOOKUP(G155,'3-Productie normen'!A:P,16,FALSE)</f>
        <v>V</v>
      </c>
      <c r="S155" s="340"/>
      <c r="U155" s="341">
        <f t="shared" si="13"/>
        <v>12489</v>
      </c>
    </row>
    <row r="156" spans="1:21" ht="14.1" customHeight="1">
      <c r="A156" s="78">
        <v>156</v>
      </c>
      <c r="B156" s="488" t="s">
        <v>386</v>
      </c>
      <c r="C156" s="299"/>
      <c r="D156" s="335" t="s">
        <v>395</v>
      </c>
      <c r="E156" s="336" t="s">
        <v>403</v>
      </c>
      <c r="F156" s="74" t="s">
        <v>396</v>
      </c>
      <c r="G156" s="74" t="s">
        <v>575</v>
      </c>
      <c r="H156" s="74" t="s">
        <v>771</v>
      </c>
      <c r="I156" s="488" t="s">
        <v>260</v>
      </c>
      <c r="J156" s="505">
        <v>12.5</v>
      </c>
      <c r="K156" s="338">
        <f t="shared" si="10"/>
        <v>230</v>
      </c>
      <c r="L156" s="247">
        <v>230</v>
      </c>
      <c r="M156" s="247"/>
      <c r="N156" s="246" t="e">
        <f>IF(L156="nio",0,IF(L156&gt;0,L156*J156/P156,0))*VLOOKUP(B156,'2-Kosten per locatie'!$A$14:$C$31,3,FALSE)</f>
        <v>#DIV/0!</v>
      </c>
      <c r="O156" s="246">
        <f>IF(M156&gt;0,M156*J156/Q156,0)*VLOOKUP(B156,'2-Kosten per locatie'!$A$14:$C$31,3,FALSE)</f>
        <v>0</v>
      </c>
      <c r="P156" s="339">
        <f>IF(L156="nio",0,IF(L156&gt;0,VLOOKUP(G156,'3-Productie normen'!A:L,VLOOKUP(L156,'3-Productie normen'!$B$37:$C$44,2,FALSE),FALSE)))</f>
        <v>0</v>
      </c>
      <c r="Q156" s="339">
        <f t="shared" si="11"/>
        <v>0</v>
      </c>
      <c r="R156" s="340" t="str">
        <f>VLOOKUP(G156,'3-Productie normen'!A:P,16,FALSE)</f>
        <v>V</v>
      </c>
      <c r="S156" s="340"/>
      <c r="U156" s="341">
        <f t="shared" si="13"/>
        <v>2875</v>
      </c>
    </row>
    <row r="157" spans="1:21" ht="14.1" customHeight="1">
      <c r="A157" s="78">
        <v>157</v>
      </c>
      <c r="B157" s="488" t="s">
        <v>386</v>
      </c>
      <c r="C157" s="299"/>
      <c r="D157" s="335" t="s">
        <v>395</v>
      </c>
      <c r="E157" s="336" t="s">
        <v>404</v>
      </c>
      <c r="F157" s="74" t="s">
        <v>58</v>
      </c>
      <c r="G157" s="74" t="s">
        <v>64</v>
      </c>
      <c r="H157" s="74" t="s">
        <v>771</v>
      </c>
      <c r="I157" s="488" t="s">
        <v>260</v>
      </c>
      <c r="J157" s="505">
        <v>17.21</v>
      </c>
      <c r="K157" s="338">
        <f t="shared" si="10"/>
        <v>0</v>
      </c>
      <c r="L157" s="247" t="s">
        <v>350</v>
      </c>
      <c r="M157" s="247"/>
      <c r="N157" s="246">
        <f>IF(L157="nio",0,IF(L157&gt;0,L157*J157/P157,0))*VLOOKUP(B157,'2-Kosten per locatie'!$A$14:$C$31,3,FALSE)</f>
        <v>0</v>
      </c>
      <c r="O157" s="246">
        <f>IF(M157&gt;0,M157*J157/Q157,0)*VLOOKUP(B157,'2-Kosten per locatie'!$A$14:$C$31,3,FALSE)</f>
        <v>0</v>
      </c>
      <c r="P157" s="339">
        <f>IF(L157="nio",0,IF(L157&gt;0,VLOOKUP(G157,'3-Productie normen'!A:L,VLOOKUP(L157,'3-Productie normen'!$B$37:$C$44,2,FALSE),FALSE)))</f>
        <v>0</v>
      </c>
      <c r="Q157" s="339">
        <f t="shared" si="11"/>
        <v>0</v>
      </c>
      <c r="R157" s="340">
        <f>VLOOKUP(G157,'3-Productie normen'!A:P,16,FALSE)</f>
        <v>0</v>
      </c>
      <c r="S157" s="340"/>
      <c r="U157" s="341">
        <f t="shared" si="13"/>
        <v>0</v>
      </c>
    </row>
    <row r="158" spans="1:21" ht="14.1" customHeight="1">
      <c r="A158" s="78">
        <v>158</v>
      </c>
      <c r="B158" s="488" t="s">
        <v>386</v>
      </c>
      <c r="C158" s="299"/>
      <c r="D158" s="335" t="s">
        <v>395</v>
      </c>
      <c r="E158" s="336" t="s">
        <v>405</v>
      </c>
      <c r="F158" s="74" t="s">
        <v>58</v>
      </c>
      <c r="G158" s="74" t="s">
        <v>64</v>
      </c>
      <c r="H158" s="74" t="s">
        <v>773</v>
      </c>
      <c r="I158" s="488" t="s">
        <v>260</v>
      </c>
      <c r="J158" s="505">
        <v>50.23</v>
      </c>
      <c r="K158" s="338">
        <f t="shared" si="10"/>
        <v>0</v>
      </c>
      <c r="L158" s="247" t="s">
        <v>350</v>
      </c>
      <c r="M158" s="247"/>
      <c r="N158" s="246">
        <f>IF(L158="nio",0,IF(L158&gt;0,L158*J158/P158,0))*VLOOKUP(B158,'2-Kosten per locatie'!$A$14:$C$31,3,FALSE)</f>
        <v>0</v>
      </c>
      <c r="O158" s="246">
        <f>IF(M158&gt;0,M158*J158/Q158,0)*VLOOKUP(B158,'2-Kosten per locatie'!$A$14:$C$31,3,FALSE)</f>
        <v>0</v>
      </c>
      <c r="P158" s="339">
        <f>IF(L158="nio",0,IF(L158&gt;0,VLOOKUP(G158,'3-Productie normen'!A:L,VLOOKUP(L158,'3-Productie normen'!$B$37:$C$44,2,FALSE),FALSE)))</f>
        <v>0</v>
      </c>
      <c r="Q158" s="339">
        <f t="shared" si="11"/>
        <v>0</v>
      </c>
      <c r="R158" s="340">
        <f>VLOOKUP(G158,'3-Productie normen'!A:P,16,FALSE)</f>
        <v>0</v>
      </c>
      <c r="S158" s="340"/>
      <c r="U158" s="341">
        <f t="shared" si="13"/>
        <v>0</v>
      </c>
    </row>
    <row r="159" spans="1:21" ht="14.1" customHeight="1">
      <c r="A159" s="78">
        <v>159</v>
      </c>
      <c r="B159" s="488" t="s">
        <v>386</v>
      </c>
      <c r="C159" s="299"/>
      <c r="D159" s="335" t="s">
        <v>395</v>
      </c>
      <c r="E159" s="336" t="s">
        <v>406</v>
      </c>
      <c r="F159" s="74" t="s">
        <v>58</v>
      </c>
      <c r="G159" s="74" t="s">
        <v>64</v>
      </c>
      <c r="H159" s="74" t="s">
        <v>773</v>
      </c>
      <c r="I159" s="488" t="s">
        <v>260</v>
      </c>
      <c r="J159" s="505">
        <v>83.4</v>
      </c>
      <c r="K159" s="338">
        <f t="shared" si="10"/>
        <v>0</v>
      </c>
      <c r="L159" s="247" t="s">
        <v>350</v>
      </c>
      <c r="M159" s="247"/>
      <c r="N159" s="246">
        <f>IF(L159="nio",0,IF(L159&gt;0,L159*J159/P159,0))*VLOOKUP(B159,'2-Kosten per locatie'!$A$14:$C$31,3,FALSE)</f>
        <v>0</v>
      </c>
      <c r="O159" s="246">
        <f>IF(M159&gt;0,M159*J159/Q159,0)*VLOOKUP(B159,'2-Kosten per locatie'!$A$14:$C$31,3,FALSE)</f>
        <v>0</v>
      </c>
      <c r="P159" s="339">
        <f>IF(L159="nio",0,IF(L159&gt;0,VLOOKUP(G159,'3-Productie normen'!A:L,VLOOKUP(L159,'3-Productie normen'!$B$37:$C$44,2,FALSE),FALSE)))</f>
        <v>0</v>
      </c>
      <c r="Q159" s="339">
        <f t="shared" si="11"/>
        <v>0</v>
      </c>
      <c r="R159" s="340">
        <f>VLOOKUP(G159,'3-Productie normen'!A:P,16,FALSE)</f>
        <v>0</v>
      </c>
      <c r="S159" s="340"/>
      <c r="U159" s="341">
        <f t="shared" si="13"/>
        <v>0</v>
      </c>
    </row>
    <row r="160" spans="1:21" ht="14.1" customHeight="1">
      <c r="A160" s="78">
        <v>160</v>
      </c>
      <c r="B160" s="488" t="s">
        <v>386</v>
      </c>
      <c r="C160" s="299"/>
      <c r="D160" s="335" t="s">
        <v>395</v>
      </c>
      <c r="E160" s="336" t="s">
        <v>407</v>
      </c>
      <c r="F160" s="74" t="s">
        <v>408</v>
      </c>
      <c r="G160" s="74" t="s">
        <v>64</v>
      </c>
      <c r="H160" s="74" t="s">
        <v>773</v>
      </c>
      <c r="I160" s="488" t="s">
        <v>260</v>
      </c>
      <c r="J160" s="505">
        <v>385</v>
      </c>
      <c r="K160" s="338">
        <f t="shared" si="10"/>
        <v>0</v>
      </c>
      <c r="L160" s="247" t="s">
        <v>350</v>
      </c>
      <c r="M160" s="247"/>
      <c r="N160" s="246">
        <f>IF(L160="nio",0,IF(L160&gt;0,L160*J160/P160,0))*VLOOKUP(B160,'2-Kosten per locatie'!$A$14:$C$31,3,FALSE)</f>
        <v>0</v>
      </c>
      <c r="O160" s="246">
        <f>IF(M160&gt;0,M160*J160/Q160,0)*VLOOKUP(B160,'2-Kosten per locatie'!$A$14:$C$31,3,FALSE)</f>
        <v>0</v>
      </c>
      <c r="P160" s="339">
        <f>IF(L160="nio",0,IF(L160&gt;0,VLOOKUP(G160,'3-Productie normen'!A:L,VLOOKUP(L160,'3-Productie normen'!$B$37:$C$44,2,FALSE),FALSE)))</f>
        <v>0</v>
      </c>
      <c r="Q160" s="339">
        <f t="shared" si="11"/>
        <v>0</v>
      </c>
      <c r="R160" s="340">
        <f>VLOOKUP(G160,'3-Productie normen'!A:P,16,FALSE)</f>
        <v>0</v>
      </c>
      <c r="S160" s="340"/>
      <c r="U160" s="341">
        <f t="shared" si="13"/>
        <v>0</v>
      </c>
    </row>
    <row r="161" spans="1:21" ht="14.1" customHeight="1">
      <c r="A161" s="78">
        <v>161</v>
      </c>
      <c r="B161" s="488" t="s">
        <v>386</v>
      </c>
      <c r="C161" s="299"/>
      <c r="D161" s="335" t="s">
        <v>395</v>
      </c>
      <c r="E161" s="336" t="s">
        <v>409</v>
      </c>
      <c r="F161" s="74" t="s">
        <v>408</v>
      </c>
      <c r="G161" s="74" t="s">
        <v>64</v>
      </c>
      <c r="H161" s="74" t="s">
        <v>773</v>
      </c>
      <c r="I161" s="488" t="s">
        <v>260</v>
      </c>
      <c r="J161" s="505">
        <v>380</v>
      </c>
      <c r="K161" s="338">
        <f t="shared" si="10"/>
        <v>0</v>
      </c>
      <c r="L161" s="247" t="s">
        <v>350</v>
      </c>
      <c r="M161" s="247"/>
      <c r="N161" s="246">
        <f>IF(L161="nio",0,IF(L161&gt;0,L161*J161/P161,0))*VLOOKUP(B161,'2-Kosten per locatie'!$A$14:$C$31,3,FALSE)</f>
        <v>0</v>
      </c>
      <c r="O161" s="246">
        <f>IF(M161&gt;0,M161*J161/Q161,0)*VLOOKUP(B161,'2-Kosten per locatie'!$A$14:$C$31,3,FALSE)</f>
        <v>0</v>
      </c>
      <c r="P161" s="339">
        <f>IF(L161="nio",0,IF(L161&gt;0,VLOOKUP(G161,'3-Productie normen'!A:L,VLOOKUP(L161,'3-Productie normen'!$B$37:$C$44,2,FALSE),FALSE)))</f>
        <v>0</v>
      </c>
      <c r="Q161" s="339">
        <f t="shared" si="11"/>
        <v>0</v>
      </c>
      <c r="R161" s="340">
        <f>VLOOKUP(G161,'3-Productie normen'!A:P,16,FALSE)</f>
        <v>0</v>
      </c>
      <c r="S161" s="340"/>
      <c r="U161" s="341">
        <f t="shared" si="13"/>
        <v>0</v>
      </c>
    </row>
    <row r="162" spans="1:21" ht="14.1" customHeight="1">
      <c r="A162" s="78">
        <v>162</v>
      </c>
      <c r="B162" s="488" t="s">
        <v>386</v>
      </c>
      <c r="C162" s="299"/>
      <c r="D162" s="335" t="s">
        <v>395</v>
      </c>
      <c r="E162" s="336" t="s">
        <v>410</v>
      </c>
      <c r="F162" s="74" t="s">
        <v>408</v>
      </c>
      <c r="G162" s="74" t="s">
        <v>64</v>
      </c>
      <c r="H162" s="74" t="s">
        <v>773</v>
      </c>
      <c r="I162" s="488" t="s">
        <v>260</v>
      </c>
      <c r="J162" s="505">
        <v>399.95</v>
      </c>
      <c r="K162" s="338">
        <f t="shared" si="10"/>
        <v>0</v>
      </c>
      <c r="L162" s="247" t="s">
        <v>350</v>
      </c>
      <c r="M162" s="247"/>
      <c r="N162" s="246">
        <f>IF(L162="nio",0,IF(L162&gt;0,L162*J162/P162,0))*VLOOKUP(B162,'2-Kosten per locatie'!$A$14:$C$31,3,FALSE)</f>
        <v>0</v>
      </c>
      <c r="O162" s="246">
        <f>IF(M162&gt;0,M162*J162/Q162,0)*VLOOKUP(B162,'2-Kosten per locatie'!$A$14:$C$31,3,FALSE)</f>
        <v>0</v>
      </c>
      <c r="P162" s="339">
        <f>IF(L162="nio",0,IF(L162&gt;0,VLOOKUP(G162,'3-Productie normen'!A:L,VLOOKUP(L162,'3-Productie normen'!$B$37:$C$44,2,FALSE),FALSE)))</f>
        <v>0</v>
      </c>
      <c r="Q162" s="339">
        <f t="shared" si="11"/>
        <v>0</v>
      </c>
      <c r="R162" s="340">
        <f>VLOOKUP(G162,'3-Productie normen'!A:P,16,FALSE)</f>
        <v>0</v>
      </c>
      <c r="S162" s="340"/>
      <c r="U162" s="341">
        <f t="shared" si="13"/>
        <v>0</v>
      </c>
    </row>
    <row r="163" spans="1:21" ht="14.1" customHeight="1">
      <c r="A163" s="78">
        <v>163</v>
      </c>
      <c r="B163" s="488" t="s">
        <v>386</v>
      </c>
      <c r="C163" s="299"/>
      <c r="D163" s="335" t="s">
        <v>395</v>
      </c>
      <c r="E163" s="336" t="s">
        <v>411</v>
      </c>
      <c r="F163" s="74" t="s">
        <v>56</v>
      </c>
      <c r="G163" s="299" t="s">
        <v>56</v>
      </c>
      <c r="H163" s="74" t="s">
        <v>771</v>
      </c>
      <c r="I163" s="488" t="s">
        <v>238</v>
      </c>
      <c r="J163" s="505">
        <v>32.4</v>
      </c>
      <c r="K163" s="338">
        <f t="shared" si="10"/>
        <v>230</v>
      </c>
      <c r="L163" s="247">
        <v>230</v>
      </c>
      <c r="M163" s="247"/>
      <c r="N163" s="246" t="e">
        <f>IF(L163="nio",0,IF(L163&gt;0,L163*J163/P163,0))*VLOOKUP(B163,'2-Kosten per locatie'!$A$14:$C$31,3,FALSE)</f>
        <v>#DIV/0!</v>
      </c>
      <c r="O163" s="246">
        <f>IF(M163&gt;0,M163*J163/Q163,0)*VLOOKUP(B163,'2-Kosten per locatie'!$A$14:$C$31,3,FALSE)</f>
        <v>0</v>
      </c>
      <c r="P163" s="339">
        <f>IF(L163="nio",0,IF(L163&gt;0,VLOOKUP(G163,'3-Productie normen'!A:L,VLOOKUP(L163,'3-Productie normen'!$B$37:$C$44,2,FALSE),FALSE)))</f>
        <v>0</v>
      </c>
      <c r="Q163" s="339">
        <f t="shared" si="11"/>
        <v>0</v>
      </c>
      <c r="R163" s="340" t="str">
        <f>VLOOKUP(G163,'3-Productie normen'!A:P,16,FALSE)</f>
        <v>V</v>
      </c>
      <c r="S163" s="340"/>
      <c r="U163" s="341">
        <f t="shared" si="13"/>
        <v>7452</v>
      </c>
    </row>
    <row r="164" spans="1:21" ht="14.1" customHeight="1">
      <c r="A164" s="78">
        <v>164</v>
      </c>
      <c r="B164" s="488" t="s">
        <v>386</v>
      </c>
      <c r="C164" s="299"/>
      <c r="D164" s="335" t="s">
        <v>395</v>
      </c>
      <c r="E164" s="336" t="s">
        <v>412</v>
      </c>
      <c r="F164" s="74" t="s">
        <v>400</v>
      </c>
      <c r="G164" s="74" t="s">
        <v>50</v>
      </c>
      <c r="H164" s="74" t="s">
        <v>771</v>
      </c>
      <c r="I164" s="488" t="s">
        <v>238</v>
      </c>
      <c r="J164" s="505">
        <v>10.8</v>
      </c>
      <c r="K164" s="338">
        <f t="shared" si="10"/>
        <v>230</v>
      </c>
      <c r="L164" s="247">
        <v>230</v>
      </c>
      <c r="M164" s="247"/>
      <c r="N164" s="246" t="e">
        <f>IF(L164="nio",0,IF(L164&gt;0,L164*J164/P164,0))*VLOOKUP(B164,'2-Kosten per locatie'!$A$14:$C$31,3,FALSE)</f>
        <v>#DIV/0!</v>
      </c>
      <c r="O164" s="246">
        <f>IF(M164&gt;0,M164*J164/Q164,0)*VLOOKUP(B164,'2-Kosten per locatie'!$A$14:$C$31,3,FALSE)</f>
        <v>0</v>
      </c>
      <c r="P164" s="339">
        <f>IF(L164="nio",0,IF(L164&gt;0,VLOOKUP(G164,'3-Productie normen'!A:L,VLOOKUP(L164,'3-Productie normen'!$B$37:$C$44,2,FALSE),FALSE)))</f>
        <v>0</v>
      </c>
      <c r="Q164" s="339">
        <f t="shared" si="11"/>
        <v>0</v>
      </c>
      <c r="R164" s="340" t="str">
        <f>VLOOKUP(G164,'3-Productie normen'!A:P,16,FALSE)</f>
        <v>S</v>
      </c>
      <c r="S164" s="340"/>
      <c r="U164" s="341">
        <f t="shared" si="13"/>
        <v>2484</v>
      </c>
    </row>
    <row r="165" spans="1:21" ht="14.1" customHeight="1">
      <c r="A165" s="78">
        <v>165</v>
      </c>
      <c r="B165" s="488" t="s">
        <v>386</v>
      </c>
      <c r="C165" s="299"/>
      <c r="D165" s="335" t="s">
        <v>395</v>
      </c>
      <c r="E165" s="336" t="s">
        <v>413</v>
      </c>
      <c r="F165" s="74" t="s">
        <v>56</v>
      </c>
      <c r="G165" s="299" t="s">
        <v>56</v>
      </c>
      <c r="H165" s="74" t="s">
        <v>771</v>
      </c>
      <c r="I165" s="488" t="s">
        <v>238</v>
      </c>
      <c r="J165" s="505">
        <v>32.1</v>
      </c>
      <c r="K165" s="338">
        <f t="shared" si="10"/>
        <v>230</v>
      </c>
      <c r="L165" s="247">
        <v>230</v>
      </c>
      <c r="M165" s="247"/>
      <c r="N165" s="246" t="e">
        <f>IF(L165="nio",0,IF(L165&gt;0,L165*J165/P165,0))*VLOOKUP(B165,'2-Kosten per locatie'!$A$14:$C$31,3,FALSE)</f>
        <v>#DIV/0!</v>
      </c>
      <c r="O165" s="246">
        <f>IF(M165&gt;0,M165*J165/Q165,0)*VLOOKUP(B165,'2-Kosten per locatie'!$A$14:$C$31,3,FALSE)</f>
        <v>0</v>
      </c>
      <c r="P165" s="339">
        <f>IF(L165="nio",0,IF(L165&gt;0,VLOOKUP(G165,'3-Productie normen'!A:L,VLOOKUP(L165,'3-Productie normen'!$B$37:$C$44,2,FALSE),FALSE)))</f>
        <v>0</v>
      </c>
      <c r="Q165" s="339">
        <f t="shared" si="11"/>
        <v>0</v>
      </c>
      <c r="R165" s="340" t="str">
        <f>VLOOKUP(G165,'3-Productie normen'!A:P,16,FALSE)</f>
        <v>V</v>
      </c>
      <c r="S165" s="340"/>
      <c r="U165" s="341">
        <f t="shared" si="13"/>
        <v>7383</v>
      </c>
    </row>
    <row r="166" spans="1:21" ht="14.1" customHeight="1">
      <c r="A166" s="78">
        <v>166</v>
      </c>
      <c r="B166" s="488" t="s">
        <v>386</v>
      </c>
      <c r="C166" s="299"/>
      <c r="D166" s="335" t="s">
        <v>395</v>
      </c>
      <c r="E166" s="336" t="s">
        <v>414</v>
      </c>
      <c r="F166" s="74" t="s">
        <v>400</v>
      </c>
      <c r="G166" s="74" t="s">
        <v>50</v>
      </c>
      <c r="H166" s="74" t="s">
        <v>771</v>
      </c>
      <c r="I166" s="488" t="s">
        <v>238</v>
      </c>
      <c r="J166" s="505">
        <v>11.2</v>
      </c>
      <c r="K166" s="338">
        <f t="shared" si="10"/>
        <v>230</v>
      </c>
      <c r="L166" s="247">
        <v>230</v>
      </c>
      <c r="M166" s="247"/>
      <c r="N166" s="246" t="e">
        <f>IF(L166="nio",0,IF(L166&gt;0,L166*J166/P166,0))*VLOOKUP(B166,'2-Kosten per locatie'!$A$14:$C$31,3,FALSE)</f>
        <v>#DIV/0!</v>
      </c>
      <c r="O166" s="246">
        <f>IF(M166&gt;0,M166*J166/Q166,0)*VLOOKUP(B166,'2-Kosten per locatie'!$A$14:$C$31,3,FALSE)</f>
        <v>0</v>
      </c>
      <c r="P166" s="339">
        <f>IF(L166="nio",0,IF(L166&gt;0,VLOOKUP(G166,'3-Productie normen'!A:L,VLOOKUP(L166,'3-Productie normen'!$B$37:$C$44,2,FALSE),FALSE)))</f>
        <v>0</v>
      </c>
      <c r="Q166" s="339">
        <f t="shared" si="11"/>
        <v>0</v>
      </c>
      <c r="R166" s="340" t="str">
        <f>VLOOKUP(G166,'3-Productie normen'!A:P,16,FALSE)</f>
        <v>S</v>
      </c>
      <c r="S166" s="340"/>
      <c r="U166" s="341">
        <f t="shared" si="13"/>
        <v>2576</v>
      </c>
    </row>
    <row r="167" spans="1:21" ht="14.1" customHeight="1">
      <c r="A167" s="78">
        <v>167</v>
      </c>
      <c r="B167" s="488" t="s">
        <v>386</v>
      </c>
      <c r="C167" s="299"/>
      <c r="D167" s="335" t="s">
        <v>395</v>
      </c>
      <c r="E167" s="336" t="s">
        <v>415</v>
      </c>
      <c r="F167" s="74" t="s">
        <v>56</v>
      </c>
      <c r="G167" s="299" t="s">
        <v>56</v>
      </c>
      <c r="H167" s="74" t="s">
        <v>771</v>
      </c>
      <c r="I167" s="488" t="s">
        <v>238</v>
      </c>
      <c r="J167" s="505">
        <v>28.3</v>
      </c>
      <c r="K167" s="338">
        <f t="shared" si="10"/>
        <v>230</v>
      </c>
      <c r="L167" s="247">
        <v>230</v>
      </c>
      <c r="M167" s="247"/>
      <c r="N167" s="246" t="e">
        <f>IF(L167="nio",0,IF(L167&gt;0,L167*J167/P167,0))*VLOOKUP(B167,'2-Kosten per locatie'!$A$14:$C$31,3,FALSE)</f>
        <v>#DIV/0!</v>
      </c>
      <c r="O167" s="246">
        <f>IF(M167&gt;0,M167*J167/Q167,0)*VLOOKUP(B167,'2-Kosten per locatie'!$A$14:$C$31,3,FALSE)</f>
        <v>0</v>
      </c>
      <c r="P167" s="339">
        <f>IF(L167="nio",0,IF(L167&gt;0,VLOOKUP(G167,'3-Productie normen'!A:L,VLOOKUP(L167,'3-Productie normen'!$B$37:$C$44,2,FALSE),FALSE)))</f>
        <v>0</v>
      </c>
      <c r="Q167" s="339">
        <f t="shared" si="11"/>
        <v>0</v>
      </c>
      <c r="R167" s="340" t="str">
        <f>VLOOKUP(G167,'3-Productie normen'!A:P,16,FALSE)</f>
        <v>V</v>
      </c>
      <c r="S167" s="340"/>
      <c r="U167" s="341">
        <f t="shared" si="13"/>
        <v>6509</v>
      </c>
    </row>
    <row r="168" spans="1:21" ht="14.1" customHeight="1">
      <c r="A168" s="78">
        <v>168</v>
      </c>
      <c r="B168" s="488" t="s">
        <v>386</v>
      </c>
      <c r="C168" s="299"/>
      <c r="D168" s="335" t="s">
        <v>395</v>
      </c>
      <c r="E168" s="336" t="s">
        <v>416</v>
      </c>
      <c r="F168" s="74" t="s">
        <v>400</v>
      </c>
      <c r="G168" s="74" t="s">
        <v>50</v>
      </c>
      <c r="H168" s="74" t="s">
        <v>771</v>
      </c>
      <c r="I168" s="488" t="s">
        <v>238</v>
      </c>
      <c r="J168" s="505">
        <v>12.5</v>
      </c>
      <c r="K168" s="338">
        <f t="shared" si="10"/>
        <v>230</v>
      </c>
      <c r="L168" s="247">
        <v>230</v>
      </c>
      <c r="M168" s="247"/>
      <c r="N168" s="246" t="e">
        <f>IF(L168="nio",0,IF(L168&gt;0,L168*J168/P168,0))*VLOOKUP(B168,'2-Kosten per locatie'!$A$14:$C$31,3,FALSE)</f>
        <v>#DIV/0!</v>
      </c>
      <c r="O168" s="246">
        <f>IF(M168&gt;0,M168*J168/Q168,0)*VLOOKUP(B168,'2-Kosten per locatie'!$A$14:$C$31,3,FALSE)</f>
        <v>0</v>
      </c>
      <c r="P168" s="339">
        <f>IF(L168="nio",0,IF(L168&gt;0,VLOOKUP(G168,'3-Productie normen'!A:L,VLOOKUP(L168,'3-Productie normen'!$B$37:$C$44,2,FALSE),FALSE)))</f>
        <v>0</v>
      </c>
      <c r="Q168" s="339">
        <f t="shared" si="11"/>
        <v>0</v>
      </c>
      <c r="R168" s="340" t="str">
        <f>VLOOKUP(G168,'3-Productie normen'!A:P,16,FALSE)</f>
        <v>S</v>
      </c>
      <c r="S168" s="340"/>
      <c r="U168" s="341">
        <f t="shared" si="13"/>
        <v>2875</v>
      </c>
    </row>
    <row r="169" spans="1:21" ht="14.1" customHeight="1">
      <c r="A169" s="78">
        <v>169</v>
      </c>
      <c r="B169" s="488" t="s">
        <v>386</v>
      </c>
      <c r="C169" s="299"/>
      <c r="D169" s="335" t="s">
        <v>395</v>
      </c>
      <c r="E169" s="336" t="s">
        <v>417</v>
      </c>
      <c r="F169" s="74" t="s">
        <v>56</v>
      </c>
      <c r="G169" s="299" t="s">
        <v>56</v>
      </c>
      <c r="H169" s="74" t="s">
        <v>771</v>
      </c>
      <c r="I169" s="488" t="s">
        <v>238</v>
      </c>
      <c r="J169" s="505">
        <v>18.45</v>
      </c>
      <c r="K169" s="338">
        <f t="shared" si="10"/>
        <v>230</v>
      </c>
      <c r="L169" s="247">
        <v>230</v>
      </c>
      <c r="M169" s="247"/>
      <c r="N169" s="246" t="e">
        <f>IF(L169="nio",0,IF(L169&gt;0,L169*J169/P169,0))*VLOOKUP(B169,'2-Kosten per locatie'!$A$14:$C$31,3,FALSE)</f>
        <v>#DIV/0!</v>
      </c>
      <c r="O169" s="246">
        <f>IF(M169&gt;0,M169*J169/Q169,0)*VLOOKUP(B169,'2-Kosten per locatie'!$A$14:$C$31,3,FALSE)</f>
        <v>0</v>
      </c>
      <c r="P169" s="339">
        <f>IF(L169="nio",0,IF(L169&gt;0,VLOOKUP(G169,'3-Productie normen'!A:L,VLOOKUP(L169,'3-Productie normen'!$B$37:$C$44,2,FALSE),FALSE)))</f>
        <v>0</v>
      </c>
      <c r="Q169" s="339">
        <f t="shared" si="11"/>
        <v>0</v>
      </c>
      <c r="R169" s="340" t="str">
        <f>VLOOKUP(G169,'3-Productie normen'!A:P,16,FALSE)</f>
        <v>V</v>
      </c>
      <c r="S169" s="340"/>
      <c r="U169" s="341">
        <f t="shared" si="13"/>
        <v>4243.5</v>
      </c>
    </row>
    <row r="170" spans="1:21" ht="14.1" customHeight="1">
      <c r="A170" s="78">
        <v>170</v>
      </c>
      <c r="B170" s="488" t="s">
        <v>386</v>
      </c>
      <c r="C170" s="299"/>
      <c r="D170" s="335" t="s">
        <v>395</v>
      </c>
      <c r="E170" s="336" t="s">
        <v>418</v>
      </c>
      <c r="F170" s="74" t="s">
        <v>400</v>
      </c>
      <c r="G170" s="74" t="s">
        <v>50</v>
      </c>
      <c r="H170" s="74" t="s">
        <v>771</v>
      </c>
      <c r="I170" s="488" t="s">
        <v>238</v>
      </c>
      <c r="J170" s="505">
        <v>12.46</v>
      </c>
      <c r="K170" s="338">
        <f t="shared" si="10"/>
        <v>230</v>
      </c>
      <c r="L170" s="247">
        <v>230</v>
      </c>
      <c r="M170" s="247"/>
      <c r="N170" s="246" t="e">
        <f>IF(L170="nio",0,IF(L170&gt;0,L170*J170/P170,0))*VLOOKUP(B170,'2-Kosten per locatie'!$A$14:$C$31,3,FALSE)</f>
        <v>#DIV/0!</v>
      </c>
      <c r="O170" s="246">
        <f>IF(M170&gt;0,M170*J170/Q170,0)*VLOOKUP(B170,'2-Kosten per locatie'!$A$14:$C$31,3,FALSE)</f>
        <v>0</v>
      </c>
      <c r="P170" s="339">
        <f>IF(L170="nio",0,IF(L170&gt;0,VLOOKUP(G170,'3-Productie normen'!A:L,VLOOKUP(L170,'3-Productie normen'!$B$37:$C$44,2,FALSE),FALSE)))</f>
        <v>0</v>
      </c>
      <c r="Q170" s="339">
        <f t="shared" si="11"/>
        <v>0</v>
      </c>
      <c r="R170" s="340" t="str">
        <f>VLOOKUP(G170,'3-Productie normen'!A:P,16,FALSE)</f>
        <v>S</v>
      </c>
      <c r="S170" s="340"/>
      <c r="U170" s="341">
        <f t="shared" si="13"/>
        <v>2865.8</v>
      </c>
    </row>
    <row r="171" spans="1:21" ht="14.1" customHeight="1">
      <c r="A171" s="78">
        <v>171</v>
      </c>
      <c r="B171" s="488" t="s">
        <v>386</v>
      </c>
      <c r="C171" s="299"/>
      <c r="D171" s="335" t="s">
        <v>395</v>
      </c>
      <c r="E171" s="336" t="s">
        <v>419</v>
      </c>
      <c r="F171" s="74" t="s">
        <v>56</v>
      </c>
      <c r="G171" s="299" t="s">
        <v>56</v>
      </c>
      <c r="H171" s="74" t="s">
        <v>771</v>
      </c>
      <c r="I171" s="488" t="s">
        <v>238</v>
      </c>
      <c r="J171" s="505">
        <v>28.3</v>
      </c>
      <c r="K171" s="338">
        <f t="shared" si="10"/>
        <v>230</v>
      </c>
      <c r="L171" s="247">
        <v>230</v>
      </c>
      <c r="M171" s="247"/>
      <c r="N171" s="246" t="e">
        <f>IF(L171="nio",0,IF(L171&gt;0,L171*J171/P171,0))*VLOOKUP(B171,'2-Kosten per locatie'!$A$14:$C$31,3,FALSE)</f>
        <v>#DIV/0!</v>
      </c>
      <c r="O171" s="246">
        <f>IF(M171&gt;0,M171*J171/Q171,0)*VLOOKUP(B171,'2-Kosten per locatie'!$A$14:$C$31,3,FALSE)</f>
        <v>0</v>
      </c>
      <c r="P171" s="339">
        <f>IF(L171="nio",0,IF(L171&gt;0,VLOOKUP(G171,'3-Productie normen'!A:L,VLOOKUP(L171,'3-Productie normen'!$B$37:$C$44,2,FALSE),FALSE)))</f>
        <v>0</v>
      </c>
      <c r="Q171" s="339">
        <f t="shared" si="11"/>
        <v>0</v>
      </c>
      <c r="R171" s="340" t="str">
        <f>VLOOKUP(G171,'3-Productie normen'!A:P,16,FALSE)</f>
        <v>V</v>
      </c>
      <c r="S171" s="340"/>
      <c r="U171" s="341">
        <f t="shared" si="13"/>
        <v>6509</v>
      </c>
    </row>
    <row r="172" spans="1:21" ht="14.1" customHeight="1">
      <c r="A172" s="78">
        <v>172</v>
      </c>
      <c r="B172" s="488" t="s">
        <v>386</v>
      </c>
      <c r="C172" s="299"/>
      <c r="D172" s="335" t="s">
        <v>395</v>
      </c>
      <c r="E172" s="336" t="s">
        <v>420</v>
      </c>
      <c r="F172" s="74" t="s">
        <v>400</v>
      </c>
      <c r="G172" s="74" t="s">
        <v>50</v>
      </c>
      <c r="H172" s="74" t="s">
        <v>771</v>
      </c>
      <c r="I172" s="488" t="s">
        <v>238</v>
      </c>
      <c r="J172" s="505">
        <v>12.52</v>
      </c>
      <c r="K172" s="338">
        <f t="shared" si="10"/>
        <v>230</v>
      </c>
      <c r="L172" s="247">
        <v>230</v>
      </c>
      <c r="M172" s="247"/>
      <c r="N172" s="246" t="e">
        <f>IF(L172="nio",0,IF(L172&gt;0,L172*J172/P172,0))*VLOOKUP(B172,'2-Kosten per locatie'!$A$14:$C$31,3,FALSE)</f>
        <v>#DIV/0!</v>
      </c>
      <c r="O172" s="246">
        <f>IF(M172&gt;0,M172*J172/Q172,0)*VLOOKUP(B172,'2-Kosten per locatie'!$A$14:$C$31,3,FALSE)</f>
        <v>0</v>
      </c>
      <c r="P172" s="339">
        <f>IF(L172="nio",0,IF(L172&gt;0,VLOOKUP(G172,'3-Productie normen'!A:L,VLOOKUP(L172,'3-Productie normen'!$B$37:$C$44,2,FALSE),FALSE)))</f>
        <v>0</v>
      </c>
      <c r="Q172" s="339">
        <f t="shared" si="11"/>
        <v>0</v>
      </c>
      <c r="R172" s="340" t="str">
        <f>VLOOKUP(G172,'3-Productie normen'!A:P,16,FALSE)</f>
        <v>S</v>
      </c>
      <c r="S172" s="340"/>
      <c r="U172" s="341">
        <f t="shared" si="13"/>
        <v>2879.6</v>
      </c>
    </row>
    <row r="173" spans="1:21" ht="14.1" customHeight="1">
      <c r="A173" s="78">
        <v>173</v>
      </c>
      <c r="B173" s="488" t="s">
        <v>386</v>
      </c>
      <c r="C173" s="299"/>
      <c r="D173" s="335" t="s">
        <v>395</v>
      </c>
      <c r="E173" s="336" t="s">
        <v>421</v>
      </c>
      <c r="F173" s="74" t="s">
        <v>56</v>
      </c>
      <c r="G173" s="299" t="s">
        <v>56</v>
      </c>
      <c r="H173" s="74" t="s">
        <v>771</v>
      </c>
      <c r="I173" s="488" t="s">
        <v>238</v>
      </c>
      <c r="J173" s="505">
        <v>28.2</v>
      </c>
      <c r="K173" s="338">
        <f t="shared" si="10"/>
        <v>230</v>
      </c>
      <c r="L173" s="247">
        <v>230</v>
      </c>
      <c r="M173" s="247"/>
      <c r="N173" s="246" t="e">
        <f>IF(L173="nio",0,IF(L173&gt;0,L173*J173/P173,0))*VLOOKUP(B173,'2-Kosten per locatie'!$A$14:$C$31,3,FALSE)</f>
        <v>#DIV/0!</v>
      </c>
      <c r="O173" s="246">
        <f>IF(M173&gt;0,M173*J173/Q173,0)*VLOOKUP(B173,'2-Kosten per locatie'!$A$14:$C$31,3,FALSE)</f>
        <v>0</v>
      </c>
      <c r="P173" s="339">
        <f>IF(L173="nio",0,IF(L173&gt;0,VLOOKUP(G173,'3-Productie normen'!A:L,VLOOKUP(L173,'3-Productie normen'!$B$37:$C$44,2,FALSE),FALSE)))</f>
        <v>0</v>
      </c>
      <c r="Q173" s="339">
        <f t="shared" si="11"/>
        <v>0</v>
      </c>
      <c r="R173" s="340" t="str">
        <f>VLOOKUP(G173,'3-Productie normen'!A:P,16,FALSE)</f>
        <v>V</v>
      </c>
      <c r="S173" s="340"/>
      <c r="U173" s="341">
        <f t="shared" si="13"/>
        <v>6486</v>
      </c>
    </row>
    <row r="174" spans="1:21" ht="14.1" customHeight="1">
      <c r="A174" s="78">
        <v>174</v>
      </c>
      <c r="B174" s="488" t="s">
        <v>386</v>
      </c>
      <c r="C174" s="299"/>
      <c r="D174" s="335" t="s">
        <v>395</v>
      </c>
      <c r="E174" s="336" t="s">
        <v>422</v>
      </c>
      <c r="F174" s="74" t="s">
        <v>400</v>
      </c>
      <c r="G174" s="74" t="s">
        <v>50</v>
      </c>
      <c r="H174" s="74" t="s">
        <v>771</v>
      </c>
      <c r="I174" s="488" t="s">
        <v>238</v>
      </c>
      <c r="J174" s="505">
        <v>12.46</v>
      </c>
      <c r="K174" s="338">
        <f t="shared" si="10"/>
        <v>230</v>
      </c>
      <c r="L174" s="247">
        <v>230</v>
      </c>
      <c r="M174" s="247"/>
      <c r="N174" s="246" t="e">
        <f>IF(L174="nio",0,IF(L174&gt;0,L174*J174/P174,0))*VLOOKUP(B174,'2-Kosten per locatie'!$A$14:$C$31,3,FALSE)</f>
        <v>#DIV/0!</v>
      </c>
      <c r="O174" s="246">
        <f>IF(M174&gt;0,M174*J174/Q174,0)*VLOOKUP(B174,'2-Kosten per locatie'!$A$14:$C$31,3,FALSE)</f>
        <v>0</v>
      </c>
      <c r="P174" s="339">
        <f>IF(L174="nio",0,IF(L174&gt;0,VLOOKUP(G174,'3-Productie normen'!A:L,VLOOKUP(L174,'3-Productie normen'!$B$37:$C$44,2,FALSE),FALSE)))</f>
        <v>0</v>
      </c>
      <c r="Q174" s="339">
        <f t="shared" si="11"/>
        <v>0</v>
      </c>
      <c r="R174" s="340" t="str">
        <f>VLOOKUP(G174,'3-Productie normen'!A:P,16,FALSE)</f>
        <v>S</v>
      </c>
      <c r="S174" s="340"/>
      <c r="U174" s="341">
        <f t="shared" si="13"/>
        <v>2865.8</v>
      </c>
    </row>
    <row r="175" spans="1:21" ht="14.1" customHeight="1">
      <c r="A175" s="78">
        <v>175</v>
      </c>
      <c r="B175" s="488" t="s">
        <v>387</v>
      </c>
      <c r="C175" s="299"/>
      <c r="D175" s="335" t="s">
        <v>395</v>
      </c>
      <c r="E175" s="336" t="s">
        <v>326</v>
      </c>
      <c r="F175" s="74" t="s">
        <v>48</v>
      </c>
      <c r="G175" s="74" t="s">
        <v>48</v>
      </c>
      <c r="H175" s="74" t="s">
        <v>287</v>
      </c>
      <c r="I175" s="488" t="s">
        <v>260</v>
      </c>
      <c r="J175" s="505">
        <v>17.77</v>
      </c>
      <c r="K175" s="338">
        <f t="shared" si="10"/>
        <v>230</v>
      </c>
      <c r="L175" s="247">
        <v>230</v>
      </c>
      <c r="M175" s="247"/>
      <c r="N175" s="246" t="e">
        <f>IF(L175="nio",0,IF(L175&gt;0,L175*J175/P175,0))*VLOOKUP(B175,'2-Kosten per locatie'!$A$14:$C$31,3,FALSE)</f>
        <v>#DIV/0!</v>
      </c>
      <c r="O175" s="246">
        <f>IF(M175&gt;0,M175*J175/Q175,0)*VLOOKUP(B175,'2-Kosten per locatie'!$A$14:$C$31,3,FALSE)</f>
        <v>0</v>
      </c>
      <c r="P175" s="339">
        <f>IF(L175="nio",0,IF(L175&gt;0,VLOOKUP(G175,'3-Productie normen'!A:L,VLOOKUP(L175,'3-Productie normen'!$B$37:$C$44,2,FALSE),FALSE)))</f>
        <v>0</v>
      </c>
      <c r="Q175" s="339">
        <f t="shared" si="11"/>
        <v>0</v>
      </c>
      <c r="R175" s="340" t="str">
        <f>VLOOKUP(G175,'3-Productie normen'!A:P,16,FALSE)</f>
        <v>B</v>
      </c>
      <c r="S175" s="340"/>
      <c r="U175" s="341">
        <f t="shared" si="13"/>
        <v>4087.1</v>
      </c>
    </row>
    <row r="176" spans="1:21" ht="14.1" customHeight="1">
      <c r="A176" s="78">
        <v>176</v>
      </c>
      <c r="B176" s="488" t="s">
        <v>387</v>
      </c>
      <c r="C176" s="299"/>
      <c r="D176" s="335" t="s">
        <v>395</v>
      </c>
      <c r="E176" s="336" t="s">
        <v>327</v>
      </c>
      <c r="F176" s="74" t="s">
        <v>396</v>
      </c>
      <c r="G176" s="74" t="s">
        <v>575</v>
      </c>
      <c r="H176" s="74" t="s">
        <v>287</v>
      </c>
      <c r="I176" s="488" t="s">
        <v>260</v>
      </c>
      <c r="J176" s="505">
        <v>2.14</v>
      </c>
      <c r="K176" s="338">
        <f t="shared" si="10"/>
        <v>230</v>
      </c>
      <c r="L176" s="247">
        <v>230</v>
      </c>
      <c r="M176" s="247"/>
      <c r="N176" s="246" t="e">
        <f>IF(L176="nio",0,IF(L176&gt;0,L176*J176/P176,0))*VLOOKUP(B176,'2-Kosten per locatie'!$A$14:$C$31,3,FALSE)</f>
        <v>#DIV/0!</v>
      </c>
      <c r="O176" s="246">
        <f>IF(M176&gt;0,M176*J176/Q176,0)*VLOOKUP(B176,'2-Kosten per locatie'!$A$14:$C$31,3,FALSE)</f>
        <v>0</v>
      </c>
      <c r="P176" s="339">
        <f>IF(L176="nio",0,IF(L176&gt;0,VLOOKUP(G176,'3-Productie normen'!A:L,VLOOKUP(L176,'3-Productie normen'!$B$37:$C$44,2,FALSE),FALSE)))</f>
        <v>0</v>
      </c>
      <c r="Q176" s="339">
        <f t="shared" si="11"/>
        <v>0</v>
      </c>
      <c r="R176" s="340" t="str">
        <f>VLOOKUP(G176,'3-Productie normen'!A:P,16,FALSE)</f>
        <v>V</v>
      </c>
      <c r="S176" s="340"/>
      <c r="U176" s="341">
        <f t="shared" si="13"/>
        <v>492.20000000000005</v>
      </c>
    </row>
    <row r="177" spans="1:21" ht="14.1" customHeight="1">
      <c r="A177" s="78">
        <v>177</v>
      </c>
      <c r="B177" s="488" t="s">
        <v>387</v>
      </c>
      <c r="C177" s="299"/>
      <c r="D177" s="335" t="s">
        <v>395</v>
      </c>
      <c r="E177" s="336" t="s">
        <v>328</v>
      </c>
      <c r="F177" s="74" t="s">
        <v>61</v>
      </c>
      <c r="G177" s="74" t="s">
        <v>61</v>
      </c>
      <c r="H177" s="74" t="s">
        <v>287</v>
      </c>
      <c r="I177" s="488" t="s">
        <v>260</v>
      </c>
      <c r="J177" s="505">
        <v>24.61</v>
      </c>
      <c r="K177" s="338">
        <f t="shared" si="10"/>
        <v>230</v>
      </c>
      <c r="L177" s="247">
        <v>230</v>
      </c>
      <c r="M177" s="247"/>
      <c r="N177" s="246" t="e">
        <f>IF(L177="nio",0,IF(L177&gt;0,L177*J177/P177,0))*VLOOKUP(B177,'2-Kosten per locatie'!$A$14:$C$31,3,FALSE)</f>
        <v>#DIV/0!</v>
      </c>
      <c r="O177" s="246">
        <f>IF(M177&gt;0,M177*J177/Q177,0)*VLOOKUP(B177,'2-Kosten per locatie'!$A$14:$C$31,3,FALSE)</f>
        <v>0</v>
      </c>
      <c r="P177" s="339">
        <f>IF(L177="nio",0,IF(L177&gt;0,VLOOKUP(G177,'3-Productie normen'!A:L,VLOOKUP(L177,'3-Productie normen'!$B$37:$C$44,2,FALSE),FALSE)))</f>
        <v>0</v>
      </c>
      <c r="Q177" s="339">
        <f t="shared" si="11"/>
        <v>0</v>
      </c>
      <c r="R177" s="340" t="str">
        <f>VLOOKUP(G177,'3-Productie normen'!A:P,16,FALSE)</f>
        <v>V</v>
      </c>
      <c r="S177" s="340"/>
      <c r="U177" s="341">
        <f t="shared" si="13"/>
        <v>5660.3</v>
      </c>
    </row>
    <row r="178" spans="1:21" ht="14.1" customHeight="1">
      <c r="A178" s="78">
        <v>178</v>
      </c>
      <c r="B178" s="488" t="s">
        <v>387</v>
      </c>
      <c r="C178" s="299"/>
      <c r="D178" s="335" t="s">
        <v>395</v>
      </c>
      <c r="E178" s="336" t="s">
        <v>332</v>
      </c>
      <c r="F178" s="74" t="s">
        <v>61</v>
      </c>
      <c r="G178" s="74" t="s">
        <v>61</v>
      </c>
      <c r="H178" s="74" t="s">
        <v>287</v>
      </c>
      <c r="I178" s="488" t="s">
        <v>260</v>
      </c>
      <c r="J178" s="505">
        <v>24.67</v>
      </c>
      <c r="K178" s="338">
        <f t="shared" si="10"/>
        <v>230</v>
      </c>
      <c r="L178" s="247">
        <v>230</v>
      </c>
      <c r="M178" s="247"/>
      <c r="N178" s="246" t="e">
        <f>IF(L178="nio",0,IF(L178&gt;0,L178*J178/P178,0))*VLOOKUP(B178,'2-Kosten per locatie'!$A$14:$C$31,3,FALSE)</f>
        <v>#DIV/0!</v>
      </c>
      <c r="O178" s="246">
        <f>IF(M178&gt;0,M178*J178/Q178,0)*VLOOKUP(B178,'2-Kosten per locatie'!$A$14:$C$31,3,FALSE)</f>
        <v>0</v>
      </c>
      <c r="P178" s="339">
        <f>IF(L178="nio",0,IF(L178&gt;0,VLOOKUP(G178,'3-Productie normen'!A:L,VLOOKUP(L178,'3-Productie normen'!$B$37:$C$44,2,FALSE),FALSE)))</f>
        <v>0</v>
      </c>
      <c r="Q178" s="339">
        <f t="shared" si="11"/>
        <v>0</v>
      </c>
      <c r="R178" s="340" t="str">
        <f>VLOOKUP(G178,'3-Productie normen'!A:P,16,FALSE)</f>
        <v>V</v>
      </c>
      <c r="S178" s="340"/>
      <c r="U178" s="341">
        <f t="shared" si="13"/>
        <v>5674.1</v>
      </c>
    </row>
    <row r="179" spans="1:21" ht="14.1" customHeight="1">
      <c r="A179" s="78">
        <v>179</v>
      </c>
      <c r="B179" s="488" t="s">
        <v>387</v>
      </c>
      <c r="C179" s="299"/>
      <c r="D179" s="335" t="s">
        <v>395</v>
      </c>
      <c r="E179" s="336" t="s">
        <v>333</v>
      </c>
      <c r="F179" s="74" t="s">
        <v>58</v>
      </c>
      <c r="G179" s="74" t="s">
        <v>64</v>
      </c>
      <c r="H179" s="74" t="s">
        <v>772</v>
      </c>
      <c r="I179" s="488" t="s">
        <v>260</v>
      </c>
      <c r="J179" s="505">
        <v>5.99</v>
      </c>
      <c r="K179" s="338">
        <f t="shared" si="10"/>
        <v>0</v>
      </c>
      <c r="L179" s="247" t="s">
        <v>350</v>
      </c>
      <c r="M179" s="247"/>
      <c r="N179" s="246">
        <f>IF(L179="nio",0,IF(L179&gt;0,L179*J179/P179,0))*VLOOKUP(B179,'2-Kosten per locatie'!$A$14:$C$31,3,FALSE)</f>
        <v>0</v>
      </c>
      <c r="O179" s="246">
        <f>IF(M179&gt;0,M179*J179/Q179,0)*VLOOKUP(B179,'2-Kosten per locatie'!$A$14:$C$31,3,FALSE)</f>
        <v>0</v>
      </c>
      <c r="P179" s="339">
        <f>IF(L179="nio",0,IF(L179&gt;0,VLOOKUP(G179,'3-Productie normen'!A:L,VLOOKUP(L179,'3-Productie normen'!$B$37:$C$44,2,FALSE),FALSE)))</f>
        <v>0</v>
      </c>
      <c r="Q179" s="339">
        <f t="shared" si="11"/>
        <v>0</v>
      </c>
      <c r="R179" s="340">
        <f>VLOOKUP(G179,'3-Productie normen'!A:P,16,FALSE)</f>
        <v>0</v>
      </c>
      <c r="S179" s="340"/>
      <c r="U179" s="341">
        <f t="shared" si="13"/>
        <v>0</v>
      </c>
    </row>
    <row r="180" spans="1:21" ht="14.1" customHeight="1">
      <c r="A180" s="78">
        <v>180</v>
      </c>
      <c r="B180" s="488" t="s">
        <v>387</v>
      </c>
      <c r="C180" s="299"/>
      <c r="D180" s="335" t="s">
        <v>395</v>
      </c>
      <c r="E180" s="336" t="s">
        <v>404</v>
      </c>
      <c r="F180" s="74" t="s">
        <v>57</v>
      </c>
      <c r="G180" s="74" t="s">
        <v>57</v>
      </c>
      <c r="H180" s="74" t="s">
        <v>287</v>
      </c>
      <c r="I180" s="488" t="s">
        <v>260</v>
      </c>
      <c r="J180" s="505">
        <v>24.18</v>
      </c>
      <c r="K180" s="338">
        <f t="shared" si="10"/>
        <v>230</v>
      </c>
      <c r="L180" s="247">
        <v>230</v>
      </c>
      <c r="M180" s="247"/>
      <c r="N180" s="246" t="e">
        <f>IF(L180="nio",0,IF(L180&gt;0,L180*J180/P180,0))*VLOOKUP(B180,'2-Kosten per locatie'!$A$14:$C$31,3,FALSE)</f>
        <v>#DIV/0!</v>
      </c>
      <c r="O180" s="246">
        <f>IF(M180&gt;0,M180*J180/Q180,0)*VLOOKUP(B180,'2-Kosten per locatie'!$A$14:$C$31,3,FALSE)</f>
        <v>0</v>
      </c>
      <c r="P180" s="339">
        <f>IF(L180="nio",0,IF(L180&gt;0,VLOOKUP(G180,'3-Productie normen'!A:L,VLOOKUP(L180,'3-Productie normen'!$B$37:$C$44,2,FALSE),FALSE)))</f>
        <v>0</v>
      </c>
      <c r="Q180" s="339">
        <f t="shared" si="11"/>
        <v>0</v>
      </c>
      <c r="R180" s="340" t="str">
        <f>VLOOKUP(G180,'3-Productie normen'!A:P,16,FALSE)</f>
        <v>V</v>
      </c>
      <c r="S180" s="340"/>
      <c r="U180" s="341">
        <f t="shared" si="13"/>
        <v>5561.4</v>
      </c>
    </row>
    <row r="181" spans="1:21" ht="14.1" customHeight="1">
      <c r="A181" s="78">
        <v>181</v>
      </c>
      <c r="B181" s="488" t="s">
        <v>387</v>
      </c>
      <c r="C181" s="299"/>
      <c r="D181" s="335" t="s">
        <v>395</v>
      </c>
      <c r="E181" s="336" t="s">
        <v>423</v>
      </c>
      <c r="F181" s="74" t="s">
        <v>396</v>
      </c>
      <c r="G181" s="74" t="s">
        <v>575</v>
      </c>
      <c r="H181" s="74" t="s">
        <v>287</v>
      </c>
      <c r="I181" s="488" t="s">
        <v>260</v>
      </c>
      <c r="J181" s="505">
        <v>23.5</v>
      </c>
      <c r="K181" s="338">
        <f t="shared" si="10"/>
        <v>230</v>
      </c>
      <c r="L181" s="247">
        <v>230</v>
      </c>
      <c r="M181" s="247"/>
      <c r="N181" s="246" t="e">
        <f>IF(L181="nio",0,IF(L181&gt;0,L181*J181/P181,0))*VLOOKUP(B181,'2-Kosten per locatie'!$A$14:$C$31,3,FALSE)</f>
        <v>#DIV/0!</v>
      </c>
      <c r="O181" s="246">
        <f>IF(M181&gt;0,M181*J181/Q181,0)*VLOOKUP(B181,'2-Kosten per locatie'!$A$14:$C$31,3,FALSE)</f>
        <v>0</v>
      </c>
      <c r="P181" s="339">
        <f>IF(L181="nio",0,IF(L181&gt;0,VLOOKUP(G181,'3-Productie normen'!A:L,VLOOKUP(L181,'3-Productie normen'!$B$37:$C$44,2,FALSE),FALSE)))</f>
        <v>0</v>
      </c>
      <c r="Q181" s="339">
        <f t="shared" si="11"/>
        <v>0</v>
      </c>
      <c r="R181" s="340" t="str">
        <f>VLOOKUP(G181,'3-Productie normen'!A:P,16,FALSE)</f>
        <v>V</v>
      </c>
      <c r="S181" s="340"/>
      <c r="U181" s="341">
        <f t="shared" si="13"/>
        <v>5405</v>
      </c>
    </row>
    <row r="182" spans="1:21" ht="14.1" customHeight="1">
      <c r="A182" s="78">
        <v>182</v>
      </c>
      <c r="B182" s="488" t="s">
        <v>387</v>
      </c>
      <c r="C182" s="299"/>
      <c r="D182" s="335" t="s">
        <v>395</v>
      </c>
      <c r="E182" s="336" t="s">
        <v>424</v>
      </c>
      <c r="F182" s="74" t="s">
        <v>56</v>
      </c>
      <c r="G182" s="299" t="s">
        <v>56</v>
      </c>
      <c r="H182" s="74" t="s">
        <v>772</v>
      </c>
      <c r="I182" s="488" t="s">
        <v>238</v>
      </c>
      <c r="J182" s="505">
        <v>30.13</v>
      </c>
      <c r="K182" s="338">
        <f t="shared" si="10"/>
        <v>230</v>
      </c>
      <c r="L182" s="247">
        <v>230</v>
      </c>
      <c r="M182" s="247"/>
      <c r="N182" s="246" t="e">
        <f>IF(L182="nio",0,IF(L182&gt;0,L182*J182/P182,0))*VLOOKUP(B182,'2-Kosten per locatie'!$A$14:$C$31,3,FALSE)</f>
        <v>#DIV/0!</v>
      </c>
      <c r="O182" s="246">
        <f>IF(M182&gt;0,M182*J182/Q182,0)*VLOOKUP(B182,'2-Kosten per locatie'!$A$14:$C$31,3,FALSE)</f>
        <v>0</v>
      </c>
      <c r="P182" s="339">
        <f>IF(L182="nio",0,IF(L182&gt;0,VLOOKUP(G182,'3-Productie normen'!A:L,VLOOKUP(L182,'3-Productie normen'!$B$37:$C$44,2,FALSE),FALSE)))</f>
        <v>0</v>
      </c>
      <c r="Q182" s="339">
        <f t="shared" si="11"/>
        <v>0</v>
      </c>
      <c r="R182" s="340" t="str">
        <f>VLOOKUP(G182,'3-Productie normen'!A:P,16,FALSE)</f>
        <v>V</v>
      </c>
      <c r="S182" s="340"/>
      <c r="U182" s="341">
        <f t="shared" si="13"/>
        <v>6929.9</v>
      </c>
    </row>
    <row r="183" spans="1:21" ht="14.1" customHeight="1">
      <c r="A183" s="78">
        <v>183</v>
      </c>
      <c r="B183" s="488" t="s">
        <v>387</v>
      </c>
      <c r="C183" s="299"/>
      <c r="D183" s="335" t="s">
        <v>395</v>
      </c>
      <c r="E183" s="336" t="s">
        <v>425</v>
      </c>
      <c r="F183" s="74" t="s">
        <v>400</v>
      </c>
      <c r="G183" s="74" t="s">
        <v>50</v>
      </c>
      <c r="H183" s="74" t="s">
        <v>772</v>
      </c>
      <c r="I183" s="488" t="s">
        <v>238</v>
      </c>
      <c r="J183" s="505">
        <v>11.05</v>
      </c>
      <c r="K183" s="338">
        <f t="shared" si="10"/>
        <v>230</v>
      </c>
      <c r="L183" s="247">
        <v>230</v>
      </c>
      <c r="M183" s="247"/>
      <c r="N183" s="246" t="e">
        <f>IF(L183="nio",0,IF(L183&gt;0,L183*J183/P183,0))*VLOOKUP(B183,'2-Kosten per locatie'!$A$14:$C$31,3,FALSE)</f>
        <v>#DIV/0!</v>
      </c>
      <c r="O183" s="246">
        <f>IF(M183&gt;0,M183*J183/Q183,0)*VLOOKUP(B183,'2-Kosten per locatie'!$A$14:$C$31,3,FALSE)</f>
        <v>0</v>
      </c>
      <c r="P183" s="339">
        <f>IF(L183="nio",0,IF(L183&gt;0,VLOOKUP(G183,'3-Productie normen'!A:L,VLOOKUP(L183,'3-Productie normen'!$B$37:$C$44,2,FALSE),FALSE)))</f>
        <v>0</v>
      </c>
      <c r="Q183" s="339">
        <f t="shared" si="11"/>
        <v>0</v>
      </c>
      <c r="R183" s="340" t="str">
        <f>VLOOKUP(G183,'3-Productie normen'!A:P,16,FALSE)</f>
        <v>S</v>
      </c>
      <c r="S183" s="340"/>
      <c r="U183" s="341">
        <f t="shared" si="13"/>
        <v>2541.5</v>
      </c>
    </row>
    <row r="184" spans="1:21" ht="14.1" customHeight="1">
      <c r="A184" s="78">
        <v>184</v>
      </c>
      <c r="B184" s="488" t="s">
        <v>387</v>
      </c>
      <c r="C184" s="299"/>
      <c r="D184" s="335" t="s">
        <v>395</v>
      </c>
      <c r="E184" s="336" t="s">
        <v>426</v>
      </c>
      <c r="F184" s="74" t="s">
        <v>50</v>
      </c>
      <c r="G184" s="74" t="s">
        <v>50</v>
      </c>
      <c r="H184" s="74" t="s">
        <v>772</v>
      </c>
      <c r="I184" s="488" t="s">
        <v>238</v>
      </c>
      <c r="J184" s="505">
        <v>5.74</v>
      </c>
      <c r="K184" s="338">
        <f t="shared" si="10"/>
        <v>230</v>
      </c>
      <c r="L184" s="247">
        <v>230</v>
      </c>
      <c r="M184" s="247"/>
      <c r="N184" s="246" t="e">
        <f>IF(L184="nio",0,IF(L184&gt;0,L184*J184/P184,0))*VLOOKUP(B184,'2-Kosten per locatie'!$A$14:$C$31,3,FALSE)</f>
        <v>#DIV/0!</v>
      </c>
      <c r="O184" s="246">
        <f>IF(M184&gt;0,M184*J184/Q184,0)*VLOOKUP(B184,'2-Kosten per locatie'!$A$14:$C$31,3,FALSE)</f>
        <v>0</v>
      </c>
      <c r="P184" s="339">
        <f>IF(L184="nio",0,IF(L184&gt;0,VLOOKUP(G184,'3-Productie normen'!A:L,VLOOKUP(L184,'3-Productie normen'!$B$37:$C$44,2,FALSE),FALSE)))</f>
        <v>0</v>
      </c>
      <c r="Q184" s="339">
        <f t="shared" si="11"/>
        <v>0</v>
      </c>
      <c r="R184" s="340" t="str">
        <f>VLOOKUP(G184,'3-Productie normen'!A:P,16,FALSE)</f>
        <v>S</v>
      </c>
      <c r="S184" s="340"/>
      <c r="U184" s="341">
        <f t="shared" si="13"/>
        <v>1320.2</v>
      </c>
    </row>
    <row r="185" spans="1:21" ht="14.1" customHeight="1">
      <c r="A185" s="78">
        <v>185</v>
      </c>
      <c r="B185" s="488" t="s">
        <v>387</v>
      </c>
      <c r="C185" s="299"/>
      <c r="D185" s="335" t="s">
        <v>395</v>
      </c>
      <c r="E185" s="336" t="s">
        <v>427</v>
      </c>
      <c r="F185" s="74" t="s">
        <v>400</v>
      </c>
      <c r="G185" s="74" t="s">
        <v>50</v>
      </c>
      <c r="H185" s="74" t="s">
        <v>772</v>
      </c>
      <c r="I185" s="488" t="s">
        <v>238</v>
      </c>
      <c r="J185" s="505">
        <v>11.1</v>
      </c>
      <c r="K185" s="338">
        <f t="shared" si="10"/>
        <v>230</v>
      </c>
      <c r="L185" s="247">
        <v>230</v>
      </c>
      <c r="M185" s="247"/>
      <c r="N185" s="246" t="e">
        <f>IF(L185="nio",0,IF(L185&gt;0,L185*J185/P185,0))*VLOOKUP(B185,'2-Kosten per locatie'!$A$14:$C$31,3,FALSE)</f>
        <v>#DIV/0!</v>
      </c>
      <c r="O185" s="246">
        <f>IF(M185&gt;0,M185*J185/Q185,0)*VLOOKUP(B185,'2-Kosten per locatie'!$A$14:$C$31,3,FALSE)</f>
        <v>0</v>
      </c>
      <c r="P185" s="339">
        <f>IF(L185="nio",0,IF(L185&gt;0,VLOOKUP(G185,'3-Productie normen'!A:L,VLOOKUP(L185,'3-Productie normen'!$B$37:$C$44,2,FALSE),FALSE)))</f>
        <v>0</v>
      </c>
      <c r="Q185" s="339">
        <f t="shared" si="11"/>
        <v>0</v>
      </c>
      <c r="R185" s="340" t="str">
        <f>VLOOKUP(G185,'3-Productie normen'!A:P,16,FALSE)</f>
        <v>S</v>
      </c>
      <c r="S185" s="340"/>
      <c r="U185" s="341">
        <f t="shared" si="13"/>
        <v>2553</v>
      </c>
    </row>
    <row r="186" spans="1:21" ht="14.1" customHeight="1">
      <c r="A186" s="78">
        <v>186</v>
      </c>
      <c r="B186" s="488" t="s">
        <v>387</v>
      </c>
      <c r="C186" s="299"/>
      <c r="D186" s="335" t="s">
        <v>395</v>
      </c>
      <c r="E186" s="336" t="s">
        <v>428</v>
      </c>
      <c r="F186" s="74" t="s">
        <v>50</v>
      </c>
      <c r="G186" s="74" t="s">
        <v>50</v>
      </c>
      <c r="H186" s="74" t="s">
        <v>772</v>
      </c>
      <c r="I186" s="488" t="s">
        <v>238</v>
      </c>
      <c r="J186" s="505">
        <v>5.6</v>
      </c>
      <c r="K186" s="338">
        <f t="shared" si="10"/>
        <v>230</v>
      </c>
      <c r="L186" s="247">
        <v>230</v>
      </c>
      <c r="M186" s="247"/>
      <c r="N186" s="246" t="e">
        <f>IF(L186="nio",0,IF(L186&gt;0,L186*J186/P186,0))*VLOOKUP(B186,'2-Kosten per locatie'!$A$14:$C$31,3,FALSE)</f>
        <v>#DIV/0!</v>
      </c>
      <c r="O186" s="246">
        <f>IF(M186&gt;0,M186*J186/Q186,0)*VLOOKUP(B186,'2-Kosten per locatie'!$A$14:$C$31,3,FALSE)</f>
        <v>0</v>
      </c>
      <c r="P186" s="339">
        <f>IF(L186="nio",0,IF(L186&gt;0,VLOOKUP(G186,'3-Productie normen'!A:L,VLOOKUP(L186,'3-Productie normen'!$B$37:$C$44,2,FALSE),FALSE)))</f>
        <v>0</v>
      </c>
      <c r="Q186" s="339">
        <f t="shared" si="11"/>
        <v>0</v>
      </c>
      <c r="R186" s="340" t="str">
        <f>VLOOKUP(G186,'3-Productie normen'!A:P,16,FALSE)</f>
        <v>S</v>
      </c>
      <c r="S186" s="340"/>
      <c r="U186" s="341">
        <f t="shared" si="13"/>
        <v>1288</v>
      </c>
    </row>
    <row r="187" spans="1:21" ht="14.1" customHeight="1">
      <c r="A187" s="78">
        <v>187</v>
      </c>
      <c r="B187" s="488" t="s">
        <v>387</v>
      </c>
      <c r="C187" s="299"/>
      <c r="D187" s="335" t="s">
        <v>395</v>
      </c>
      <c r="E187" s="336" t="s">
        <v>429</v>
      </c>
      <c r="F187" s="74" t="s">
        <v>56</v>
      </c>
      <c r="G187" s="299" t="s">
        <v>56</v>
      </c>
      <c r="H187" s="74" t="s">
        <v>772</v>
      </c>
      <c r="I187" s="488" t="s">
        <v>238</v>
      </c>
      <c r="J187" s="505">
        <v>30.3</v>
      </c>
      <c r="K187" s="338">
        <f t="shared" si="10"/>
        <v>230</v>
      </c>
      <c r="L187" s="247">
        <v>230</v>
      </c>
      <c r="M187" s="247"/>
      <c r="N187" s="246" t="e">
        <f>IF(L187="nio",0,IF(L187&gt;0,L187*J187/P187,0))*VLOOKUP(B187,'2-Kosten per locatie'!$A$14:$C$31,3,FALSE)</f>
        <v>#DIV/0!</v>
      </c>
      <c r="O187" s="246">
        <f>IF(M187&gt;0,M187*J187/Q187,0)*VLOOKUP(B187,'2-Kosten per locatie'!$A$14:$C$31,3,FALSE)</f>
        <v>0</v>
      </c>
      <c r="P187" s="339">
        <f>IF(L187="nio",0,IF(L187&gt;0,VLOOKUP(G187,'3-Productie normen'!A:L,VLOOKUP(L187,'3-Productie normen'!$B$37:$C$44,2,FALSE),FALSE)))</f>
        <v>0</v>
      </c>
      <c r="Q187" s="339">
        <f t="shared" si="11"/>
        <v>0</v>
      </c>
      <c r="R187" s="340" t="str">
        <f>VLOOKUP(G187,'3-Productie normen'!A:P,16,FALSE)</f>
        <v>V</v>
      </c>
      <c r="S187" s="340"/>
      <c r="U187" s="341">
        <f t="shared" si="13"/>
        <v>6969</v>
      </c>
    </row>
    <row r="188" spans="1:21" ht="14.1" customHeight="1">
      <c r="A188" s="78">
        <v>188</v>
      </c>
      <c r="B188" s="488" t="s">
        <v>387</v>
      </c>
      <c r="C188" s="299"/>
      <c r="D188" s="335" t="s">
        <v>395</v>
      </c>
      <c r="E188" s="336" t="s">
        <v>430</v>
      </c>
      <c r="F188" s="74" t="s">
        <v>50</v>
      </c>
      <c r="G188" s="74" t="s">
        <v>50</v>
      </c>
      <c r="H188" s="74" t="s">
        <v>772</v>
      </c>
      <c r="I188" s="488" t="s">
        <v>238</v>
      </c>
      <c r="J188" s="505">
        <v>1.85</v>
      </c>
      <c r="K188" s="338">
        <f t="shared" si="10"/>
        <v>230</v>
      </c>
      <c r="L188" s="247">
        <v>230</v>
      </c>
      <c r="M188" s="247"/>
      <c r="N188" s="246" t="e">
        <f>IF(L188="nio",0,IF(L188&gt;0,L188*J188/P188,0))*VLOOKUP(B188,'2-Kosten per locatie'!$A$14:$C$31,3,FALSE)</f>
        <v>#DIV/0!</v>
      </c>
      <c r="O188" s="246">
        <f>IF(M188&gt;0,M188*J188/Q188,0)*VLOOKUP(B188,'2-Kosten per locatie'!$A$14:$C$31,3,FALSE)</f>
        <v>0</v>
      </c>
      <c r="P188" s="339">
        <f>IF(L188="nio",0,IF(L188&gt;0,VLOOKUP(G188,'3-Productie normen'!A:L,VLOOKUP(L188,'3-Productie normen'!$B$37:$C$44,2,FALSE),FALSE)))</f>
        <v>0</v>
      </c>
      <c r="Q188" s="339">
        <f t="shared" si="11"/>
        <v>0</v>
      </c>
      <c r="R188" s="340" t="str">
        <f>VLOOKUP(G188,'3-Productie normen'!A:P,16,FALSE)</f>
        <v>S</v>
      </c>
      <c r="S188" s="340"/>
      <c r="U188" s="341">
        <f t="shared" si="13"/>
        <v>425.5</v>
      </c>
    </row>
    <row r="189" spans="1:21" ht="14.1" customHeight="1">
      <c r="A189" s="78">
        <v>189</v>
      </c>
      <c r="B189" s="488" t="s">
        <v>387</v>
      </c>
      <c r="C189" s="299"/>
      <c r="D189" s="335" t="s">
        <v>395</v>
      </c>
      <c r="E189" s="336" t="s">
        <v>431</v>
      </c>
      <c r="F189" s="74" t="s">
        <v>48</v>
      </c>
      <c r="G189" s="74" t="s">
        <v>48</v>
      </c>
      <c r="H189" s="74" t="s">
        <v>772</v>
      </c>
      <c r="I189" s="488" t="s">
        <v>260</v>
      </c>
      <c r="J189" s="505">
        <v>6.55</v>
      </c>
      <c r="K189" s="338">
        <f t="shared" si="10"/>
        <v>230</v>
      </c>
      <c r="L189" s="247">
        <v>230</v>
      </c>
      <c r="M189" s="247"/>
      <c r="N189" s="246" t="e">
        <f>IF(L189="nio",0,IF(L189&gt;0,L189*J189/P189,0))*VLOOKUP(B189,'2-Kosten per locatie'!$A$14:$C$31,3,FALSE)</f>
        <v>#DIV/0!</v>
      </c>
      <c r="O189" s="246">
        <f>IF(M189&gt;0,M189*J189/Q189,0)*VLOOKUP(B189,'2-Kosten per locatie'!$A$14:$C$31,3,FALSE)</f>
        <v>0</v>
      </c>
      <c r="P189" s="339">
        <f>IF(L189="nio",0,IF(L189&gt;0,VLOOKUP(G189,'3-Productie normen'!A:L,VLOOKUP(L189,'3-Productie normen'!$B$37:$C$44,2,FALSE),FALSE)))</f>
        <v>0</v>
      </c>
      <c r="Q189" s="339">
        <f t="shared" si="11"/>
        <v>0</v>
      </c>
      <c r="R189" s="340" t="str">
        <f>VLOOKUP(G189,'3-Productie normen'!A:P,16,FALSE)</f>
        <v>B</v>
      </c>
      <c r="S189" s="340"/>
      <c r="U189" s="341">
        <f t="shared" si="13"/>
        <v>1506.5</v>
      </c>
    </row>
    <row r="190" spans="1:21" ht="14.1" customHeight="1">
      <c r="A190" s="78">
        <v>190</v>
      </c>
      <c r="B190" s="488" t="s">
        <v>387</v>
      </c>
      <c r="C190" s="299"/>
      <c r="D190" s="335" t="s">
        <v>395</v>
      </c>
      <c r="E190" s="336" t="s">
        <v>432</v>
      </c>
      <c r="F190" s="74" t="s">
        <v>48</v>
      </c>
      <c r="G190" s="74" t="s">
        <v>48</v>
      </c>
      <c r="H190" s="74" t="s">
        <v>772</v>
      </c>
      <c r="I190" s="488" t="s">
        <v>260</v>
      </c>
      <c r="J190" s="505">
        <v>6.9</v>
      </c>
      <c r="K190" s="338">
        <f t="shared" si="10"/>
        <v>230</v>
      </c>
      <c r="L190" s="247">
        <v>230</v>
      </c>
      <c r="M190" s="247"/>
      <c r="N190" s="246" t="e">
        <f>IF(L190="nio",0,IF(L190&gt;0,L190*J190/P190,0))*VLOOKUP(B190,'2-Kosten per locatie'!$A$14:$C$31,3,FALSE)</f>
        <v>#DIV/0!</v>
      </c>
      <c r="O190" s="246">
        <f>IF(M190&gt;0,M190*J190/Q190,0)*VLOOKUP(B190,'2-Kosten per locatie'!$A$14:$C$31,3,FALSE)</f>
        <v>0</v>
      </c>
      <c r="P190" s="339">
        <f>IF(L190="nio",0,IF(L190&gt;0,VLOOKUP(G190,'3-Productie normen'!A:L,VLOOKUP(L190,'3-Productie normen'!$B$37:$C$44,2,FALSE),FALSE)))</f>
        <v>0</v>
      </c>
      <c r="Q190" s="339">
        <f t="shared" si="11"/>
        <v>0</v>
      </c>
      <c r="R190" s="340" t="str">
        <f>VLOOKUP(G190,'3-Productie normen'!A:P,16,FALSE)</f>
        <v>B</v>
      </c>
      <c r="S190" s="340"/>
      <c r="U190" s="341">
        <f t="shared" si="13"/>
        <v>1587</v>
      </c>
    </row>
    <row r="191" spans="1:21" ht="14.1" customHeight="1">
      <c r="A191" s="78">
        <v>191</v>
      </c>
      <c r="B191" s="488" t="s">
        <v>387</v>
      </c>
      <c r="C191" s="299"/>
      <c r="D191" s="335" t="s">
        <v>395</v>
      </c>
      <c r="E191" s="336" t="s">
        <v>433</v>
      </c>
      <c r="F191" s="74" t="s">
        <v>50</v>
      </c>
      <c r="G191" s="74" t="s">
        <v>50</v>
      </c>
      <c r="H191" s="74" t="s">
        <v>772</v>
      </c>
      <c r="I191" s="488" t="s">
        <v>238</v>
      </c>
      <c r="J191" s="505">
        <v>1.9</v>
      </c>
      <c r="K191" s="338">
        <f t="shared" si="10"/>
        <v>230</v>
      </c>
      <c r="L191" s="247">
        <v>230</v>
      </c>
      <c r="M191" s="247"/>
      <c r="N191" s="246" t="e">
        <f>IF(L191="nio",0,IF(L191&gt;0,L191*J191/P191,0))*VLOOKUP(B191,'2-Kosten per locatie'!$A$14:$C$31,3,FALSE)</f>
        <v>#DIV/0!</v>
      </c>
      <c r="O191" s="246">
        <f>IF(M191&gt;0,M191*J191/Q191,0)*VLOOKUP(B191,'2-Kosten per locatie'!$A$14:$C$31,3,FALSE)</f>
        <v>0</v>
      </c>
      <c r="P191" s="339">
        <f>IF(L191="nio",0,IF(L191&gt;0,VLOOKUP(G191,'3-Productie normen'!A:L,VLOOKUP(L191,'3-Productie normen'!$B$37:$C$44,2,FALSE),FALSE)))</f>
        <v>0</v>
      </c>
      <c r="Q191" s="339">
        <f t="shared" si="11"/>
        <v>0</v>
      </c>
      <c r="R191" s="340" t="str">
        <f>VLOOKUP(G191,'3-Productie normen'!A:P,16,FALSE)</f>
        <v>S</v>
      </c>
      <c r="S191" s="340"/>
      <c r="U191" s="341">
        <f t="shared" si="13"/>
        <v>437</v>
      </c>
    </row>
    <row r="192" spans="1:21" ht="14.1" customHeight="1">
      <c r="A192" s="78">
        <v>192</v>
      </c>
      <c r="B192" s="488" t="s">
        <v>387</v>
      </c>
      <c r="C192" s="299"/>
      <c r="D192" s="335" t="s">
        <v>395</v>
      </c>
      <c r="E192" s="336" t="s">
        <v>434</v>
      </c>
      <c r="F192" s="74" t="s">
        <v>56</v>
      </c>
      <c r="G192" s="299" t="s">
        <v>56</v>
      </c>
      <c r="H192" s="74" t="s">
        <v>772</v>
      </c>
      <c r="I192" s="488" t="s">
        <v>238</v>
      </c>
      <c r="J192" s="505">
        <v>28.87</v>
      </c>
      <c r="K192" s="338">
        <f t="shared" si="10"/>
        <v>230</v>
      </c>
      <c r="L192" s="247">
        <v>230</v>
      </c>
      <c r="M192" s="247"/>
      <c r="N192" s="246" t="e">
        <f>IF(L192="nio",0,IF(L192&gt;0,L192*J192/P192,0))*VLOOKUP(B192,'2-Kosten per locatie'!$A$14:$C$31,3,FALSE)</f>
        <v>#DIV/0!</v>
      </c>
      <c r="O192" s="246">
        <f>IF(M192&gt;0,M192*J192/Q192,0)*VLOOKUP(B192,'2-Kosten per locatie'!$A$14:$C$31,3,FALSE)</f>
        <v>0</v>
      </c>
      <c r="P192" s="339">
        <f>IF(L192="nio",0,IF(L192&gt;0,VLOOKUP(G192,'3-Productie normen'!A:L,VLOOKUP(L192,'3-Productie normen'!$B$37:$C$44,2,FALSE),FALSE)))</f>
        <v>0</v>
      </c>
      <c r="Q192" s="339">
        <f t="shared" si="11"/>
        <v>0</v>
      </c>
      <c r="R192" s="340" t="str">
        <f>VLOOKUP(G192,'3-Productie normen'!A:P,16,FALSE)</f>
        <v>V</v>
      </c>
      <c r="S192" s="340"/>
      <c r="U192" s="341">
        <f t="shared" si="13"/>
        <v>6640.1</v>
      </c>
    </row>
    <row r="193" spans="1:21" ht="14.1" customHeight="1">
      <c r="A193" s="78">
        <v>193</v>
      </c>
      <c r="B193" s="488" t="s">
        <v>387</v>
      </c>
      <c r="C193" s="299"/>
      <c r="D193" s="335" t="s">
        <v>395</v>
      </c>
      <c r="E193" s="336" t="s">
        <v>435</v>
      </c>
      <c r="F193" s="74" t="s">
        <v>400</v>
      </c>
      <c r="G193" s="74" t="s">
        <v>50</v>
      </c>
      <c r="H193" s="74" t="s">
        <v>772</v>
      </c>
      <c r="I193" s="488" t="s">
        <v>238</v>
      </c>
      <c r="J193" s="505">
        <v>11.1</v>
      </c>
      <c r="K193" s="338">
        <f t="shared" si="10"/>
        <v>230</v>
      </c>
      <c r="L193" s="247">
        <v>230</v>
      </c>
      <c r="M193" s="247"/>
      <c r="N193" s="246" t="e">
        <f>IF(L193="nio",0,IF(L193&gt;0,L193*J193/P193,0))*VLOOKUP(B193,'2-Kosten per locatie'!$A$14:$C$31,3,FALSE)</f>
        <v>#DIV/0!</v>
      </c>
      <c r="O193" s="246">
        <f>IF(M193&gt;0,M193*J193/Q193,0)*VLOOKUP(B193,'2-Kosten per locatie'!$A$14:$C$31,3,FALSE)</f>
        <v>0</v>
      </c>
      <c r="P193" s="339">
        <f>IF(L193="nio",0,IF(L193&gt;0,VLOOKUP(G193,'3-Productie normen'!A:L,VLOOKUP(L193,'3-Productie normen'!$B$37:$C$44,2,FALSE),FALSE)))</f>
        <v>0</v>
      </c>
      <c r="Q193" s="339">
        <f t="shared" si="11"/>
        <v>0</v>
      </c>
      <c r="R193" s="340" t="str">
        <f>VLOOKUP(G193,'3-Productie normen'!A:P,16,FALSE)</f>
        <v>S</v>
      </c>
      <c r="S193" s="340"/>
      <c r="U193" s="341">
        <f t="shared" si="13"/>
        <v>2553</v>
      </c>
    </row>
    <row r="194" spans="1:21" ht="14.1" customHeight="1">
      <c r="A194" s="78">
        <v>194</v>
      </c>
      <c r="B194" s="488" t="s">
        <v>387</v>
      </c>
      <c r="C194" s="299"/>
      <c r="D194" s="335" t="s">
        <v>395</v>
      </c>
      <c r="E194" s="336" t="s">
        <v>436</v>
      </c>
      <c r="F194" s="74" t="s">
        <v>50</v>
      </c>
      <c r="G194" s="74" t="s">
        <v>50</v>
      </c>
      <c r="H194" s="74" t="s">
        <v>772</v>
      </c>
      <c r="I194" s="488" t="s">
        <v>238</v>
      </c>
      <c r="J194" s="505">
        <v>5.7</v>
      </c>
      <c r="K194" s="338">
        <f t="shared" si="10"/>
        <v>230</v>
      </c>
      <c r="L194" s="247">
        <v>230</v>
      </c>
      <c r="M194" s="247"/>
      <c r="N194" s="246" t="e">
        <f>IF(L194="nio",0,IF(L194&gt;0,L194*J194/P194,0))*VLOOKUP(B194,'2-Kosten per locatie'!$A$14:$C$31,3,FALSE)</f>
        <v>#DIV/0!</v>
      </c>
      <c r="O194" s="246">
        <f>IF(M194&gt;0,M194*J194/Q194,0)*VLOOKUP(B194,'2-Kosten per locatie'!$A$14:$C$31,3,FALSE)</f>
        <v>0</v>
      </c>
      <c r="P194" s="339">
        <f>IF(L194="nio",0,IF(L194&gt;0,VLOOKUP(G194,'3-Productie normen'!A:L,VLOOKUP(L194,'3-Productie normen'!$B$37:$C$44,2,FALSE),FALSE)))</f>
        <v>0</v>
      </c>
      <c r="Q194" s="339">
        <f t="shared" si="11"/>
        <v>0</v>
      </c>
      <c r="R194" s="340" t="str">
        <f>VLOOKUP(G194,'3-Productie normen'!A:P,16,FALSE)</f>
        <v>S</v>
      </c>
      <c r="S194" s="340"/>
      <c r="U194" s="341">
        <f t="shared" si="13"/>
        <v>1311</v>
      </c>
    </row>
    <row r="195" spans="1:21" ht="14.1" customHeight="1">
      <c r="A195" s="78">
        <v>195</v>
      </c>
      <c r="B195" s="488" t="s">
        <v>387</v>
      </c>
      <c r="C195" s="299"/>
      <c r="D195" s="335" t="s">
        <v>395</v>
      </c>
      <c r="E195" s="336" t="s">
        <v>437</v>
      </c>
      <c r="F195" s="74" t="s">
        <v>400</v>
      </c>
      <c r="G195" s="74" t="s">
        <v>50</v>
      </c>
      <c r="H195" s="74" t="s">
        <v>772</v>
      </c>
      <c r="I195" s="488" t="s">
        <v>238</v>
      </c>
      <c r="J195" s="505">
        <v>10.95</v>
      </c>
      <c r="K195" s="338">
        <f t="shared" si="10"/>
        <v>230</v>
      </c>
      <c r="L195" s="247">
        <v>230</v>
      </c>
      <c r="M195" s="247"/>
      <c r="N195" s="246" t="e">
        <f>IF(L195="nio",0,IF(L195&gt;0,L195*J195/P195,0))*VLOOKUP(B195,'2-Kosten per locatie'!$A$14:$C$31,3,FALSE)</f>
        <v>#DIV/0!</v>
      </c>
      <c r="O195" s="246">
        <f>IF(M195&gt;0,M195*J195/Q195,0)*VLOOKUP(B195,'2-Kosten per locatie'!$A$14:$C$31,3,FALSE)</f>
        <v>0</v>
      </c>
      <c r="P195" s="339">
        <f>IF(L195="nio",0,IF(L195&gt;0,VLOOKUP(G195,'3-Productie normen'!A:L,VLOOKUP(L195,'3-Productie normen'!$B$37:$C$44,2,FALSE),FALSE)))</f>
        <v>0</v>
      </c>
      <c r="Q195" s="339">
        <f t="shared" si="11"/>
        <v>0</v>
      </c>
      <c r="R195" s="340" t="str">
        <f>VLOOKUP(G195,'3-Productie normen'!A:P,16,FALSE)</f>
        <v>S</v>
      </c>
      <c r="S195" s="340"/>
      <c r="U195" s="341">
        <f t="shared" si="13"/>
        <v>2518.5</v>
      </c>
    </row>
    <row r="196" spans="1:21" ht="14.1" customHeight="1">
      <c r="A196" s="78">
        <v>196</v>
      </c>
      <c r="B196" s="488" t="s">
        <v>387</v>
      </c>
      <c r="C196" s="299"/>
      <c r="D196" s="335" t="s">
        <v>395</v>
      </c>
      <c r="E196" s="336" t="s">
        <v>438</v>
      </c>
      <c r="F196" s="74" t="s">
        <v>50</v>
      </c>
      <c r="G196" s="74" t="s">
        <v>50</v>
      </c>
      <c r="H196" s="74" t="s">
        <v>772</v>
      </c>
      <c r="I196" s="488" t="s">
        <v>238</v>
      </c>
      <c r="J196" s="505">
        <v>5.7</v>
      </c>
      <c r="K196" s="338">
        <f t="shared" si="10"/>
        <v>230</v>
      </c>
      <c r="L196" s="247">
        <v>230</v>
      </c>
      <c r="M196" s="247"/>
      <c r="N196" s="246" t="e">
        <f>IF(L196="nio",0,IF(L196&gt;0,L196*J196/P196,0))*VLOOKUP(B196,'2-Kosten per locatie'!$A$14:$C$31,3,FALSE)</f>
        <v>#DIV/0!</v>
      </c>
      <c r="O196" s="246">
        <f>IF(M196&gt;0,M196*J196/Q196,0)*VLOOKUP(B196,'2-Kosten per locatie'!$A$14:$C$31,3,FALSE)</f>
        <v>0</v>
      </c>
      <c r="P196" s="339">
        <f>IF(L196="nio",0,IF(L196&gt;0,VLOOKUP(G196,'3-Productie normen'!A:L,VLOOKUP(L196,'3-Productie normen'!$B$37:$C$44,2,FALSE),FALSE)))</f>
        <v>0</v>
      </c>
      <c r="Q196" s="339">
        <f t="shared" si="11"/>
        <v>0</v>
      </c>
      <c r="R196" s="340" t="str">
        <f>VLOOKUP(G196,'3-Productie normen'!A:P,16,FALSE)</f>
        <v>S</v>
      </c>
      <c r="S196" s="340"/>
      <c r="U196" s="341">
        <f t="shared" si="13"/>
        <v>1311</v>
      </c>
    </row>
    <row r="197" spans="1:21" ht="14.1" customHeight="1">
      <c r="A197" s="78">
        <v>197</v>
      </c>
      <c r="B197" s="488" t="s">
        <v>387</v>
      </c>
      <c r="C197" s="299"/>
      <c r="D197" s="335" t="s">
        <v>395</v>
      </c>
      <c r="E197" s="336" t="s">
        <v>439</v>
      </c>
      <c r="F197" s="74" t="s">
        <v>56</v>
      </c>
      <c r="G197" s="299" t="s">
        <v>56</v>
      </c>
      <c r="H197" s="74" t="s">
        <v>772</v>
      </c>
      <c r="I197" s="488" t="s">
        <v>238</v>
      </c>
      <c r="J197" s="505">
        <v>30.2</v>
      </c>
      <c r="K197" s="338">
        <f t="shared" si="10"/>
        <v>230</v>
      </c>
      <c r="L197" s="247">
        <v>230</v>
      </c>
      <c r="M197" s="247"/>
      <c r="N197" s="246" t="e">
        <f>IF(L197="nio",0,IF(L197&gt;0,L197*J197/P197,0))*VLOOKUP(B197,'2-Kosten per locatie'!$A$14:$C$31,3,FALSE)</f>
        <v>#DIV/0!</v>
      </c>
      <c r="O197" s="246">
        <f>IF(M197&gt;0,M197*J197/Q197,0)*VLOOKUP(B197,'2-Kosten per locatie'!$A$14:$C$31,3,FALSE)</f>
        <v>0</v>
      </c>
      <c r="P197" s="339">
        <f>IF(L197="nio",0,IF(L197&gt;0,VLOOKUP(G197,'3-Productie normen'!A:L,VLOOKUP(L197,'3-Productie normen'!$B$37:$C$44,2,FALSE),FALSE)))</f>
        <v>0</v>
      </c>
      <c r="Q197" s="339">
        <f t="shared" si="11"/>
        <v>0</v>
      </c>
      <c r="R197" s="340" t="str">
        <f>VLOOKUP(G197,'3-Productie normen'!A:P,16,FALSE)</f>
        <v>V</v>
      </c>
      <c r="S197" s="340"/>
      <c r="U197" s="341">
        <f t="shared" si="13"/>
        <v>6946</v>
      </c>
    </row>
    <row r="198" spans="1:21" ht="14.1" customHeight="1">
      <c r="A198" s="78">
        <v>198</v>
      </c>
      <c r="B198" s="488" t="s">
        <v>387</v>
      </c>
      <c r="C198" s="299"/>
      <c r="D198" s="335" t="s">
        <v>395</v>
      </c>
      <c r="E198" s="336" t="s">
        <v>440</v>
      </c>
      <c r="F198" s="74" t="s">
        <v>396</v>
      </c>
      <c r="G198" s="74" t="s">
        <v>575</v>
      </c>
      <c r="H198" s="74" t="s">
        <v>287</v>
      </c>
      <c r="I198" s="488" t="s">
        <v>260</v>
      </c>
      <c r="J198" s="505">
        <v>21.7</v>
      </c>
      <c r="K198" s="338">
        <f t="shared" si="10"/>
        <v>230</v>
      </c>
      <c r="L198" s="247">
        <v>230</v>
      </c>
      <c r="M198" s="247"/>
      <c r="N198" s="246" t="e">
        <f>IF(L198="nio",0,IF(L198&gt;0,L198*J198/P198,0))*VLOOKUP(B198,'2-Kosten per locatie'!$A$14:$C$31,3,FALSE)</f>
        <v>#DIV/0!</v>
      </c>
      <c r="O198" s="246">
        <f>IF(M198&gt;0,M198*J198/Q198,0)*VLOOKUP(B198,'2-Kosten per locatie'!$A$14:$C$31,3,FALSE)</f>
        <v>0</v>
      </c>
      <c r="P198" s="339">
        <f>IF(L198="nio",0,IF(L198&gt;0,VLOOKUP(G198,'3-Productie normen'!A:L,VLOOKUP(L198,'3-Productie normen'!$B$37:$C$44,2,FALSE),FALSE)))</f>
        <v>0</v>
      </c>
      <c r="Q198" s="339">
        <f t="shared" si="11"/>
        <v>0</v>
      </c>
      <c r="R198" s="340" t="str">
        <f>VLOOKUP(G198,'3-Productie normen'!A:P,16,FALSE)</f>
        <v>V</v>
      </c>
      <c r="S198" s="340"/>
      <c r="U198" s="341">
        <f t="shared" si="13"/>
        <v>4991</v>
      </c>
    </row>
    <row r="199" spans="1:21" ht="14.1" customHeight="1">
      <c r="A199" s="78">
        <v>199</v>
      </c>
      <c r="B199" s="488" t="s">
        <v>387</v>
      </c>
      <c r="C199" s="299"/>
      <c r="D199" s="335" t="s">
        <v>395</v>
      </c>
      <c r="E199" s="336" t="s">
        <v>441</v>
      </c>
      <c r="F199" s="74" t="s">
        <v>58</v>
      </c>
      <c r="G199" s="74" t="s">
        <v>64</v>
      </c>
      <c r="H199" s="74" t="s">
        <v>772</v>
      </c>
      <c r="I199" s="488" t="s">
        <v>260</v>
      </c>
      <c r="J199" s="505">
        <v>6.75</v>
      </c>
      <c r="K199" s="338">
        <f t="shared" si="10"/>
        <v>0</v>
      </c>
      <c r="L199" s="247" t="s">
        <v>350</v>
      </c>
      <c r="M199" s="247"/>
      <c r="N199" s="246">
        <f>IF(L199="nio",0,IF(L199&gt;0,L199*J199/P199,0))*VLOOKUP(B199,'2-Kosten per locatie'!$A$14:$C$31,3,FALSE)</f>
        <v>0</v>
      </c>
      <c r="O199" s="246">
        <f>IF(M199&gt;0,M199*J199/Q199,0)*VLOOKUP(B199,'2-Kosten per locatie'!$A$14:$C$31,3,FALSE)</f>
        <v>0</v>
      </c>
      <c r="P199" s="339">
        <f>IF(L199="nio",0,IF(L199&gt;0,VLOOKUP(G199,'3-Productie normen'!A:L,VLOOKUP(L199,'3-Productie normen'!$B$37:$C$44,2,FALSE),FALSE)))</f>
        <v>0</v>
      </c>
      <c r="Q199" s="339">
        <f t="shared" si="11"/>
        <v>0</v>
      </c>
      <c r="R199" s="340">
        <f>VLOOKUP(G199,'3-Productie normen'!A:P,16,FALSE)</f>
        <v>0</v>
      </c>
      <c r="S199" s="340"/>
      <c r="U199" s="341">
        <f t="shared" si="13"/>
        <v>0</v>
      </c>
    </row>
    <row r="200" spans="1:21" ht="14.1" customHeight="1">
      <c r="A200" s="78">
        <v>200</v>
      </c>
      <c r="B200" s="488" t="s">
        <v>387</v>
      </c>
      <c r="C200" s="299"/>
      <c r="D200" s="335" t="s">
        <v>395</v>
      </c>
      <c r="E200" s="336" t="s">
        <v>442</v>
      </c>
      <c r="F200" s="74" t="s">
        <v>48</v>
      </c>
      <c r="G200" s="74" t="s">
        <v>48</v>
      </c>
      <c r="H200" s="74" t="s">
        <v>771</v>
      </c>
      <c r="I200" s="488" t="s">
        <v>260</v>
      </c>
      <c r="J200" s="505">
        <v>12.43</v>
      </c>
      <c r="K200" s="338">
        <f t="shared" si="10"/>
        <v>230</v>
      </c>
      <c r="L200" s="247">
        <v>230</v>
      </c>
      <c r="M200" s="247"/>
      <c r="N200" s="246" t="e">
        <f>IF(L200="nio",0,IF(L200&gt;0,L200*J200/P200,0))*VLOOKUP(B200,'2-Kosten per locatie'!$A$14:$C$31,3,FALSE)</f>
        <v>#DIV/0!</v>
      </c>
      <c r="O200" s="246">
        <f>IF(M200&gt;0,M200*J200/Q200,0)*VLOOKUP(B200,'2-Kosten per locatie'!$A$14:$C$31,3,FALSE)</f>
        <v>0</v>
      </c>
      <c r="P200" s="339">
        <f>IF(L200="nio",0,IF(L200&gt;0,VLOOKUP(G200,'3-Productie normen'!A:L,VLOOKUP(L200,'3-Productie normen'!$B$37:$C$44,2,FALSE),FALSE)))</f>
        <v>0</v>
      </c>
      <c r="Q200" s="339">
        <f t="shared" si="11"/>
        <v>0</v>
      </c>
      <c r="R200" s="340" t="str">
        <f>VLOOKUP(G200,'3-Productie normen'!A:P,16,FALSE)</f>
        <v>B</v>
      </c>
      <c r="S200" s="340"/>
      <c r="U200" s="341">
        <f t="shared" si="13"/>
        <v>2858.9</v>
      </c>
    </row>
    <row r="201" spans="1:21" ht="14.1" customHeight="1">
      <c r="A201" s="78">
        <v>201</v>
      </c>
      <c r="B201" s="488" t="s">
        <v>387</v>
      </c>
      <c r="C201" s="299"/>
      <c r="D201" s="335" t="s">
        <v>395</v>
      </c>
      <c r="E201" s="336" t="s">
        <v>443</v>
      </c>
      <c r="F201" s="74" t="s">
        <v>444</v>
      </c>
      <c r="G201" s="74" t="s">
        <v>48</v>
      </c>
      <c r="H201" s="74" t="s">
        <v>772</v>
      </c>
      <c r="I201" s="488" t="s">
        <v>260</v>
      </c>
      <c r="J201" s="505">
        <v>6.75</v>
      </c>
      <c r="K201" s="338">
        <f t="shared" si="10"/>
        <v>230</v>
      </c>
      <c r="L201" s="247">
        <v>230</v>
      </c>
      <c r="M201" s="247"/>
      <c r="N201" s="246" t="e">
        <f>IF(L201="nio",0,IF(L201&gt;0,L201*J201/P201,0))*VLOOKUP(B201,'2-Kosten per locatie'!$A$14:$C$31,3,FALSE)</f>
        <v>#DIV/0!</v>
      </c>
      <c r="O201" s="246">
        <f>IF(M201&gt;0,M201*J201/Q201,0)*VLOOKUP(B201,'2-Kosten per locatie'!$A$14:$C$31,3,FALSE)</f>
        <v>0</v>
      </c>
      <c r="P201" s="339">
        <f>IF(L201="nio",0,IF(L201&gt;0,VLOOKUP(G201,'3-Productie normen'!A:L,VLOOKUP(L201,'3-Productie normen'!$B$37:$C$44,2,FALSE),FALSE)))</f>
        <v>0</v>
      </c>
      <c r="Q201" s="339">
        <f t="shared" si="11"/>
        <v>0</v>
      </c>
      <c r="R201" s="340" t="str">
        <f>VLOOKUP(G201,'3-Productie normen'!A:P,16,FALSE)</f>
        <v>B</v>
      </c>
      <c r="S201" s="340"/>
      <c r="U201" s="341">
        <f t="shared" si="13"/>
        <v>1552.5</v>
      </c>
    </row>
    <row r="202" spans="1:21" ht="14.1" customHeight="1">
      <c r="A202" s="78">
        <v>202</v>
      </c>
      <c r="B202" s="488" t="s">
        <v>387</v>
      </c>
      <c r="C202" s="299"/>
      <c r="D202" s="335" t="s">
        <v>395</v>
      </c>
      <c r="E202" s="336" t="s">
        <v>407</v>
      </c>
      <c r="F202" s="74" t="s">
        <v>408</v>
      </c>
      <c r="G202" s="74" t="s">
        <v>64</v>
      </c>
      <c r="H202" s="74" t="s">
        <v>773</v>
      </c>
      <c r="I202" s="488" t="s">
        <v>260</v>
      </c>
      <c r="J202" s="505">
        <v>620.26</v>
      </c>
      <c r="K202" s="338">
        <f t="shared" ref="K202:K265" si="14">SUM(L202:M202)</f>
        <v>0</v>
      </c>
      <c r="L202" s="247" t="s">
        <v>350</v>
      </c>
      <c r="M202" s="247"/>
      <c r="N202" s="246">
        <f>IF(L202="nio",0,IF(L202&gt;0,L202*J202/P202,0))*VLOOKUP(B202,'2-Kosten per locatie'!$A$14:$C$31,3,FALSE)</f>
        <v>0</v>
      </c>
      <c r="O202" s="246">
        <f>IF(M202&gt;0,M202*J202/Q202,0)*VLOOKUP(B202,'2-Kosten per locatie'!$A$14:$C$31,3,FALSE)</f>
        <v>0</v>
      </c>
      <c r="P202" s="339">
        <f>IF(L202="nio",0,IF(L202&gt;0,VLOOKUP(G202,'3-Productie normen'!A:L,VLOOKUP(L202,'3-Productie normen'!$B$37:$C$44,2,FALSE),FALSE)))</f>
        <v>0</v>
      </c>
      <c r="Q202" s="339">
        <f t="shared" ref="Q202:Q265" si="15">IF(M202&gt;0,P202*$Q$8,0)</f>
        <v>0</v>
      </c>
      <c r="R202" s="340">
        <f>VLOOKUP(G202,'3-Productie normen'!A:P,16,FALSE)</f>
        <v>0</v>
      </c>
      <c r="S202" s="340"/>
      <c r="U202" s="341">
        <f t="shared" si="13"/>
        <v>0</v>
      </c>
    </row>
    <row r="203" spans="1:21" ht="14.1" customHeight="1">
      <c r="A203" s="78">
        <v>203</v>
      </c>
      <c r="B203" s="488" t="s">
        <v>387</v>
      </c>
      <c r="C203" s="299"/>
      <c r="D203" s="335" t="s">
        <v>395</v>
      </c>
      <c r="E203" s="336" t="s">
        <v>409</v>
      </c>
      <c r="F203" s="74" t="s">
        <v>408</v>
      </c>
      <c r="G203" s="74" t="s">
        <v>64</v>
      </c>
      <c r="H203" s="74" t="s">
        <v>773</v>
      </c>
      <c r="I203" s="488" t="s">
        <v>260</v>
      </c>
      <c r="J203" s="505">
        <v>621.39</v>
      </c>
      <c r="K203" s="338">
        <f t="shared" si="14"/>
        <v>0</v>
      </c>
      <c r="L203" s="247" t="s">
        <v>350</v>
      </c>
      <c r="M203" s="247"/>
      <c r="N203" s="246">
        <f>IF(L203="nio",0,IF(L203&gt;0,L203*J203/P203,0))*VLOOKUP(B203,'2-Kosten per locatie'!$A$14:$C$31,3,FALSE)</f>
        <v>0</v>
      </c>
      <c r="O203" s="246">
        <f>IF(M203&gt;0,M203*J203/Q203,0)*VLOOKUP(B203,'2-Kosten per locatie'!$A$14:$C$31,3,FALSE)</f>
        <v>0</v>
      </c>
      <c r="P203" s="339">
        <f>IF(L203="nio",0,IF(L203&gt;0,VLOOKUP(G203,'3-Productie normen'!A:L,VLOOKUP(L203,'3-Productie normen'!$B$37:$C$44,2,FALSE),FALSE)))</f>
        <v>0</v>
      </c>
      <c r="Q203" s="339">
        <f t="shared" si="15"/>
        <v>0</v>
      </c>
      <c r="R203" s="340">
        <f>VLOOKUP(G203,'3-Productie normen'!A:P,16,FALSE)</f>
        <v>0</v>
      </c>
      <c r="S203" s="340"/>
      <c r="U203" s="341">
        <f t="shared" si="13"/>
        <v>0</v>
      </c>
    </row>
    <row r="204" spans="1:21" ht="14.1" customHeight="1">
      <c r="A204" s="78">
        <v>204</v>
      </c>
      <c r="B204" s="488" t="s">
        <v>387</v>
      </c>
      <c r="C204" s="299"/>
      <c r="D204" s="335" t="s">
        <v>395</v>
      </c>
      <c r="E204" s="336" t="s">
        <v>445</v>
      </c>
      <c r="F204" s="74" t="s">
        <v>58</v>
      </c>
      <c r="G204" s="74" t="s">
        <v>64</v>
      </c>
      <c r="H204" s="74" t="s">
        <v>773</v>
      </c>
      <c r="I204" s="488" t="s">
        <v>260</v>
      </c>
      <c r="J204" s="505">
        <v>43.6</v>
      </c>
      <c r="K204" s="338">
        <f t="shared" si="14"/>
        <v>0</v>
      </c>
      <c r="L204" s="247" t="s">
        <v>350</v>
      </c>
      <c r="M204" s="247"/>
      <c r="N204" s="246">
        <f>IF(L204="nio",0,IF(L204&gt;0,L204*J204/P204,0))*VLOOKUP(B204,'2-Kosten per locatie'!$A$14:$C$31,3,FALSE)</f>
        <v>0</v>
      </c>
      <c r="O204" s="246">
        <f>IF(M204&gt;0,M204*J204/Q204,0)*VLOOKUP(B204,'2-Kosten per locatie'!$A$14:$C$31,3,FALSE)</f>
        <v>0</v>
      </c>
      <c r="P204" s="339">
        <f>IF(L204="nio",0,IF(L204&gt;0,VLOOKUP(G204,'3-Productie normen'!A:L,VLOOKUP(L204,'3-Productie normen'!$B$37:$C$44,2,FALSE),FALSE)))</f>
        <v>0</v>
      </c>
      <c r="Q204" s="339">
        <f t="shared" si="15"/>
        <v>0</v>
      </c>
      <c r="R204" s="340">
        <f>VLOOKUP(G204,'3-Productie normen'!A:P,16,FALSE)</f>
        <v>0</v>
      </c>
      <c r="S204" s="340"/>
      <c r="U204" s="341">
        <f t="shared" ref="U204:U267" si="16">K204*J204</f>
        <v>0</v>
      </c>
    </row>
    <row r="205" spans="1:21" ht="14.1" customHeight="1">
      <c r="A205" s="78">
        <v>205</v>
      </c>
      <c r="B205" s="488" t="s">
        <v>387</v>
      </c>
      <c r="C205" s="299"/>
      <c r="D205" s="335" t="s">
        <v>395</v>
      </c>
      <c r="E205" s="336" t="s">
        <v>446</v>
      </c>
      <c r="F205" s="74" t="s">
        <v>58</v>
      </c>
      <c r="G205" s="74" t="s">
        <v>64</v>
      </c>
      <c r="H205" s="74" t="s">
        <v>774</v>
      </c>
      <c r="I205" s="488" t="s">
        <v>260</v>
      </c>
      <c r="J205" s="505">
        <v>17.55</v>
      </c>
      <c r="K205" s="338">
        <f t="shared" si="14"/>
        <v>0</v>
      </c>
      <c r="L205" s="247" t="s">
        <v>350</v>
      </c>
      <c r="M205" s="247"/>
      <c r="N205" s="246">
        <f>IF(L205="nio",0,IF(L205&gt;0,L205*J205/P205,0))*VLOOKUP(B205,'2-Kosten per locatie'!$A$14:$C$31,3,FALSE)</f>
        <v>0</v>
      </c>
      <c r="O205" s="246">
        <f>IF(M205&gt;0,M205*J205/Q205,0)*VLOOKUP(B205,'2-Kosten per locatie'!$A$14:$C$31,3,FALSE)</f>
        <v>0</v>
      </c>
      <c r="P205" s="339">
        <f>IF(L205="nio",0,IF(L205&gt;0,VLOOKUP(G205,'3-Productie normen'!A:L,VLOOKUP(L205,'3-Productie normen'!$B$37:$C$44,2,FALSE),FALSE)))</f>
        <v>0</v>
      </c>
      <c r="Q205" s="339">
        <f t="shared" si="15"/>
        <v>0</v>
      </c>
      <c r="R205" s="340">
        <f>VLOOKUP(G205,'3-Productie normen'!A:P,16,FALSE)</f>
        <v>0</v>
      </c>
      <c r="S205" s="340"/>
      <c r="U205" s="341">
        <f t="shared" si="16"/>
        <v>0</v>
      </c>
    </row>
    <row r="206" spans="1:21" ht="14.1" customHeight="1">
      <c r="A206" s="78">
        <v>206</v>
      </c>
      <c r="B206" s="488" t="s">
        <v>387</v>
      </c>
      <c r="C206" s="299"/>
      <c r="D206" s="335" t="s">
        <v>395</v>
      </c>
      <c r="E206" s="336" t="s">
        <v>447</v>
      </c>
      <c r="F206" s="74" t="s">
        <v>58</v>
      </c>
      <c r="G206" s="74" t="s">
        <v>64</v>
      </c>
      <c r="H206" s="74" t="s">
        <v>773</v>
      </c>
      <c r="I206" s="488" t="s">
        <v>260</v>
      </c>
      <c r="J206" s="505">
        <v>38.74</v>
      </c>
      <c r="K206" s="338">
        <f t="shared" si="14"/>
        <v>0</v>
      </c>
      <c r="L206" s="247" t="s">
        <v>350</v>
      </c>
      <c r="M206" s="247"/>
      <c r="N206" s="246">
        <f>IF(L206="nio",0,IF(L206&gt;0,L206*J206/P206,0))*VLOOKUP(B206,'2-Kosten per locatie'!$A$14:$C$31,3,FALSE)</f>
        <v>0</v>
      </c>
      <c r="O206" s="246">
        <f>IF(M206&gt;0,M206*J206/Q206,0)*VLOOKUP(B206,'2-Kosten per locatie'!$A$14:$C$31,3,FALSE)</f>
        <v>0</v>
      </c>
      <c r="P206" s="339">
        <f>IF(L206="nio",0,IF(L206&gt;0,VLOOKUP(G206,'3-Productie normen'!A:L,VLOOKUP(L206,'3-Productie normen'!$B$37:$C$44,2,FALSE),FALSE)))</f>
        <v>0</v>
      </c>
      <c r="Q206" s="339">
        <f t="shared" si="15"/>
        <v>0</v>
      </c>
      <c r="R206" s="340">
        <f>VLOOKUP(G206,'3-Productie normen'!A:P,16,FALSE)</f>
        <v>0</v>
      </c>
      <c r="S206" s="340"/>
      <c r="U206" s="341">
        <f t="shared" si="16"/>
        <v>0</v>
      </c>
    </row>
    <row r="207" spans="1:21" ht="14.1" customHeight="1">
      <c r="A207" s="78">
        <v>207</v>
      </c>
      <c r="B207" s="488" t="s">
        <v>387</v>
      </c>
      <c r="C207" s="299"/>
      <c r="D207" s="335" t="s">
        <v>395</v>
      </c>
      <c r="E207" s="336" t="s">
        <v>448</v>
      </c>
      <c r="F207" s="74" t="s">
        <v>58</v>
      </c>
      <c r="G207" s="74" t="s">
        <v>64</v>
      </c>
      <c r="H207" s="74" t="s">
        <v>774</v>
      </c>
      <c r="I207" s="488" t="s">
        <v>260</v>
      </c>
      <c r="J207" s="505">
        <v>19.850000000000001</v>
      </c>
      <c r="K207" s="338">
        <f t="shared" si="14"/>
        <v>0</v>
      </c>
      <c r="L207" s="247" t="s">
        <v>350</v>
      </c>
      <c r="M207" s="247"/>
      <c r="N207" s="246">
        <f>IF(L207="nio",0,IF(L207&gt;0,L207*J207/P207,0))*VLOOKUP(B207,'2-Kosten per locatie'!$A$14:$C$31,3,FALSE)</f>
        <v>0</v>
      </c>
      <c r="O207" s="246">
        <f>IF(M207&gt;0,M207*J207/Q207,0)*VLOOKUP(B207,'2-Kosten per locatie'!$A$14:$C$31,3,FALSE)</f>
        <v>0</v>
      </c>
      <c r="P207" s="339">
        <f>IF(L207="nio",0,IF(L207&gt;0,VLOOKUP(G207,'3-Productie normen'!A:L,VLOOKUP(L207,'3-Productie normen'!$B$37:$C$44,2,FALSE),FALSE)))</f>
        <v>0</v>
      </c>
      <c r="Q207" s="339">
        <f t="shared" si="15"/>
        <v>0</v>
      </c>
      <c r="R207" s="340">
        <f>VLOOKUP(G207,'3-Productie normen'!A:P,16,FALSE)</f>
        <v>0</v>
      </c>
      <c r="S207" s="340"/>
      <c r="U207" s="341">
        <f t="shared" si="16"/>
        <v>0</v>
      </c>
    </row>
    <row r="208" spans="1:21" ht="14.1" customHeight="1">
      <c r="A208" s="78">
        <v>208</v>
      </c>
      <c r="B208" s="488" t="s">
        <v>387</v>
      </c>
      <c r="C208" s="299"/>
      <c r="D208" s="335" t="s">
        <v>395</v>
      </c>
      <c r="E208" s="336" t="s">
        <v>449</v>
      </c>
      <c r="F208" s="74" t="s">
        <v>450</v>
      </c>
      <c r="G208" s="74" t="s">
        <v>64</v>
      </c>
      <c r="H208" s="74" t="s">
        <v>774</v>
      </c>
      <c r="I208" s="488" t="s">
        <v>260</v>
      </c>
      <c r="J208" s="505">
        <v>82.5</v>
      </c>
      <c r="K208" s="338">
        <f t="shared" si="14"/>
        <v>0</v>
      </c>
      <c r="L208" s="247" t="s">
        <v>350</v>
      </c>
      <c r="M208" s="247"/>
      <c r="N208" s="246">
        <f>IF(L208="nio",0,IF(L208&gt;0,L208*J208/P208,0))*VLOOKUP(B208,'2-Kosten per locatie'!$A$14:$C$31,3,FALSE)</f>
        <v>0</v>
      </c>
      <c r="O208" s="246">
        <f>IF(M208&gt;0,M208*J208/Q208,0)*VLOOKUP(B208,'2-Kosten per locatie'!$A$14:$C$31,3,FALSE)</f>
        <v>0</v>
      </c>
      <c r="P208" s="339">
        <f>IF(L208="nio",0,IF(L208&gt;0,VLOOKUP(G208,'3-Productie normen'!A:L,VLOOKUP(L208,'3-Productie normen'!$B$37:$C$44,2,FALSE),FALSE)))</f>
        <v>0</v>
      </c>
      <c r="Q208" s="339">
        <f t="shared" si="15"/>
        <v>0</v>
      </c>
      <c r="R208" s="340">
        <f>VLOOKUP(G208,'3-Productie normen'!A:P,16,FALSE)</f>
        <v>0</v>
      </c>
      <c r="S208" s="340"/>
      <c r="U208" s="341">
        <f t="shared" si="16"/>
        <v>0</v>
      </c>
    </row>
    <row r="209" spans="1:21" ht="14.1" customHeight="1">
      <c r="A209" s="78">
        <v>209</v>
      </c>
      <c r="B209" s="488" t="s">
        <v>387</v>
      </c>
      <c r="C209" s="299"/>
      <c r="D209" s="335" t="s">
        <v>395</v>
      </c>
      <c r="E209" s="336" t="s">
        <v>451</v>
      </c>
      <c r="F209" s="74" t="s">
        <v>450</v>
      </c>
      <c r="G209" s="74" t="s">
        <v>64</v>
      </c>
      <c r="H209" s="74" t="s">
        <v>774</v>
      </c>
      <c r="I209" s="488" t="s">
        <v>260</v>
      </c>
      <c r="J209" s="505">
        <v>82.5</v>
      </c>
      <c r="K209" s="338">
        <f t="shared" si="14"/>
        <v>0</v>
      </c>
      <c r="L209" s="247" t="s">
        <v>350</v>
      </c>
      <c r="M209" s="247"/>
      <c r="N209" s="246">
        <f>IF(L209="nio",0,IF(L209&gt;0,L209*J209/P209,0))*VLOOKUP(B209,'2-Kosten per locatie'!$A$14:$C$31,3,FALSE)</f>
        <v>0</v>
      </c>
      <c r="O209" s="246">
        <f>IF(M209&gt;0,M209*J209/Q209,0)*VLOOKUP(B209,'2-Kosten per locatie'!$A$14:$C$31,3,FALSE)</f>
        <v>0</v>
      </c>
      <c r="P209" s="339">
        <f>IF(L209="nio",0,IF(L209&gt;0,VLOOKUP(G209,'3-Productie normen'!A:L,VLOOKUP(L209,'3-Productie normen'!$B$37:$C$44,2,FALSE),FALSE)))</f>
        <v>0</v>
      </c>
      <c r="Q209" s="339">
        <f t="shared" si="15"/>
        <v>0</v>
      </c>
      <c r="R209" s="340">
        <f>VLOOKUP(G209,'3-Productie normen'!A:P,16,FALSE)</f>
        <v>0</v>
      </c>
      <c r="S209" s="340"/>
      <c r="U209" s="341">
        <f t="shared" si="16"/>
        <v>0</v>
      </c>
    </row>
    <row r="210" spans="1:21" ht="14.1" customHeight="1">
      <c r="A210" s="78">
        <v>210</v>
      </c>
      <c r="B210" s="488" t="s">
        <v>388</v>
      </c>
      <c r="C210" s="299"/>
      <c r="D210" s="335" t="s">
        <v>395</v>
      </c>
      <c r="E210" s="336" t="s">
        <v>321</v>
      </c>
      <c r="F210" s="74" t="s">
        <v>61</v>
      </c>
      <c r="G210" s="74" t="s">
        <v>61</v>
      </c>
      <c r="H210" s="74" t="s">
        <v>775</v>
      </c>
      <c r="I210" s="488" t="s">
        <v>260</v>
      </c>
      <c r="J210" s="505">
        <v>6.06</v>
      </c>
      <c r="K210" s="338">
        <f t="shared" si="14"/>
        <v>230</v>
      </c>
      <c r="L210" s="247">
        <v>230</v>
      </c>
      <c r="M210" s="247"/>
      <c r="N210" s="246" t="e">
        <f>IF(L210="nio",0,IF(L210&gt;0,L210*J210/P210,0))*VLOOKUP(B210,'2-Kosten per locatie'!$A$14:$C$31,3,FALSE)</f>
        <v>#DIV/0!</v>
      </c>
      <c r="O210" s="246">
        <f>IF(M210&gt;0,M210*J210/Q210,0)*VLOOKUP(B210,'2-Kosten per locatie'!$A$14:$C$31,3,FALSE)</f>
        <v>0</v>
      </c>
      <c r="P210" s="339">
        <f>IF(L210="nio",0,IF(L210&gt;0,VLOOKUP(G210,'3-Productie normen'!A:L,VLOOKUP(L210,'3-Productie normen'!$B$37:$C$44,2,FALSE),FALSE)))</f>
        <v>0</v>
      </c>
      <c r="Q210" s="339">
        <f t="shared" si="15"/>
        <v>0</v>
      </c>
      <c r="R210" s="340" t="str">
        <f>VLOOKUP(G210,'3-Productie normen'!A:P,16,FALSE)</f>
        <v>V</v>
      </c>
      <c r="S210" s="340"/>
      <c r="U210" s="341">
        <f t="shared" si="16"/>
        <v>1393.8</v>
      </c>
    </row>
    <row r="211" spans="1:21" ht="14.1" customHeight="1">
      <c r="A211" s="78">
        <v>211</v>
      </c>
      <c r="B211" s="488" t="s">
        <v>388</v>
      </c>
      <c r="C211" s="299"/>
      <c r="D211" s="335" t="s">
        <v>395</v>
      </c>
      <c r="E211" s="336" t="s">
        <v>322</v>
      </c>
      <c r="F211" s="74" t="s">
        <v>396</v>
      </c>
      <c r="G211" s="74" t="s">
        <v>575</v>
      </c>
      <c r="H211" s="74" t="s">
        <v>771</v>
      </c>
      <c r="I211" s="488" t="s">
        <v>260</v>
      </c>
      <c r="J211" s="505">
        <v>26.54</v>
      </c>
      <c r="K211" s="338">
        <f t="shared" si="14"/>
        <v>230</v>
      </c>
      <c r="L211" s="247">
        <v>230</v>
      </c>
      <c r="M211" s="247"/>
      <c r="N211" s="246" t="e">
        <f>IF(L211="nio",0,IF(L211&gt;0,L211*J211/P211,0))*VLOOKUP(B211,'2-Kosten per locatie'!$A$14:$C$31,3,FALSE)</f>
        <v>#DIV/0!</v>
      </c>
      <c r="O211" s="246">
        <f>IF(M211&gt;0,M211*J211/Q211,0)*VLOOKUP(B211,'2-Kosten per locatie'!$A$14:$C$31,3,FALSE)</f>
        <v>0</v>
      </c>
      <c r="P211" s="339">
        <f>IF(L211="nio",0,IF(L211&gt;0,VLOOKUP(G211,'3-Productie normen'!A:L,VLOOKUP(L211,'3-Productie normen'!$B$37:$C$44,2,FALSE),FALSE)))</f>
        <v>0</v>
      </c>
      <c r="Q211" s="339">
        <f t="shared" si="15"/>
        <v>0</v>
      </c>
      <c r="R211" s="340" t="str">
        <f>VLOOKUP(G211,'3-Productie normen'!A:P,16,FALSE)</f>
        <v>V</v>
      </c>
      <c r="S211" s="340"/>
      <c r="U211" s="341">
        <f t="shared" si="16"/>
        <v>6104.2</v>
      </c>
    </row>
    <row r="212" spans="1:21" ht="14.1" customHeight="1">
      <c r="A212" s="78">
        <v>212</v>
      </c>
      <c r="B212" s="488" t="s">
        <v>388</v>
      </c>
      <c r="C212" s="299"/>
      <c r="D212" s="335" t="s">
        <v>395</v>
      </c>
      <c r="E212" s="336" t="s">
        <v>323</v>
      </c>
      <c r="F212" s="74" t="s">
        <v>57</v>
      </c>
      <c r="G212" s="74" t="s">
        <v>64</v>
      </c>
      <c r="H212" s="74" t="s">
        <v>298</v>
      </c>
      <c r="I212" s="488" t="s">
        <v>261</v>
      </c>
      <c r="J212" s="505">
        <v>55.39</v>
      </c>
      <c r="K212" s="338">
        <f t="shared" si="14"/>
        <v>0</v>
      </c>
      <c r="L212" s="247" t="s">
        <v>350</v>
      </c>
      <c r="M212" s="247"/>
      <c r="N212" s="246">
        <f>IF(L212="nio",0,IF(L212&gt;0,L212*J212/P212,0))*VLOOKUP(B212,'2-Kosten per locatie'!$A$14:$C$31,3,FALSE)</f>
        <v>0</v>
      </c>
      <c r="O212" s="246">
        <f>IF(M212&gt;0,M212*J212/Q212,0)*VLOOKUP(B212,'2-Kosten per locatie'!$A$14:$C$31,3,FALSE)</f>
        <v>0</v>
      </c>
      <c r="P212" s="339">
        <f>IF(L212="nio",0,IF(L212&gt;0,VLOOKUP(G212,'3-Productie normen'!A:L,VLOOKUP(L212,'3-Productie normen'!$B$37:$C$44,2,FALSE),FALSE)))</f>
        <v>0</v>
      </c>
      <c r="Q212" s="339">
        <f t="shared" si="15"/>
        <v>0</v>
      </c>
      <c r="R212" s="340">
        <f>VLOOKUP(G212,'3-Productie normen'!A:P,16,FALSE)</f>
        <v>0</v>
      </c>
      <c r="S212" s="340"/>
      <c r="U212" s="341">
        <f t="shared" si="16"/>
        <v>0</v>
      </c>
    </row>
    <row r="213" spans="1:21" ht="14.1" customHeight="1">
      <c r="A213" s="78">
        <v>213</v>
      </c>
      <c r="B213" s="488" t="s">
        <v>388</v>
      </c>
      <c r="C213" s="299"/>
      <c r="D213" s="335" t="s">
        <v>395</v>
      </c>
      <c r="E213" s="336" t="s">
        <v>324</v>
      </c>
      <c r="F213" s="74" t="s">
        <v>452</v>
      </c>
      <c r="G213" s="74" t="s">
        <v>575</v>
      </c>
      <c r="H213" s="74" t="s">
        <v>771</v>
      </c>
      <c r="I213" s="488" t="s">
        <v>260</v>
      </c>
      <c r="J213" s="505">
        <v>70.95</v>
      </c>
      <c r="K213" s="338">
        <f t="shared" si="14"/>
        <v>230</v>
      </c>
      <c r="L213" s="247">
        <v>230</v>
      </c>
      <c r="M213" s="247"/>
      <c r="N213" s="246" t="e">
        <f>IF(L213="nio",0,IF(L213&gt;0,L213*J213/P213,0))*VLOOKUP(B213,'2-Kosten per locatie'!$A$14:$C$31,3,FALSE)</f>
        <v>#DIV/0!</v>
      </c>
      <c r="O213" s="246">
        <f>IF(M213&gt;0,M213*J213/Q213,0)*VLOOKUP(B213,'2-Kosten per locatie'!$A$14:$C$31,3,FALSE)</f>
        <v>0</v>
      </c>
      <c r="P213" s="339">
        <f>IF(L213="nio",0,IF(L213&gt;0,VLOOKUP(G213,'3-Productie normen'!A:L,VLOOKUP(L213,'3-Productie normen'!$B$37:$C$44,2,FALSE),FALSE)))</f>
        <v>0</v>
      </c>
      <c r="Q213" s="339">
        <f t="shared" si="15"/>
        <v>0</v>
      </c>
      <c r="R213" s="340" t="str">
        <f>VLOOKUP(G213,'3-Productie normen'!A:P,16,FALSE)</f>
        <v>V</v>
      </c>
      <c r="S213" s="340"/>
      <c r="U213" s="341">
        <f t="shared" si="16"/>
        <v>16318.5</v>
      </c>
    </row>
    <row r="214" spans="1:21" ht="14.1" customHeight="1">
      <c r="A214" s="78">
        <v>214</v>
      </c>
      <c r="B214" s="488" t="s">
        <v>388</v>
      </c>
      <c r="C214" s="299"/>
      <c r="D214" s="335" t="s">
        <v>395</v>
      </c>
      <c r="E214" s="336" t="s">
        <v>325</v>
      </c>
      <c r="F214" s="74" t="s">
        <v>452</v>
      </c>
      <c r="G214" s="74" t="s">
        <v>575</v>
      </c>
      <c r="H214" s="74" t="s">
        <v>287</v>
      </c>
      <c r="I214" s="488" t="s">
        <v>260</v>
      </c>
      <c r="J214" s="505">
        <v>11.2</v>
      </c>
      <c r="K214" s="338">
        <f t="shared" si="14"/>
        <v>230</v>
      </c>
      <c r="L214" s="247">
        <v>230</v>
      </c>
      <c r="M214" s="247"/>
      <c r="N214" s="246" t="e">
        <f>IF(L214="nio",0,IF(L214&gt;0,L214*J214/P214,0))*VLOOKUP(B214,'2-Kosten per locatie'!$A$14:$C$31,3,FALSE)</f>
        <v>#DIV/0!</v>
      </c>
      <c r="O214" s="246">
        <f>IF(M214&gt;0,M214*J214/Q214,0)*VLOOKUP(B214,'2-Kosten per locatie'!$A$14:$C$31,3,FALSE)</f>
        <v>0</v>
      </c>
      <c r="P214" s="339">
        <f>IF(L214="nio",0,IF(L214&gt;0,VLOOKUP(G214,'3-Productie normen'!A:L,VLOOKUP(L214,'3-Productie normen'!$B$37:$C$44,2,FALSE),FALSE)))</f>
        <v>0</v>
      </c>
      <c r="Q214" s="339">
        <f t="shared" si="15"/>
        <v>0</v>
      </c>
      <c r="R214" s="340" t="str">
        <f>VLOOKUP(G214,'3-Productie normen'!A:P,16,FALSE)</f>
        <v>V</v>
      </c>
      <c r="S214" s="340"/>
      <c r="U214" s="341">
        <f t="shared" si="16"/>
        <v>2576</v>
      </c>
    </row>
    <row r="215" spans="1:21" ht="14.1" customHeight="1">
      <c r="A215" s="78">
        <v>215</v>
      </c>
      <c r="B215" s="488" t="s">
        <v>388</v>
      </c>
      <c r="C215" s="299"/>
      <c r="D215" s="335" t="s">
        <v>395</v>
      </c>
      <c r="E215" s="336" t="s">
        <v>326</v>
      </c>
      <c r="F215" s="74" t="s">
        <v>56</v>
      </c>
      <c r="G215" s="299" t="s">
        <v>56</v>
      </c>
      <c r="H215" s="74" t="s">
        <v>287</v>
      </c>
      <c r="I215" s="488" t="s">
        <v>238</v>
      </c>
      <c r="J215" s="505">
        <v>36.950000000000003</v>
      </c>
      <c r="K215" s="338">
        <f t="shared" si="14"/>
        <v>230</v>
      </c>
      <c r="L215" s="247">
        <v>230</v>
      </c>
      <c r="M215" s="247"/>
      <c r="N215" s="246" t="e">
        <f>IF(L215="nio",0,IF(L215&gt;0,L215*J215/P215,0))*VLOOKUP(B215,'2-Kosten per locatie'!$A$14:$C$31,3,FALSE)</f>
        <v>#DIV/0!</v>
      </c>
      <c r="O215" s="246">
        <f>IF(M215&gt;0,M215*J215/Q215,0)*VLOOKUP(B215,'2-Kosten per locatie'!$A$14:$C$31,3,FALSE)</f>
        <v>0</v>
      </c>
      <c r="P215" s="339">
        <f>IF(L215="nio",0,IF(L215&gt;0,VLOOKUP(G215,'3-Productie normen'!A:L,VLOOKUP(L215,'3-Productie normen'!$B$37:$C$44,2,FALSE),FALSE)))</f>
        <v>0</v>
      </c>
      <c r="Q215" s="339">
        <f t="shared" si="15"/>
        <v>0</v>
      </c>
      <c r="R215" s="340" t="str">
        <f>VLOOKUP(G215,'3-Productie normen'!A:P,16,FALSE)</f>
        <v>V</v>
      </c>
      <c r="S215" s="340"/>
      <c r="U215" s="341">
        <f t="shared" si="16"/>
        <v>8498.5</v>
      </c>
    </row>
    <row r="216" spans="1:21" ht="14.1" customHeight="1">
      <c r="A216" s="78">
        <v>216</v>
      </c>
      <c r="B216" s="488" t="s">
        <v>388</v>
      </c>
      <c r="C216" s="299"/>
      <c r="D216" s="335" t="s">
        <v>395</v>
      </c>
      <c r="E216" s="336" t="s">
        <v>327</v>
      </c>
      <c r="F216" s="74" t="s">
        <v>58</v>
      </c>
      <c r="G216" s="74" t="s">
        <v>64</v>
      </c>
      <c r="H216" s="74" t="s">
        <v>287</v>
      </c>
      <c r="I216" s="488" t="s">
        <v>260</v>
      </c>
      <c r="J216" s="505">
        <v>2.2200000000000002</v>
      </c>
      <c r="K216" s="338">
        <f t="shared" si="14"/>
        <v>0</v>
      </c>
      <c r="L216" s="247" t="s">
        <v>350</v>
      </c>
      <c r="M216" s="247"/>
      <c r="N216" s="246">
        <f>IF(L216="nio",0,IF(L216&gt;0,L216*J216/P216,0))*VLOOKUP(B216,'2-Kosten per locatie'!$A$14:$C$31,3,FALSE)</f>
        <v>0</v>
      </c>
      <c r="O216" s="246">
        <f>IF(M216&gt;0,M216*J216/Q216,0)*VLOOKUP(B216,'2-Kosten per locatie'!$A$14:$C$31,3,FALSE)</f>
        <v>0</v>
      </c>
      <c r="P216" s="339">
        <f>IF(L216="nio",0,IF(L216&gt;0,VLOOKUP(G216,'3-Productie normen'!A:L,VLOOKUP(L216,'3-Productie normen'!$B$37:$C$44,2,FALSE),FALSE)))</f>
        <v>0</v>
      </c>
      <c r="Q216" s="339">
        <f t="shared" si="15"/>
        <v>0</v>
      </c>
      <c r="R216" s="340">
        <f>VLOOKUP(G216,'3-Productie normen'!A:P,16,FALSE)</f>
        <v>0</v>
      </c>
      <c r="S216" s="340"/>
      <c r="U216" s="341">
        <f t="shared" si="16"/>
        <v>0</v>
      </c>
    </row>
    <row r="217" spans="1:21" ht="14.1" customHeight="1">
      <c r="A217" s="78">
        <v>217</v>
      </c>
      <c r="B217" s="488" t="s">
        <v>388</v>
      </c>
      <c r="C217" s="299"/>
      <c r="D217" s="335" t="s">
        <v>395</v>
      </c>
      <c r="E217" s="336" t="s">
        <v>404</v>
      </c>
      <c r="F217" s="74" t="s">
        <v>453</v>
      </c>
      <c r="G217" s="74" t="s">
        <v>50</v>
      </c>
      <c r="H217" s="74" t="s">
        <v>287</v>
      </c>
      <c r="I217" s="488" t="s">
        <v>238</v>
      </c>
      <c r="J217" s="505">
        <v>2.0299999999999998</v>
      </c>
      <c r="K217" s="338">
        <f t="shared" si="14"/>
        <v>230</v>
      </c>
      <c r="L217" s="247">
        <v>230</v>
      </c>
      <c r="M217" s="247"/>
      <c r="N217" s="246" t="e">
        <f>IF(L217="nio",0,IF(L217&gt;0,L217*J217/P217,0))*VLOOKUP(B217,'2-Kosten per locatie'!$A$14:$C$31,3,FALSE)</f>
        <v>#DIV/0!</v>
      </c>
      <c r="O217" s="246">
        <f>IF(M217&gt;0,M217*J217/Q217,0)*VLOOKUP(B217,'2-Kosten per locatie'!$A$14:$C$31,3,FALSE)</f>
        <v>0</v>
      </c>
      <c r="P217" s="339">
        <f>IF(L217="nio",0,IF(L217&gt;0,VLOOKUP(G217,'3-Productie normen'!A:L,VLOOKUP(L217,'3-Productie normen'!$B$37:$C$44,2,FALSE),FALSE)))</f>
        <v>0</v>
      </c>
      <c r="Q217" s="339">
        <f t="shared" si="15"/>
        <v>0</v>
      </c>
      <c r="R217" s="340" t="str">
        <f>VLOOKUP(G217,'3-Productie normen'!A:P,16,FALSE)</f>
        <v>S</v>
      </c>
      <c r="S217" s="340"/>
      <c r="U217" s="341">
        <f t="shared" si="16"/>
        <v>466.9</v>
      </c>
    </row>
    <row r="218" spans="1:21" ht="14.1" customHeight="1">
      <c r="A218" s="78">
        <v>218</v>
      </c>
      <c r="B218" s="488" t="s">
        <v>388</v>
      </c>
      <c r="C218" s="299"/>
      <c r="D218" s="335" t="s">
        <v>395</v>
      </c>
      <c r="E218" s="336" t="s">
        <v>329</v>
      </c>
      <c r="F218" s="74" t="s">
        <v>400</v>
      </c>
      <c r="G218" s="74" t="s">
        <v>50</v>
      </c>
      <c r="H218" s="74" t="s">
        <v>287</v>
      </c>
      <c r="I218" s="488" t="s">
        <v>238</v>
      </c>
      <c r="J218" s="505">
        <v>15.4</v>
      </c>
      <c r="K218" s="338">
        <f t="shared" si="14"/>
        <v>230</v>
      </c>
      <c r="L218" s="247">
        <v>230</v>
      </c>
      <c r="M218" s="247"/>
      <c r="N218" s="246" t="e">
        <f>IF(L218="nio",0,IF(L218&gt;0,L218*J218/P218,0))*VLOOKUP(B218,'2-Kosten per locatie'!$A$14:$C$31,3,FALSE)</f>
        <v>#DIV/0!</v>
      </c>
      <c r="O218" s="246">
        <f>IF(M218&gt;0,M218*J218/Q218,0)*VLOOKUP(B218,'2-Kosten per locatie'!$A$14:$C$31,3,FALSE)</f>
        <v>0</v>
      </c>
      <c r="P218" s="339">
        <f>IF(L218="nio",0,IF(L218&gt;0,VLOOKUP(G218,'3-Productie normen'!A:L,VLOOKUP(L218,'3-Productie normen'!$B$37:$C$44,2,FALSE),FALSE)))</f>
        <v>0</v>
      </c>
      <c r="Q218" s="339">
        <f t="shared" si="15"/>
        <v>0</v>
      </c>
      <c r="R218" s="340" t="str">
        <f>VLOOKUP(G218,'3-Productie normen'!A:P,16,FALSE)</f>
        <v>S</v>
      </c>
      <c r="S218" s="340"/>
      <c r="U218" s="341">
        <f t="shared" si="16"/>
        <v>3542</v>
      </c>
    </row>
    <row r="219" spans="1:21" ht="14.1" customHeight="1">
      <c r="A219" s="78">
        <v>219</v>
      </c>
      <c r="B219" s="488" t="s">
        <v>388</v>
      </c>
      <c r="C219" s="299"/>
      <c r="D219" s="335" t="s">
        <v>395</v>
      </c>
      <c r="E219" s="336" t="s">
        <v>330</v>
      </c>
      <c r="F219" s="74" t="s">
        <v>444</v>
      </c>
      <c r="G219" s="74" t="s">
        <v>48</v>
      </c>
      <c r="H219" s="74" t="s">
        <v>287</v>
      </c>
      <c r="I219" s="488" t="s">
        <v>260</v>
      </c>
      <c r="J219" s="505">
        <v>17.8</v>
      </c>
      <c r="K219" s="338">
        <f t="shared" si="14"/>
        <v>230</v>
      </c>
      <c r="L219" s="247">
        <v>230</v>
      </c>
      <c r="M219" s="247"/>
      <c r="N219" s="246" t="e">
        <f>IF(L219="nio",0,IF(L219&gt;0,L219*J219/P219,0))*VLOOKUP(B219,'2-Kosten per locatie'!$A$14:$C$31,3,FALSE)</f>
        <v>#DIV/0!</v>
      </c>
      <c r="O219" s="246">
        <f>IF(M219&gt;0,M219*J219/Q219,0)*VLOOKUP(B219,'2-Kosten per locatie'!$A$14:$C$31,3,FALSE)</f>
        <v>0</v>
      </c>
      <c r="P219" s="339">
        <f>IF(L219="nio",0,IF(L219&gt;0,VLOOKUP(G219,'3-Productie normen'!A:L,VLOOKUP(L219,'3-Productie normen'!$B$37:$C$44,2,FALSE),FALSE)))</f>
        <v>0</v>
      </c>
      <c r="Q219" s="339">
        <f t="shared" si="15"/>
        <v>0</v>
      </c>
      <c r="R219" s="340" t="str">
        <f>VLOOKUP(G219,'3-Productie normen'!A:P,16,FALSE)</f>
        <v>B</v>
      </c>
      <c r="S219" s="340"/>
      <c r="U219" s="341">
        <f t="shared" si="16"/>
        <v>4094</v>
      </c>
    </row>
    <row r="220" spans="1:21" ht="14.1" customHeight="1">
      <c r="A220" s="78">
        <v>220</v>
      </c>
      <c r="B220" s="488" t="s">
        <v>388</v>
      </c>
      <c r="C220" s="299"/>
      <c r="D220" s="335" t="s">
        <v>395</v>
      </c>
      <c r="E220" s="336" t="s">
        <v>331</v>
      </c>
      <c r="F220" s="74" t="s">
        <v>56</v>
      </c>
      <c r="G220" s="299" t="s">
        <v>56</v>
      </c>
      <c r="H220" s="74" t="s">
        <v>287</v>
      </c>
      <c r="I220" s="488" t="s">
        <v>238</v>
      </c>
      <c r="J220" s="505">
        <v>37.65</v>
      </c>
      <c r="K220" s="338">
        <f t="shared" si="14"/>
        <v>230</v>
      </c>
      <c r="L220" s="247">
        <v>230</v>
      </c>
      <c r="M220" s="247"/>
      <c r="N220" s="246" t="e">
        <f>IF(L220="nio",0,IF(L220&gt;0,L220*J220/P220,0))*VLOOKUP(B220,'2-Kosten per locatie'!$A$14:$C$31,3,FALSE)</f>
        <v>#DIV/0!</v>
      </c>
      <c r="O220" s="246">
        <f>IF(M220&gt;0,M220*J220/Q220,0)*VLOOKUP(B220,'2-Kosten per locatie'!$A$14:$C$31,3,FALSE)</f>
        <v>0</v>
      </c>
      <c r="P220" s="339">
        <f>IF(L220="nio",0,IF(L220&gt;0,VLOOKUP(G220,'3-Productie normen'!A:L,VLOOKUP(L220,'3-Productie normen'!$B$37:$C$44,2,FALSE),FALSE)))</f>
        <v>0</v>
      </c>
      <c r="Q220" s="339">
        <f t="shared" si="15"/>
        <v>0</v>
      </c>
      <c r="R220" s="340" t="str">
        <f>VLOOKUP(G220,'3-Productie normen'!A:P,16,FALSE)</f>
        <v>V</v>
      </c>
      <c r="S220" s="340"/>
      <c r="U220" s="341">
        <f t="shared" si="16"/>
        <v>8659.5</v>
      </c>
    </row>
    <row r="221" spans="1:21" ht="14.1" customHeight="1">
      <c r="A221" s="78">
        <v>221</v>
      </c>
      <c r="B221" s="488" t="s">
        <v>388</v>
      </c>
      <c r="C221" s="299"/>
      <c r="D221" s="335" t="s">
        <v>395</v>
      </c>
      <c r="E221" s="336" t="s">
        <v>402</v>
      </c>
      <c r="F221" s="74" t="s">
        <v>453</v>
      </c>
      <c r="G221" s="74" t="s">
        <v>50</v>
      </c>
      <c r="H221" s="74" t="s">
        <v>287</v>
      </c>
      <c r="I221" s="488" t="s">
        <v>238</v>
      </c>
      <c r="J221" s="505">
        <v>2.1</v>
      </c>
      <c r="K221" s="338">
        <f t="shared" si="14"/>
        <v>230</v>
      </c>
      <c r="L221" s="247">
        <v>230</v>
      </c>
      <c r="M221" s="247"/>
      <c r="N221" s="246" t="e">
        <f>IF(L221="nio",0,IF(L221&gt;0,L221*J221/P221,0))*VLOOKUP(B221,'2-Kosten per locatie'!$A$14:$C$31,3,FALSE)</f>
        <v>#DIV/0!</v>
      </c>
      <c r="O221" s="246">
        <f>IF(M221&gt;0,M221*J221/Q221,0)*VLOOKUP(B221,'2-Kosten per locatie'!$A$14:$C$31,3,FALSE)</f>
        <v>0</v>
      </c>
      <c r="P221" s="339">
        <f>IF(L221="nio",0,IF(L221&gt;0,VLOOKUP(G221,'3-Productie normen'!A:L,VLOOKUP(L221,'3-Productie normen'!$B$37:$C$44,2,FALSE),FALSE)))</f>
        <v>0</v>
      </c>
      <c r="Q221" s="339">
        <f t="shared" si="15"/>
        <v>0</v>
      </c>
      <c r="R221" s="340" t="str">
        <f>VLOOKUP(G221,'3-Productie normen'!A:P,16,FALSE)</f>
        <v>S</v>
      </c>
      <c r="S221" s="340"/>
      <c r="U221" s="341">
        <f t="shared" si="16"/>
        <v>483</v>
      </c>
    </row>
    <row r="222" spans="1:21" ht="14.1" customHeight="1">
      <c r="A222" s="78">
        <v>222</v>
      </c>
      <c r="B222" s="488" t="s">
        <v>388</v>
      </c>
      <c r="C222" s="299"/>
      <c r="D222" s="335" t="s">
        <v>395</v>
      </c>
      <c r="E222" s="336" t="s">
        <v>333</v>
      </c>
      <c r="F222" s="74" t="s">
        <v>400</v>
      </c>
      <c r="G222" s="74" t="s">
        <v>50</v>
      </c>
      <c r="H222" s="74" t="s">
        <v>287</v>
      </c>
      <c r="I222" s="488" t="s">
        <v>238</v>
      </c>
      <c r="J222" s="505">
        <v>15.33</v>
      </c>
      <c r="K222" s="338">
        <f t="shared" si="14"/>
        <v>230</v>
      </c>
      <c r="L222" s="247">
        <v>230</v>
      </c>
      <c r="M222" s="247"/>
      <c r="N222" s="246" t="e">
        <f>IF(L222="nio",0,IF(L222&gt;0,L222*J222/P222,0))*VLOOKUP(B222,'2-Kosten per locatie'!$A$14:$C$31,3,FALSE)</f>
        <v>#DIV/0!</v>
      </c>
      <c r="O222" s="246">
        <f>IF(M222&gt;0,M222*J222/Q222,0)*VLOOKUP(B222,'2-Kosten per locatie'!$A$14:$C$31,3,FALSE)</f>
        <v>0</v>
      </c>
      <c r="P222" s="339">
        <f>IF(L222="nio",0,IF(L222&gt;0,VLOOKUP(G222,'3-Productie normen'!A:L,VLOOKUP(L222,'3-Productie normen'!$B$37:$C$44,2,FALSE),FALSE)))</f>
        <v>0</v>
      </c>
      <c r="Q222" s="339">
        <f t="shared" si="15"/>
        <v>0</v>
      </c>
      <c r="R222" s="340" t="str">
        <f>VLOOKUP(G222,'3-Productie normen'!A:P,16,FALSE)</f>
        <v>S</v>
      </c>
      <c r="S222" s="340"/>
      <c r="U222" s="341">
        <f t="shared" si="16"/>
        <v>3525.9</v>
      </c>
    </row>
    <row r="223" spans="1:21" ht="14.1" customHeight="1">
      <c r="A223" s="78">
        <v>223</v>
      </c>
      <c r="B223" s="488" t="s">
        <v>388</v>
      </c>
      <c r="C223" s="299"/>
      <c r="D223" s="335" t="s">
        <v>395</v>
      </c>
      <c r="E223" s="336" t="s">
        <v>401</v>
      </c>
      <c r="F223" s="74" t="s">
        <v>396</v>
      </c>
      <c r="G223" s="74" t="s">
        <v>575</v>
      </c>
      <c r="H223" s="74" t="s">
        <v>287</v>
      </c>
      <c r="I223" s="488" t="s">
        <v>260</v>
      </c>
      <c r="J223" s="505">
        <v>8.9</v>
      </c>
      <c r="K223" s="338">
        <f t="shared" si="14"/>
        <v>230</v>
      </c>
      <c r="L223" s="247">
        <v>230</v>
      </c>
      <c r="M223" s="247"/>
      <c r="N223" s="246" t="e">
        <f>IF(L223="nio",0,IF(L223&gt;0,L223*J223/P223,0))*VLOOKUP(B223,'2-Kosten per locatie'!$A$14:$C$31,3,FALSE)</f>
        <v>#DIV/0!</v>
      </c>
      <c r="O223" s="246">
        <f>IF(M223&gt;0,M223*J223/Q223,0)*VLOOKUP(B223,'2-Kosten per locatie'!$A$14:$C$31,3,FALSE)</f>
        <v>0</v>
      </c>
      <c r="P223" s="339">
        <f>IF(L223="nio",0,IF(L223&gt;0,VLOOKUP(G223,'3-Productie normen'!A:L,VLOOKUP(L223,'3-Productie normen'!$B$37:$C$44,2,FALSE),FALSE)))</f>
        <v>0</v>
      </c>
      <c r="Q223" s="339">
        <f t="shared" si="15"/>
        <v>0</v>
      </c>
      <c r="R223" s="340" t="str">
        <f>VLOOKUP(G223,'3-Productie normen'!A:P,16,FALSE)</f>
        <v>V</v>
      </c>
      <c r="S223" s="340"/>
      <c r="U223" s="341">
        <f t="shared" si="16"/>
        <v>2047</v>
      </c>
    </row>
    <row r="224" spans="1:21" ht="14.1" customHeight="1">
      <c r="A224" s="78">
        <v>224</v>
      </c>
      <c r="B224" s="488" t="s">
        <v>388</v>
      </c>
      <c r="C224" s="299"/>
      <c r="D224" s="335" t="s">
        <v>395</v>
      </c>
      <c r="E224" s="336" t="s">
        <v>328</v>
      </c>
      <c r="F224" s="74" t="s">
        <v>50</v>
      </c>
      <c r="G224" s="74" t="s">
        <v>50</v>
      </c>
      <c r="H224" s="74" t="s">
        <v>287</v>
      </c>
      <c r="I224" s="488" t="s">
        <v>238</v>
      </c>
      <c r="J224" s="505">
        <v>3.95</v>
      </c>
      <c r="K224" s="338">
        <f t="shared" si="14"/>
        <v>230</v>
      </c>
      <c r="L224" s="247">
        <v>230</v>
      </c>
      <c r="M224" s="247"/>
      <c r="N224" s="246" t="e">
        <f>IF(L224="nio",0,IF(L224&gt;0,L224*J224/P224,0))*VLOOKUP(B224,'2-Kosten per locatie'!$A$14:$C$31,3,FALSE)</f>
        <v>#DIV/0!</v>
      </c>
      <c r="O224" s="246">
        <f>IF(M224&gt;0,M224*J224/Q224,0)*VLOOKUP(B224,'2-Kosten per locatie'!$A$14:$C$31,3,FALSE)</f>
        <v>0</v>
      </c>
      <c r="P224" s="339">
        <f>IF(L224="nio",0,IF(L224&gt;0,VLOOKUP(G224,'3-Productie normen'!A:L,VLOOKUP(L224,'3-Productie normen'!$B$37:$C$44,2,FALSE),FALSE)))</f>
        <v>0</v>
      </c>
      <c r="Q224" s="339">
        <f t="shared" si="15"/>
        <v>0</v>
      </c>
      <c r="R224" s="340" t="str">
        <f>VLOOKUP(G224,'3-Productie normen'!A:P,16,FALSE)</f>
        <v>S</v>
      </c>
      <c r="S224" s="340"/>
      <c r="U224" s="341">
        <f t="shared" si="16"/>
        <v>908.5</v>
      </c>
    </row>
    <row r="225" spans="1:21" ht="14.1" customHeight="1">
      <c r="A225" s="78">
        <v>225</v>
      </c>
      <c r="B225" s="488" t="s">
        <v>388</v>
      </c>
      <c r="C225" s="299"/>
      <c r="D225" s="335" t="s">
        <v>395</v>
      </c>
      <c r="E225" s="336" t="s">
        <v>403</v>
      </c>
      <c r="F225" s="74" t="s">
        <v>48</v>
      </c>
      <c r="G225" s="74" t="s">
        <v>64</v>
      </c>
      <c r="H225" s="74" t="s">
        <v>287</v>
      </c>
      <c r="I225" s="488" t="s">
        <v>260</v>
      </c>
      <c r="J225" s="505">
        <v>4.12</v>
      </c>
      <c r="K225" s="338">
        <f t="shared" si="14"/>
        <v>0</v>
      </c>
      <c r="L225" s="247" t="s">
        <v>350</v>
      </c>
      <c r="M225" s="247"/>
      <c r="N225" s="246">
        <f>IF(L225="nio",0,IF(L225&gt;0,L225*J225/P225,0))*VLOOKUP(B225,'2-Kosten per locatie'!$A$14:$C$31,3,FALSE)</f>
        <v>0</v>
      </c>
      <c r="O225" s="246">
        <f>IF(M225&gt;0,M225*J225/Q225,0)*VLOOKUP(B225,'2-Kosten per locatie'!$A$14:$C$31,3,FALSE)</f>
        <v>0</v>
      </c>
      <c r="P225" s="339">
        <f>IF(L225="nio",0,IF(L225&gt;0,VLOOKUP(G225,'3-Productie normen'!A:L,VLOOKUP(L225,'3-Productie normen'!$B$37:$C$44,2,FALSE),FALSE)))</f>
        <v>0</v>
      </c>
      <c r="Q225" s="339">
        <f t="shared" si="15"/>
        <v>0</v>
      </c>
      <c r="R225" s="340">
        <f>VLOOKUP(G225,'3-Productie normen'!A:P,16,FALSE)</f>
        <v>0</v>
      </c>
      <c r="S225" s="340"/>
      <c r="U225" s="341">
        <f t="shared" si="16"/>
        <v>0</v>
      </c>
    </row>
    <row r="226" spans="1:21" ht="14.1" customHeight="1">
      <c r="A226" s="78">
        <v>226</v>
      </c>
      <c r="B226" s="488" t="s">
        <v>388</v>
      </c>
      <c r="C226" s="299"/>
      <c r="D226" s="335" t="s">
        <v>395</v>
      </c>
      <c r="E226" s="336" t="s">
        <v>332</v>
      </c>
      <c r="F226" s="74" t="s">
        <v>454</v>
      </c>
      <c r="G226" s="74" t="s">
        <v>50</v>
      </c>
      <c r="H226" s="74" t="s">
        <v>287</v>
      </c>
      <c r="I226" s="488" t="s">
        <v>238</v>
      </c>
      <c r="J226" s="505">
        <v>5.55</v>
      </c>
      <c r="K226" s="338">
        <f t="shared" si="14"/>
        <v>230</v>
      </c>
      <c r="L226" s="247">
        <v>230</v>
      </c>
      <c r="M226" s="247"/>
      <c r="N226" s="246" t="e">
        <f>IF(L226="nio",0,IF(L226&gt;0,L226*J226/P226,0))*VLOOKUP(B226,'2-Kosten per locatie'!$A$14:$C$31,3,FALSE)</f>
        <v>#DIV/0!</v>
      </c>
      <c r="O226" s="246">
        <f>IF(M226&gt;0,M226*J226/Q226,0)*VLOOKUP(B226,'2-Kosten per locatie'!$A$14:$C$31,3,FALSE)</f>
        <v>0</v>
      </c>
      <c r="P226" s="339">
        <f>IF(L226="nio",0,IF(L226&gt;0,VLOOKUP(G226,'3-Productie normen'!A:L,VLOOKUP(L226,'3-Productie normen'!$B$37:$C$44,2,FALSE),FALSE)))</f>
        <v>0</v>
      </c>
      <c r="Q226" s="339">
        <f t="shared" si="15"/>
        <v>0</v>
      </c>
      <c r="R226" s="340" t="str">
        <f>VLOOKUP(G226,'3-Productie normen'!A:P,16,FALSE)</f>
        <v>S</v>
      </c>
      <c r="S226" s="340"/>
      <c r="U226" s="341">
        <f t="shared" si="16"/>
        <v>1276.5</v>
      </c>
    </row>
    <row r="227" spans="1:21" ht="14.1" customHeight="1">
      <c r="A227" s="78">
        <v>227</v>
      </c>
      <c r="B227" s="488" t="s">
        <v>388</v>
      </c>
      <c r="C227" s="299"/>
      <c r="D227" s="335" t="s">
        <v>395</v>
      </c>
      <c r="E227" s="336" t="s">
        <v>455</v>
      </c>
      <c r="F227" s="74" t="s">
        <v>454</v>
      </c>
      <c r="G227" s="74" t="s">
        <v>50</v>
      </c>
      <c r="H227" s="74" t="s">
        <v>287</v>
      </c>
      <c r="I227" s="488" t="s">
        <v>238</v>
      </c>
      <c r="J227" s="506">
        <v>5.71</v>
      </c>
      <c r="K227" s="338">
        <f t="shared" si="14"/>
        <v>230</v>
      </c>
      <c r="L227" s="247">
        <v>230</v>
      </c>
      <c r="M227" s="247"/>
      <c r="N227" s="246" t="e">
        <f>IF(L227="nio",0,IF(L227&gt;0,L227*J227/P227,0))*VLOOKUP(B227,'2-Kosten per locatie'!$A$14:$C$31,3,FALSE)</f>
        <v>#DIV/0!</v>
      </c>
      <c r="O227" s="246">
        <f>IF(M227&gt;0,M227*J227/Q227,0)*VLOOKUP(B227,'2-Kosten per locatie'!$A$14:$C$31,3,FALSE)</f>
        <v>0</v>
      </c>
      <c r="P227" s="339">
        <f>IF(L227="nio",0,IF(L227&gt;0,VLOOKUP(G227,'3-Productie normen'!A:L,VLOOKUP(L227,'3-Productie normen'!$B$37:$C$44,2,FALSE),FALSE)))</f>
        <v>0</v>
      </c>
      <c r="Q227" s="339">
        <f t="shared" si="15"/>
        <v>0</v>
      </c>
      <c r="R227" s="340" t="str">
        <f>VLOOKUP(G227,'3-Productie normen'!A:P,16,FALSE)</f>
        <v>S</v>
      </c>
      <c r="S227" s="340"/>
      <c r="U227" s="341">
        <f t="shared" si="16"/>
        <v>1313.3</v>
      </c>
    </row>
    <row r="228" spans="1:21" ht="14.1" customHeight="1">
      <c r="A228" s="78">
        <v>228</v>
      </c>
      <c r="B228" s="488" t="s">
        <v>388</v>
      </c>
      <c r="C228" s="299"/>
      <c r="D228" s="335" t="s">
        <v>395</v>
      </c>
      <c r="E228" s="336" t="s">
        <v>456</v>
      </c>
      <c r="F228" s="74" t="s">
        <v>454</v>
      </c>
      <c r="G228" s="74" t="s">
        <v>50</v>
      </c>
      <c r="H228" s="74" t="s">
        <v>287</v>
      </c>
      <c r="I228" s="488" t="s">
        <v>238</v>
      </c>
      <c r="J228" s="506">
        <v>6.2</v>
      </c>
      <c r="K228" s="338">
        <f t="shared" si="14"/>
        <v>230</v>
      </c>
      <c r="L228" s="247">
        <v>230</v>
      </c>
      <c r="M228" s="247"/>
      <c r="N228" s="246" t="e">
        <f>IF(L228="nio",0,IF(L228&gt;0,L228*J228/P228,0))*VLOOKUP(B228,'2-Kosten per locatie'!$A$14:$C$31,3,FALSE)</f>
        <v>#DIV/0!</v>
      </c>
      <c r="O228" s="246">
        <f>IF(M228&gt;0,M228*J228/Q228,0)*VLOOKUP(B228,'2-Kosten per locatie'!$A$14:$C$31,3,FALSE)</f>
        <v>0</v>
      </c>
      <c r="P228" s="339">
        <f>IF(L228="nio",0,IF(L228&gt;0,VLOOKUP(G228,'3-Productie normen'!A:L,VLOOKUP(L228,'3-Productie normen'!$B$37:$C$44,2,FALSE),FALSE)))</f>
        <v>0</v>
      </c>
      <c r="Q228" s="339">
        <f t="shared" si="15"/>
        <v>0</v>
      </c>
      <c r="R228" s="340" t="str">
        <f>VLOOKUP(G228,'3-Productie normen'!A:P,16,FALSE)</f>
        <v>S</v>
      </c>
      <c r="S228" s="340"/>
      <c r="U228" s="341">
        <f t="shared" si="16"/>
        <v>1426</v>
      </c>
    </row>
    <row r="229" spans="1:21" ht="14.1" customHeight="1">
      <c r="A229" s="78">
        <v>229</v>
      </c>
      <c r="B229" s="488" t="s">
        <v>388</v>
      </c>
      <c r="C229" s="299"/>
      <c r="D229" s="335" t="s">
        <v>395</v>
      </c>
      <c r="E229" s="336" t="s">
        <v>405</v>
      </c>
      <c r="F229" s="74" t="s">
        <v>58</v>
      </c>
      <c r="G229" s="74" t="s">
        <v>64</v>
      </c>
      <c r="H229" s="74" t="s">
        <v>773</v>
      </c>
      <c r="I229" s="488" t="s">
        <v>260</v>
      </c>
      <c r="J229" s="506">
        <v>80.61</v>
      </c>
      <c r="K229" s="338">
        <f t="shared" si="14"/>
        <v>0</v>
      </c>
      <c r="L229" s="247" t="s">
        <v>350</v>
      </c>
      <c r="M229" s="247"/>
      <c r="N229" s="246">
        <f>IF(L229="nio",0,IF(L229&gt;0,L229*J229/P229,0))*VLOOKUP(B229,'2-Kosten per locatie'!$A$14:$C$31,3,FALSE)</f>
        <v>0</v>
      </c>
      <c r="O229" s="246">
        <f>IF(M229&gt;0,M229*J229/Q229,0)*VLOOKUP(B229,'2-Kosten per locatie'!$A$14:$C$31,3,FALSE)</f>
        <v>0</v>
      </c>
      <c r="P229" s="339">
        <f>IF(L229="nio",0,IF(L229&gt;0,VLOOKUP(G229,'3-Productie normen'!A:L,VLOOKUP(L229,'3-Productie normen'!$B$37:$C$44,2,FALSE),FALSE)))</f>
        <v>0</v>
      </c>
      <c r="Q229" s="339">
        <f t="shared" si="15"/>
        <v>0</v>
      </c>
      <c r="R229" s="340">
        <f>VLOOKUP(G229,'3-Productie normen'!A:P,16,FALSE)</f>
        <v>0</v>
      </c>
      <c r="S229" s="340"/>
      <c r="U229" s="341">
        <f t="shared" si="16"/>
        <v>0</v>
      </c>
    </row>
    <row r="230" spans="1:21" ht="14.1" customHeight="1">
      <c r="A230" s="78">
        <v>230</v>
      </c>
      <c r="B230" s="488" t="s">
        <v>388</v>
      </c>
      <c r="C230" s="299"/>
      <c r="D230" s="335" t="s">
        <v>395</v>
      </c>
      <c r="E230" s="336" t="s">
        <v>407</v>
      </c>
      <c r="F230" s="74" t="s">
        <v>408</v>
      </c>
      <c r="G230" s="74" t="s">
        <v>64</v>
      </c>
      <c r="H230" s="74" t="s">
        <v>773</v>
      </c>
      <c r="I230" s="488" t="s">
        <v>260</v>
      </c>
      <c r="J230" s="505">
        <v>470.8</v>
      </c>
      <c r="K230" s="338">
        <f t="shared" si="14"/>
        <v>0</v>
      </c>
      <c r="L230" s="247" t="s">
        <v>350</v>
      </c>
      <c r="M230" s="247"/>
      <c r="N230" s="246">
        <f>IF(L230="nio",0,IF(L230&gt;0,L230*J230/P230,0))*VLOOKUP(B230,'2-Kosten per locatie'!$A$14:$C$31,3,FALSE)</f>
        <v>0</v>
      </c>
      <c r="O230" s="246">
        <f>IF(M230&gt;0,M230*J230/Q230,0)*VLOOKUP(B230,'2-Kosten per locatie'!$A$14:$C$31,3,FALSE)</f>
        <v>0</v>
      </c>
      <c r="P230" s="339">
        <f>IF(L230="nio",0,IF(L230&gt;0,VLOOKUP(G230,'3-Productie normen'!A:L,VLOOKUP(L230,'3-Productie normen'!$B$37:$C$44,2,FALSE),FALSE)))</f>
        <v>0</v>
      </c>
      <c r="Q230" s="339">
        <f t="shared" si="15"/>
        <v>0</v>
      </c>
      <c r="R230" s="340">
        <f>VLOOKUP(G230,'3-Productie normen'!A:P,16,FALSE)</f>
        <v>0</v>
      </c>
      <c r="S230" s="340"/>
      <c r="U230" s="341">
        <f t="shared" si="16"/>
        <v>0</v>
      </c>
    </row>
    <row r="231" spans="1:21" ht="14.1" customHeight="1">
      <c r="A231" s="78">
        <v>231</v>
      </c>
      <c r="B231" s="488" t="s">
        <v>389</v>
      </c>
      <c r="C231" s="299"/>
      <c r="D231" s="335" t="s">
        <v>395</v>
      </c>
      <c r="E231" s="336" t="s">
        <v>321</v>
      </c>
      <c r="F231" s="74" t="s">
        <v>396</v>
      </c>
      <c r="G231" s="74" t="s">
        <v>575</v>
      </c>
      <c r="H231" s="74" t="s">
        <v>772</v>
      </c>
      <c r="I231" s="488" t="s">
        <v>260</v>
      </c>
      <c r="J231" s="505">
        <v>6.45</v>
      </c>
      <c r="K231" s="338">
        <f t="shared" si="14"/>
        <v>230</v>
      </c>
      <c r="L231" s="247">
        <v>230</v>
      </c>
      <c r="M231" s="247"/>
      <c r="N231" s="246" t="e">
        <f>IF(L231="nio",0,IF(L231&gt;0,L231*J231/P231,0))*VLOOKUP(B231,'2-Kosten per locatie'!$A$14:$C$31,3,FALSE)</f>
        <v>#DIV/0!</v>
      </c>
      <c r="O231" s="246">
        <f>IF(M231&gt;0,M231*J231/Q231,0)*VLOOKUP(B231,'2-Kosten per locatie'!$A$14:$C$31,3,FALSE)</f>
        <v>0</v>
      </c>
      <c r="P231" s="339">
        <f>IF(L231="nio",0,IF(L231&gt;0,VLOOKUP(G231,'3-Productie normen'!A:L,VLOOKUP(L231,'3-Productie normen'!$B$37:$C$44,2,FALSE),FALSE)))</f>
        <v>0</v>
      </c>
      <c r="Q231" s="339">
        <f t="shared" si="15"/>
        <v>0</v>
      </c>
      <c r="R231" s="340" t="str">
        <f>VLOOKUP(G231,'3-Productie normen'!A:P,16,FALSE)</f>
        <v>V</v>
      </c>
      <c r="S231" s="340"/>
      <c r="U231" s="341">
        <f t="shared" si="16"/>
        <v>1483.5</v>
      </c>
    </row>
    <row r="232" spans="1:21" ht="14.1" customHeight="1">
      <c r="A232" s="78">
        <v>232</v>
      </c>
      <c r="B232" s="488" t="s">
        <v>389</v>
      </c>
      <c r="C232" s="299"/>
      <c r="D232" s="335" t="s">
        <v>395</v>
      </c>
      <c r="E232" s="336" t="s">
        <v>322</v>
      </c>
      <c r="F232" s="74" t="s">
        <v>48</v>
      </c>
      <c r="G232" s="74" t="s">
        <v>64</v>
      </c>
      <c r="H232" s="74" t="s">
        <v>298</v>
      </c>
      <c r="I232" s="488" t="s">
        <v>261</v>
      </c>
      <c r="J232" s="505">
        <v>7.71</v>
      </c>
      <c r="K232" s="338">
        <f t="shared" si="14"/>
        <v>0</v>
      </c>
      <c r="L232" s="247" t="s">
        <v>350</v>
      </c>
      <c r="M232" s="247"/>
      <c r="N232" s="246">
        <f>IF(L232="nio",0,IF(L232&gt;0,L232*J232/P232,0))*VLOOKUP(B232,'2-Kosten per locatie'!$A$14:$C$31,3,FALSE)</f>
        <v>0</v>
      </c>
      <c r="O232" s="246">
        <f>IF(M232&gt;0,M232*J232/Q232,0)*VLOOKUP(B232,'2-Kosten per locatie'!$A$14:$C$31,3,FALSE)</f>
        <v>0</v>
      </c>
      <c r="P232" s="339">
        <f>IF(L232="nio",0,IF(L232&gt;0,VLOOKUP(G232,'3-Productie normen'!A:L,VLOOKUP(L232,'3-Productie normen'!$B$37:$C$44,2,FALSE),FALSE)))</f>
        <v>0</v>
      </c>
      <c r="Q232" s="339">
        <f t="shared" si="15"/>
        <v>0</v>
      </c>
      <c r="R232" s="340">
        <f>VLOOKUP(G232,'3-Productie normen'!A:P,16,FALSE)</f>
        <v>0</v>
      </c>
      <c r="S232" s="340"/>
      <c r="U232" s="341">
        <f t="shared" si="16"/>
        <v>0</v>
      </c>
    </row>
    <row r="233" spans="1:21" ht="14.1" customHeight="1">
      <c r="A233" s="78">
        <v>233</v>
      </c>
      <c r="B233" s="488" t="s">
        <v>389</v>
      </c>
      <c r="C233" s="299"/>
      <c r="D233" s="335" t="s">
        <v>395</v>
      </c>
      <c r="E233" s="336" t="s">
        <v>323</v>
      </c>
      <c r="F233" s="74" t="s">
        <v>396</v>
      </c>
      <c r="G233" s="74" t="s">
        <v>575</v>
      </c>
      <c r="H233" s="74" t="s">
        <v>772</v>
      </c>
      <c r="I233" s="488" t="s">
        <v>260</v>
      </c>
      <c r="J233" s="505">
        <v>36.200000000000003</v>
      </c>
      <c r="K233" s="338">
        <f t="shared" si="14"/>
        <v>230</v>
      </c>
      <c r="L233" s="247">
        <v>230</v>
      </c>
      <c r="M233" s="247"/>
      <c r="N233" s="246" t="e">
        <f>IF(L233="nio",0,IF(L233&gt;0,L233*J233/P233,0))*VLOOKUP(B233,'2-Kosten per locatie'!$A$14:$C$31,3,FALSE)</f>
        <v>#DIV/0!</v>
      </c>
      <c r="O233" s="246">
        <f>IF(M233&gt;0,M233*J233/Q233,0)*VLOOKUP(B233,'2-Kosten per locatie'!$A$14:$C$31,3,FALSE)</f>
        <v>0</v>
      </c>
      <c r="P233" s="339">
        <f>IF(L233="nio",0,IF(L233&gt;0,VLOOKUP(G233,'3-Productie normen'!A:L,VLOOKUP(L233,'3-Productie normen'!$B$37:$C$44,2,FALSE),FALSE)))</f>
        <v>0</v>
      </c>
      <c r="Q233" s="339">
        <f t="shared" si="15"/>
        <v>0</v>
      </c>
      <c r="R233" s="340" t="str">
        <f>VLOOKUP(G233,'3-Productie normen'!A:P,16,FALSE)</f>
        <v>V</v>
      </c>
      <c r="S233" s="340"/>
      <c r="U233" s="341">
        <f t="shared" si="16"/>
        <v>8326</v>
      </c>
    </row>
    <row r="234" spans="1:21" ht="14.1" customHeight="1">
      <c r="A234" s="78">
        <v>234</v>
      </c>
      <c r="B234" s="488" t="s">
        <v>389</v>
      </c>
      <c r="C234" s="299"/>
      <c r="D234" s="335" t="s">
        <v>395</v>
      </c>
      <c r="E234" s="336" t="s">
        <v>324</v>
      </c>
      <c r="F234" s="74" t="s">
        <v>396</v>
      </c>
      <c r="G234" s="74" t="s">
        <v>575</v>
      </c>
      <c r="H234" s="74" t="s">
        <v>773</v>
      </c>
      <c r="I234" s="488" t="s">
        <v>260</v>
      </c>
      <c r="J234" s="505">
        <v>3.9</v>
      </c>
      <c r="K234" s="338">
        <f t="shared" si="14"/>
        <v>230</v>
      </c>
      <c r="L234" s="247">
        <v>230</v>
      </c>
      <c r="M234" s="247"/>
      <c r="N234" s="246" t="e">
        <f>IF(L234="nio",0,IF(L234&gt;0,L234*J234/P234,0))*VLOOKUP(B234,'2-Kosten per locatie'!$A$14:$C$31,3,FALSE)</f>
        <v>#DIV/0!</v>
      </c>
      <c r="O234" s="246">
        <f>IF(M234&gt;0,M234*J234/Q234,0)*VLOOKUP(B234,'2-Kosten per locatie'!$A$14:$C$31,3,FALSE)</f>
        <v>0</v>
      </c>
      <c r="P234" s="339">
        <f>IF(L234="nio",0,IF(L234&gt;0,VLOOKUP(G234,'3-Productie normen'!A:L,VLOOKUP(L234,'3-Productie normen'!$B$37:$C$44,2,FALSE),FALSE)))</f>
        <v>0</v>
      </c>
      <c r="Q234" s="339">
        <f t="shared" si="15"/>
        <v>0</v>
      </c>
      <c r="R234" s="340" t="str">
        <f>VLOOKUP(G234,'3-Productie normen'!A:P,16,FALSE)</f>
        <v>V</v>
      </c>
      <c r="S234" s="340"/>
      <c r="U234" s="341">
        <f t="shared" si="16"/>
        <v>897</v>
      </c>
    </row>
    <row r="235" spans="1:21" ht="14.1" customHeight="1">
      <c r="A235" s="78">
        <v>235</v>
      </c>
      <c r="B235" s="488" t="s">
        <v>389</v>
      </c>
      <c r="C235" s="299"/>
      <c r="D235" s="335" t="s">
        <v>395</v>
      </c>
      <c r="E235" s="336" t="s">
        <v>325</v>
      </c>
      <c r="F235" s="74" t="s">
        <v>396</v>
      </c>
      <c r="G235" s="74" t="s">
        <v>575</v>
      </c>
      <c r="H235" s="74" t="s">
        <v>773</v>
      </c>
      <c r="I235" s="488" t="s">
        <v>260</v>
      </c>
      <c r="J235" s="505">
        <v>3.9</v>
      </c>
      <c r="K235" s="338">
        <f t="shared" si="14"/>
        <v>230</v>
      </c>
      <c r="L235" s="247">
        <v>230</v>
      </c>
      <c r="M235" s="247"/>
      <c r="N235" s="246" t="e">
        <f>IF(L235="nio",0,IF(L235&gt;0,L235*J235/P235,0))*VLOOKUP(B235,'2-Kosten per locatie'!$A$14:$C$31,3,FALSE)</f>
        <v>#DIV/0!</v>
      </c>
      <c r="O235" s="246">
        <f>IF(M235&gt;0,M235*J235/Q235,0)*VLOOKUP(B235,'2-Kosten per locatie'!$A$14:$C$31,3,FALSE)</f>
        <v>0</v>
      </c>
      <c r="P235" s="339">
        <f>IF(L235="nio",0,IF(L235&gt;0,VLOOKUP(G235,'3-Productie normen'!A:L,VLOOKUP(L235,'3-Productie normen'!$B$37:$C$44,2,FALSE),FALSE)))</f>
        <v>0</v>
      </c>
      <c r="Q235" s="339">
        <f t="shared" si="15"/>
        <v>0</v>
      </c>
      <c r="R235" s="340" t="str">
        <f>VLOOKUP(G235,'3-Productie normen'!A:P,16,FALSE)</f>
        <v>V</v>
      </c>
      <c r="S235" s="340"/>
      <c r="U235" s="341">
        <f t="shared" si="16"/>
        <v>897</v>
      </c>
    </row>
    <row r="236" spans="1:21" ht="14.1" customHeight="1">
      <c r="A236" s="78">
        <v>236</v>
      </c>
      <c r="B236" s="488" t="s">
        <v>389</v>
      </c>
      <c r="C236" s="299"/>
      <c r="D236" s="335" t="s">
        <v>395</v>
      </c>
      <c r="E236" s="336" t="s">
        <v>443</v>
      </c>
      <c r="F236" s="74" t="s">
        <v>444</v>
      </c>
      <c r="G236" s="74" t="s">
        <v>48</v>
      </c>
      <c r="H236" s="74" t="s">
        <v>299</v>
      </c>
      <c r="I236" s="488" t="s">
        <v>92</v>
      </c>
      <c r="J236" s="505">
        <v>10.039999999999999</v>
      </c>
      <c r="K236" s="338">
        <f t="shared" si="14"/>
        <v>230</v>
      </c>
      <c r="L236" s="247">
        <v>230</v>
      </c>
      <c r="M236" s="247"/>
      <c r="N236" s="246" t="e">
        <f>IF(L236="nio",0,IF(L236&gt;0,L236*J236/P236,0))*VLOOKUP(B236,'2-Kosten per locatie'!$A$14:$C$31,3,FALSE)</f>
        <v>#DIV/0!</v>
      </c>
      <c r="O236" s="246">
        <f>IF(M236&gt;0,M236*J236/Q236,0)*VLOOKUP(B236,'2-Kosten per locatie'!$A$14:$C$31,3,FALSE)</f>
        <v>0</v>
      </c>
      <c r="P236" s="339">
        <f>IF(L236="nio",0,IF(L236&gt;0,VLOOKUP(G236,'3-Productie normen'!A:L,VLOOKUP(L236,'3-Productie normen'!$B$37:$C$44,2,FALSE),FALSE)))</f>
        <v>0</v>
      </c>
      <c r="Q236" s="339">
        <f t="shared" si="15"/>
        <v>0</v>
      </c>
      <c r="R236" s="340" t="str">
        <f>VLOOKUP(G236,'3-Productie normen'!A:P,16,FALSE)</f>
        <v>B</v>
      </c>
      <c r="S236" s="340"/>
      <c r="U236" s="341">
        <f t="shared" si="16"/>
        <v>2309.1999999999998</v>
      </c>
    </row>
    <row r="237" spans="1:21" ht="14.1" customHeight="1">
      <c r="A237" s="78">
        <v>237</v>
      </c>
      <c r="B237" s="488" t="s">
        <v>389</v>
      </c>
      <c r="C237" s="299"/>
      <c r="D237" s="335" t="s">
        <v>395</v>
      </c>
      <c r="E237" s="336" t="s">
        <v>407</v>
      </c>
      <c r="F237" s="74" t="s">
        <v>408</v>
      </c>
      <c r="G237" s="74" t="s">
        <v>64</v>
      </c>
      <c r="H237" s="74" t="s">
        <v>773</v>
      </c>
      <c r="I237" s="488" t="s">
        <v>260</v>
      </c>
      <c r="J237" s="505">
        <v>601.5</v>
      </c>
      <c r="K237" s="338">
        <f t="shared" si="14"/>
        <v>0</v>
      </c>
      <c r="L237" s="247" t="s">
        <v>350</v>
      </c>
      <c r="M237" s="247"/>
      <c r="N237" s="246">
        <f>IF(L237="nio",0,IF(L237&gt;0,L237*J237/P237,0))*VLOOKUP(B237,'2-Kosten per locatie'!$A$14:$C$31,3,FALSE)</f>
        <v>0</v>
      </c>
      <c r="O237" s="246">
        <f>IF(M237&gt;0,M237*J237/Q237,0)*VLOOKUP(B237,'2-Kosten per locatie'!$A$14:$C$31,3,FALSE)</f>
        <v>0</v>
      </c>
      <c r="P237" s="339">
        <f>IF(L237="nio",0,IF(L237&gt;0,VLOOKUP(G237,'3-Productie normen'!A:L,VLOOKUP(L237,'3-Productie normen'!$B$37:$C$44,2,FALSE),FALSE)))</f>
        <v>0</v>
      </c>
      <c r="Q237" s="339">
        <f t="shared" si="15"/>
        <v>0</v>
      </c>
      <c r="R237" s="340">
        <f>VLOOKUP(G237,'3-Productie normen'!A:P,16,FALSE)</f>
        <v>0</v>
      </c>
      <c r="S237" s="340"/>
      <c r="U237" s="341">
        <f t="shared" si="16"/>
        <v>0</v>
      </c>
    </row>
    <row r="238" spans="1:21" ht="14.1" customHeight="1">
      <c r="A238" s="78">
        <v>238</v>
      </c>
      <c r="B238" s="488" t="s">
        <v>389</v>
      </c>
      <c r="C238" s="299"/>
      <c r="D238" s="335" t="s">
        <v>395</v>
      </c>
      <c r="E238" s="336" t="s">
        <v>409</v>
      </c>
      <c r="F238" s="74" t="s">
        <v>408</v>
      </c>
      <c r="G238" s="74" t="s">
        <v>64</v>
      </c>
      <c r="H238" s="74" t="s">
        <v>773</v>
      </c>
      <c r="I238" s="488" t="s">
        <v>260</v>
      </c>
      <c r="J238" s="505">
        <v>594.5</v>
      </c>
      <c r="K238" s="338">
        <f t="shared" si="14"/>
        <v>0</v>
      </c>
      <c r="L238" s="247" t="s">
        <v>350</v>
      </c>
      <c r="M238" s="247"/>
      <c r="N238" s="246">
        <f>IF(L238="nio",0,IF(L238&gt;0,L238*J238/P238,0))*VLOOKUP(B238,'2-Kosten per locatie'!$A$14:$C$31,3,FALSE)</f>
        <v>0</v>
      </c>
      <c r="O238" s="246">
        <f>IF(M238&gt;0,M238*J238/Q238,0)*VLOOKUP(B238,'2-Kosten per locatie'!$A$14:$C$31,3,FALSE)</f>
        <v>0</v>
      </c>
      <c r="P238" s="339">
        <f>IF(L238="nio",0,IF(L238&gt;0,VLOOKUP(G238,'3-Productie normen'!A:L,VLOOKUP(L238,'3-Productie normen'!$B$37:$C$44,2,FALSE),FALSE)))</f>
        <v>0</v>
      </c>
      <c r="Q238" s="339">
        <f t="shared" si="15"/>
        <v>0</v>
      </c>
      <c r="R238" s="340">
        <f>VLOOKUP(G238,'3-Productie normen'!A:P,16,FALSE)</f>
        <v>0</v>
      </c>
      <c r="S238" s="340"/>
      <c r="U238" s="341">
        <f t="shared" si="16"/>
        <v>0</v>
      </c>
    </row>
    <row r="239" spans="1:21" ht="14.1" customHeight="1">
      <c r="A239" s="78">
        <v>239</v>
      </c>
      <c r="B239" s="488" t="s">
        <v>389</v>
      </c>
      <c r="C239" s="299"/>
      <c r="D239" s="335" t="s">
        <v>395</v>
      </c>
      <c r="E239" s="336" t="s">
        <v>411</v>
      </c>
      <c r="F239" s="74" t="s">
        <v>56</v>
      </c>
      <c r="G239" s="299" t="s">
        <v>56</v>
      </c>
      <c r="H239" s="74" t="s">
        <v>772</v>
      </c>
      <c r="I239" s="488" t="s">
        <v>238</v>
      </c>
      <c r="J239" s="505">
        <v>22.5</v>
      </c>
      <c r="K239" s="338">
        <f t="shared" si="14"/>
        <v>230</v>
      </c>
      <c r="L239" s="247">
        <v>230</v>
      </c>
      <c r="M239" s="247"/>
      <c r="N239" s="246" t="e">
        <f>IF(L239="nio",0,IF(L239&gt;0,L239*J239/P239,0))*VLOOKUP(B239,'2-Kosten per locatie'!$A$14:$C$31,3,FALSE)</f>
        <v>#DIV/0!</v>
      </c>
      <c r="O239" s="246">
        <f>IF(M239&gt;0,M239*J239/Q239,0)*VLOOKUP(B239,'2-Kosten per locatie'!$A$14:$C$31,3,FALSE)</f>
        <v>0</v>
      </c>
      <c r="P239" s="339">
        <f>IF(L239="nio",0,IF(L239&gt;0,VLOOKUP(G239,'3-Productie normen'!A:L,VLOOKUP(L239,'3-Productie normen'!$B$37:$C$44,2,FALSE),FALSE)))</f>
        <v>0</v>
      </c>
      <c r="Q239" s="339">
        <f t="shared" si="15"/>
        <v>0</v>
      </c>
      <c r="R239" s="340" t="str">
        <f>VLOOKUP(G239,'3-Productie normen'!A:P,16,FALSE)</f>
        <v>V</v>
      </c>
      <c r="S239" s="340"/>
      <c r="U239" s="341">
        <f t="shared" si="16"/>
        <v>5175</v>
      </c>
    </row>
    <row r="240" spans="1:21" ht="14.1" customHeight="1">
      <c r="A240" s="78">
        <v>240</v>
      </c>
      <c r="B240" s="488" t="s">
        <v>389</v>
      </c>
      <c r="C240" s="299"/>
      <c r="D240" s="335" t="s">
        <v>395</v>
      </c>
      <c r="E240" s="336" t="s">
        <v>412</v>
      </c>
      <c r="F240" s="74" t="s">
        <v>400</v>
      </c>
      <c r="G240" s="74" t="s">
        <v>50</v>
      </c>
      <c r="H240" s="74" t="s">
        <v>772</v>
      </c>
      <c r="I240" s="488" t="s">
        <v>238</v>
      </c>
      <c r="J240" s="505">
        <v>10.1</v>
      </c>
      <c r="K240" s="338">
        <f t="shared" si="14"/>
        <v>230</v>
      </c>
      <c r="L240" s="247">
        <v>230</v>
      </c>
      <c r="M240" s="247"/>
      <c r="N240" s="246" t="e">
        <f>IF(L240="nio",0,IF(L240&gt;0,L240*J240/P240,0))*VLOOKUP(B240,'2-Kosten per locatie'!$A$14:$C$31,3,FALSE)</f>
        <v>#DIV/0!</v>
      </c>
      <c r="O240" s="246">
        <f>IF(M240&gt;0,M240*J240/Q240,0)*VLOOKUP(B240,'2-Kosten per locatie'!$A$14:$C$31,3,FALSE)</f>
        <v>0</v>
      </c>
      <c r="P240" s="339">
        <f>IF(L240="nio",0,IF(L240&gt;0,VLOOKUP(G240,'3-Productie normen'!A:L,VLOOKUP(L240,'3-Productie normen'!$B$37:$C$44,2,FALSE),FALSE)))</f>
        <v>0</v>
      </c>
      <c r="Q240" s="339">
        <f t="shared" si="15"/>
        <v>0</v>
      </c>
      <c r="R240" s="340" t="str">
        <f>VLOOKUP(G240,'3-Productie normen'!A:P,16,FALSE)</f>
        <v>S</v>
      </c>
      <c r="S240" s="340"/>
      <c r="U240" s="341">
        <f t="shared" si="16"/>
        <v>2323</v>
      </c>
    </row>
    <row r="241" spans="1:21" ht="14.1" customHeight="1">
      <c r="A241" s="78">
        <v>241</v>
      </c>
      <c r="B241" s="488" t="s">
        <v>389</v>
      </c>
      <c r="C241" s="299"/>
      <c r="D241" s="335" t="s">
        <v>395</v>
      </c>
      <c r="E241" s="336" t="s">
        <v>457</v>
      </c>
      <c r="F241" s="74" t="s">
        <v>50</v>
      </c>
      <c r="G241" s="74" t="s">
        <v>50</v>
      </c>
      <c r="H241" s="74" t="s">
        <v>772</v>
      </c>
      <c r="I241" s="488" t="s">
        <v>238</v>
      </c>
      <c r="J241" s="505">
        <v>1.1200000000000001</v>
      </c>
      <c r="K241" s="338">
        <f t="shared" si="14"/>
        <v>230</v>
      </c>
      <c r="L241" s="247">
        <v>230</v>
      </c>
      <c r="M241" s="247"/>
      <c r="N241" s="246" t="e">
        <f>IF(L241="nio",0,IF(L241&gt;0,L241*J241/P241,0))*VLOOKUP(B241,'2-Kosten per locatie'!$A$14:$C$31,3,FALSE)</f>
        <v>#DIV/0!</v>
      </c>
      <c r="O241" s="246">
        <f>IF(M241&gt;0,M241*J241/Q241,0)*VLOOKUP(B241,'2-Kosten per locatie'!$A$14:$C$31,3,FALSE)</f>
        <v>0</v>
      </c>
      <c r="P241" s="339">
        <f>IF(L241="nio",0,IF(L241&gt;0,VLOOKUP(G241,'3-Productie normen'!A:L,VLOOKUP(L241,'3-Productie normen'!$B$37:$C$44,2,FALSE),FALSE)))</f>
        <v>0</v>
      </c>
      <c r="Q241" s="339">
        <f t="shared" si="15"/>
        <v>0</v>
      </c>
      <c r="R241" s="340" t="str">
        <f>VLOOKUP(G241,'3-Productie normen'!A:P,16,FALSE)</f>
        <v>S</v>
      </c>
      <c r="S241" s="340"/>
      <c r="U241" s="341">
        <f t="shared" si="16"/>
        <v>257.60000000000002</v>
      </c>
    </row>
    <row r="242" spans="1:21" ht="14.1" customHeight="1">
      <c r="A242" s="78">
        <v>242</v>
      </c>
      <c r="B242" s="488" t="s">
        <v>389</v>
      </c>
      <c r="C242" s="299"/>
      <c r="D242" s="335" t="s">
        <v>395</v>
      </c>
      <c r="E242" s="336" t="s">
        <v>413</v>
      </c>
      <c r="F242" s="74" t="s">
        <v>56</v>
      </c>
      <c r="G242" s="299" t="s">
        <v>56</v>
      </c>
      <c r="H242" s="74" t="s">
        <v>772</v>
      </c>
      <c r="I242" s="488" t="s">
        <v>238</v>
      </c>
      <c r="J242" s="505">
        <v>20.97</v>
      </c>
      <c r="K242" s="338">
        <f t="shared" si="14"/>
        <v>230</v>
      </c>
      <c r="L242" s="247">
        <v>230</v>
      </c>
      <c r="M242" s="247"/>
      <c r="N242" s="246" t="e">
        <f>IF(L242="nio",0,IF(L242&gt;0,L242*J242/P242,0))*VLOOKUP(B242,'2-Kosten per locatie'!$A$14:$C$31,3,FALSE)</f>
        <v>#DIV/0!</v>
      </c>
      <c r="O242" s="246">
        <f>IF(M242&gt;0,M242*J242/Q242,0)*VLOOKUP(B242,'2-Kosten per locatie'!$A$14:$C$31,3,FALSE)</f>
        <v>0</v>
      </c>
      <c r="P242" s="339">
        <f>IF(L242="nio",0,IF(L242&gt;0,VLOOKUP(G242,'3-Productie normen'!A:L,VLOOKUP(L242,'3-Productie normen'!$B$37:$C$44,2,FALSE),FALSE)))</f>
        <v>0</v>
      </c>
      <c r="Q242" s="339">
        <f t="shared" si="15"/>
        <v>0</v>
      </c>
      <c r="R242" s="340" t="str">
        <f>VLOOKUP(G242,'3-Productie normen'!A:P,16,FALSE)</f>
        <v>V</v>
      </c>
      <c r="S242" s="340"/>
      <c r="U242" s="341">
        <f t="shared" si="16"/>
        <v>4823.0999999999995</v>
      </c>
    </row>
    <row r="243" spans="1:21" ht="14.1" customHeight="1">
      <c r="A243" s="78">
        <v>243</v>
      </c>
      <c r="B243" s="488" t="s">
        <v>389</v>
      </c>
      <c r="C243" s="299"/>
      <c r="D243" s="335" t="s">
        <v>395</v>
      </c>
      <c r="E243" s="336" t="s">
        <v>414</v>
      </c>
      <c r="F243" s="74" t="s">
        <v>400</v>
      </c>
      <c r="G243" s="74" t="s">
        <v>50</v>
      </c>
      <c r="H243" s="74" t="s">
        <v>772</v>
      </c>
      <c r="I243" s="488" t="s">
        <v>238</v>
      </c>
      <c r="J243" s="505">
        <v>10.5</v>
      </c>
      <c r="K243" s="338">
        <f t="shared" si="14"/>
        <v>230</v>
      </c>
      <c r="L243" s="247">
        <v>230</v>
      </c>
      <c r="M243" s="247"/>
      <c r="N243" s="246" t="e">
        <f>IF(L243="nio",0,IF(L243&gt;0,L243*J243/P243,0))*VLOOKUP(B243,'2-Kosten per locatie'!$A$14:$C$31,3,FALSE)</f>
        <v>#DIV/0!</v>
      </c>
      <c r="O243" s="246">
        <f>IF(M243&gt;0,M243*J243/Q243,0)*VLOOKUP(B243,'2-Kosten per locatie'!$A$14:$C$31,3,FALSE)</f>
        <v>0</v>
      </c>
      <c r="P243" s="339">
        <f>IF(L243="nio",0,IF(L243&gt;0,VLOOKUP(G243,'3-Productie normen'!A:L,VLOOKUP(L243,'3-Productie normen'!$B$37:$C$44,2,FALSE),FALSE)))</f>
        <v>0</v>
      </c>
      <c r="Q243" s="339">
        <f t="shared" si="15"/>
        <v>0</v>
      </c>
      <c r="R243" s="340" t="str">
        <f>VLOOKUP(G243,'3-Productie normen'!A:P,16,FALSE)</f>
        <v>S</v>
      </c>
      <c r="S243" s="340"/>
      <c r="U243" s="341">
        <f t="shared" si="16"/>
        <v>2415</v>
      </c>
    </row>
    <row r="244" spans="1:21" ht="14.1" customHeight="1">
      <c r="A244" s="78">
        <v>244</v>
      </c>
      <c r="B244" s="488" t="s">
        <v>389</v>
      </c>
      <c r="C244" s="299"/>
      <c r="D244" s="335" t="s">
        <v>395</v>
      </c>
      <c r="E244" s="336" t="s">
        <v>458</v>
      </c>
      <c r="F244" s="74" t="s">
        <v>50</v>
      </c>
      <c r="G244" s="74" t="s">
        <v>50</v>
      </c>
      <c r="H244" s="74" t="s">
        <v>772</v>
      </c>
      <c r="I244" s="488" t="s">
        <v>238</v>
      </c>
      <c r="J244" s="505">
        <v>3.93</v>
      </c>
      <c r="K244" s="338">
        <f t="shared" si="14"/>
        <v>230</v>
      </c>
      <c r="L244" s="247">
        <v>230</v>
      </c>
      <c r="M244" s="247"/>
      <c r="N244" s="246" t="e">
        <f>IF(L244="nio",0,IF(L244&gt;0,L244*J244/P244,0))*VLOOKUP(B244,'2-Kosten per locatie'!$A$14:$C$31,3,FALSE)</f>
        <v>#DIV/0!</v>
      </c>
      <c r="O244" s="246">
        <f>IF(M244&gt;0,M244*J244/Q244,0)*VLOOKUP(B244,'2-Kosten per locatie'!$A$14:$C$31,3,FALSE)</f>
        <v>0</v>
      </c>
      <c r="P244" s="339">
        <f>IF(L244="nio",0,IF(L244&gt;0,VLOOKUP(G244,'3-Productie normen'!A:L,VLOOKUP(L244,'3-Productie normen'!$B$37:$C$44,2,FALSE),FALSE)))</f>
        <v>0</v>
      </c>
      <c r="Q244" s="339">
        <f t="shared" si="15"/>
        <v>0</v>
      </c>
      <c r="R244" s="340" t="str">
        <f>VLOOKUP(G244,'3-Productie normen'!A:P,16,FALSE)</f>
        <v>S</v>
      </c>
      <c r="S244" s="340"/>
      <c r="U244" s="341">
        <f t="shared" si="16"/>
        <v>903.90000000000009</v>
      </c>
    </row>
    <row r="245" spans="1:21" ht="14.1" customHeight="1">
      <c r="A245" s="78">
        <v>245</v>
      </c>
      <c r="B245" s="488" t="s">
        <v>389</v>
      </c>
      <c r="C245" s="299"/>
      <c r="D245" s="335" t="s">
        <v>395</v>
      </c>
      <c r="E245" s="336" t="s">
        <v>415</v>
      </c>
      <c r="F245" s="74" t="s">
        <v>56</v>
      </c>
      <c r="G245" s="299" t="s">
        <v>56</v>
      </c>
      <c r="H245" s="74" t="s">
        <v>772</v>
      </c>
      <c r="I245" s="488" t="s">
        <v>238</v>
      </c>
      <c r="J245" s="505">
        <v>21.8</v>
      </c>
      <c r="K245" s="338">
        <f t="shared" si="14"/>
        <v>230</v>
      </c>
      <c r="L245" s="247">
        <v>230</v>
      </c>
      <c r="M245" s="247"/>
      <c r="N245" s="246" t="e">
        <f>IF(L245="nio",0,IF(L245&gt;0,L245*J245/P245,0))*VLOOKUP(B245,'2-Kosten per locatie'!$A$14:$C$31,3,FALSE)</f>
        <v>#DIV/0!</v>
      </c>
      <c r="O245" s="246">
        <f>IF(M245&gt;0,M245*J245/Q245,0)*VLOOKUP(B245,'2-Kosten per locatie'!$A$14:$C$31,3,FALSE)</f>
        <v>0</v>
      </c>
      <c r="P245" s="339">
        <f>IF(L245="nio",0,IF(L245&gt;0,VLOOKUP(G245,'3-Productie normen'!A:L,VLOOKUP(L245,'3-Productie normen'!$B$37:$C$44,2,FALSE),FALSE)))</f>
        <v>0</v>
      </c>
      <c r="Q245" s="339">
        <f t="shared" si="15"/>
        <v>0</v>
      </c>
      <c r="R245" s="340" t="str">
        <f>VLOOKUP(G245,'3-Productie normen'!A:P,16,FALSE)</f>
        <v>V</v>
      </c>
      <c r="S245" s="340"/>
      <c r="U245" s="341">
        <f t="shared" si="16"/>
        <v>5014</v>
      </c>
    </row>
    <row r="246" spans="1:21" ht="14.1" customHeight="1">
      <c r="A246" s="78">
        <v>246</v>
      </c>
      <c r="B246" s="488" t="s">
        <v>389</v>
      </c>
      <c r="C246" s="299"/>
      <c r="D246" s="335" t="s">
        <v>395</v>
      </c>
      <c r="E246" s="336" t="s">
        <v>416</v>
      </c>
      <c r="F246" s="74" t="s">
        <v>400</v>
      </c>
      <c r="G246" s="74" t="s">
        <v>50</v>
      </c>
      <c r="H246" s="74" t="s">
        <v>772</v>
      </c>
      <c r="I246" s="488" t="s">
        <v>238</v>
      </c>
      <c r="J246" s="507">
        <v>11.1</v>
      </c>
      <c r="K246" s="338">
        <f t="shared" si="14"/>
        <v>230</v>
      </c>
      <c r="L246" s="247">
        <v>230</v>
      </c>
      <c r="M246" s="247"/>
      <c r="N246" s="246" t="e">
        <f>IF(L246="nio",0,IF(L246&gt;0,L246*J246/P246,0))*VLOOKUP(B246,'2-Kosten per locatie'!$A$14:$C$31,3,FALSE)</f>
        <v>#DIV/0!</v>
      </c>
      <c r="O246" s="246">
        <f>IF(M246&gt;0,M246*J246/Q246,0)*VLOOKUP(B246,'2-Kosten per locatie'!$A$14:$C$31,3,FALSE)</f>
        <v>0</v>
      </c>
      <c r="P246" s="339">
        <f>IF(L246="nio",0,IF(L246&gt;0,VLOOKUP(G246,'3-Productie normen'!A:L,VLOOKUP(L246,'3-Productie normen'!$B$37:$C$44,2,FALSE),FALSE)))</f>
        <v>0</v>
      </c>
      <c r="Q246" s="339">
        <f t="shared" si="15"/>
        <v>0</v>
      </c>
      <c r="R246" s="340" t="str">
        <f>VLOOKUP(G246,'3-Productie normen'!A:P,16,FALSE)</f>
        <v>S</v>
      </c>
      <c r="S246" s="340"/>
      <c r="U246" s="341">
        <f t="shared" si="16"/>
        <v>2553</v>
      </c>
    </row>
    <row r="247" spans="1:21" ht="14.1" customHeight="1">
      <c r="A247" s="78">
        <v>247</v>
      </c>
      <c r="B247" s="488" t="s">
        <v>389</v>
      </c>
      <c r="C247" s="299"/>
      <c r="D247" s="335" t="s">
        <v>395</v>
      </c>
      <c r="E247" s="336" t="s">
        <v>459</v>
      </c>
      <c r="F247" s="74" t="s">
        <v>50</v>
      </c>
      <c r="G247" s="74" t="s">
        <v>50</v>
      </c>
      <c r="H247" s="74" t="s">
        <v>772</v>
      </c>
      <c r="I247" s="488" t="s">
        <v>238</v>
      </c>
      <c r="J247" s="508">
        <v>3.73</v>
      </c>
      <c r="K247" s="338">
        <f t="shared" si="14"/>
        <v>230</v>
      </c>
      <c r="L247" s="247">
        <v>230</v>
      </c>
      <c r="M247" s="247"/>
      <c r="N247" s="246" t="e">
        <f>IF(L247="nio",0,IF(L247&gt;0,L247*J247/P247,0))*VLOOKUP(B247,'2-Kosten per locatie'!$A$14:$C$31,3,FALSE)</f>
        <v>#DIV/0!</v>
      </c>
      <c r="O247" s="246">
        <f>IF(M247&gt;0,M247*J247/Q247,0)*VLOOKUP(B247,'2-Kosten per locatie'!$A$14:$C$31,3,FALSE)</f>
        <v>0</v>
      </c>
      <c r="P247" s="339">
        <f>IF(L247="nio",0,IF(L247&gt;0,VLOOKUP(G247,'3-Productie normen'!A:L,VLOOKUP(L247,'3-Productie normen'!$B$37:$C$44,2,FALSE),FALSE)))</f>
        <v>0</v>
      </c>
      <c r="Q247" s="339">
        <f t="shared" si="15"/>
        <v>0</v>
      </c>
      <c r="R247" s="340" t="str">
        <f>VLOOKUP(G247,'3-Productie normen'!A:P,16,FALSE)</f>
        <v>S</v>
      </c>
      <c r="S247" s="340"/>
      <c r="U247" s="341">
        <f t="shared" si="16"/>
        <v>857.9</v>
      </c>
    </row>
    <row r="248" spans="1:21" ht="14.1" customHeight="1">
      <c r="A248" s="78">
        <v>248</v>
      </c>
      <c r="B248" s="488" t="s">
        <v>389</v>
      </c>
      <c r="C248" s="299"/>
      <c r="D248" s="335" t="s">
        <v>395</v>
      </c>
      <c r="E248" s="336" t="s">
        <v>417</v>
      </c>
      <c r="F248" s="74" t="s">
        <v>56</v>
      </c>
      <c r="G248" s="299" t="s">
        <v>56</v>
      </c>
      <c r="H248" s="74" t="s">
        <v>772</v>
      </c>
      <c r="I248" s="488" t="s">
        <v>238</v>
      </c>
      <c r="J248" s="505">
        <v>21.5</v>
      </c>
      <c r="K248" s="338">
        <f t="shared" si="14"/>
        <v>230</v>
      </c>
      <c r="L248" s="247">
        <v>230</v>
      </c>
      <c r="M248" s="247"/>
      <c r="N248" s="246" t="e">
        <f>IF(L248="nio",0,IF(L248&gt;0,L248*J248/P248,0))*VLOOKUP(B248,'2-Kosten per locatie'!$A$14:$C$31,3,FALSE)</f>
        <v>#DIV/0!</v>
      </c>
      <c r="O248" s="246">
        <f>IF(M248&gt;0,M248*J248/Q248,0)*VLOOKUP(B248,'2-Kosten per locatie'!$A$14:$C$31,3,FALSE)</f>
        <v>0</v>
      </c>
      <c r="P248" s="339">
        <f>IF(L248="nio",0,IF(L248&gt;0,VLOOKUP(G248,'3-Productie normen'!A:L,VLOOKUP(L248,'3-Productie normen'!$B$37:$C$44,2,FALSE),FALSE)))</f>
        <v>0</v>
      </c>
      <c r="Q248" s="339">
        <f t="shared" si="15"/>
        <v>0</v>
      </c>
      <c r="R248" s="340" t="str">
        <f>VLOOKUP(G248,'3-Productie normen'!A:P,16,FALSE)</f>
        <v>V</v>
      </c>
      <c r="S248" s="340"/>
      <c r="U248" s="341">
        <f t="shared" si="16"/>
        <v>4945</v>
      </c>
    </row>
    <row r="249" spans="1:21" ht="14.1" customHeight="1">
      <c r="A249" s="78">
        <v>249</v>
      </c>
      <c r="B249" s="488" t="s">
        <v>389</v>
      </c>
      <c r="C249" s="299"/>
      <c r="D249" s="335" t="s">
        <v>395</v>
      </c>
      <c r="E249" s="336" t="s">
        <v>418</v>
      </c>
      <c r="F249" s="74" t="s">
        <v>400</v>
      </c>
      <c r="G249" s="74" t="s">
        <v>50</v>
      </c>
      <c r="H249" s="74" t="s">
        <v>772</v>
      </c>
      <c r="I249" s="488" t="s">
        <v>238</v>
      </c>
      <c r="J249" s="505">
        <v>10.19</v>
      </c>
      <c r="K249" s="338">
        <f t="shared" si="14"/>
        <v>230</v>
      </c>
      <c r="L249" s="247">
        <v>230</v>
      </c>
      <c r="M249" s="247"/>
      <c r="N249" s="246" t="e">
        <f>IF(L249="nio",0,IF(L249&gt;0,L249*J249/P249,0))*VLOOKUP(B249,'2-Kosten per locatie'!$A$14:$C$31,3,FALSE)</f>
        <v>#DIV/0!</v>
      </c>
      <c r="O249" s="246">
        <f>IF(M249&gt;0,M249*J249/Q249,0)*VLOOKUP(B249,'2-Kosten per locatie'!$A$14:$C$31,3,FALSE)</f>
        <v>0</v>
      </c>
      <c r="P249" s="339">
        <f>IF(L249="nio",0,IF(L249&gt;0,VLOOKUP(G249,'3-Productie normen'!A:L,VLOOKUP(L249,'3-Productie normen'!$B$37:$C$44,2,FALSE),FALSE)))</f>
        <v>0</v>
      </c>
      <c r="Q249" s="339">
        <f t="shared" si="15"/>
        <v>0</v>
      </c>
      <c r="R249" s="340" t="str">
        <f>VLOOKUP(G249,'3-Productie normen'!A:P,16,FALSE)</f>
        <v>S</v>
      </c>
      <c r="S249" s="340"/>
      <c r="U249" s="341">
        <f t="shared" si="16"/>
        <v>2343.6999999999998</v>
      </c>
    </row>
    <row r="250" spans="1:21" ht="14.1" customHeight="1">
      <c r="A250" s="78">
        <v>250</v>
      </c>
      <c r="B250" s="488" t="s">
        <v>389</v>
      </c>
      <c r="C250" s="299"/>
      <c r="D250" s="335" t="s">
        <v>395</v>
      </c>
      <c r="E250" s="336" t="s">
        <v>460</v>
      </c>
      <c r="F250" s="74" t="s">
        <v>50</v>
      </c>
      <c r="G250" s="74" t="s">
        <v>50</v>
      </c>
      <c r="H250" s="74" t="s">
        <v>772</v>
      </c>
      <c r="I250" s="488" t="s">
        <v>238</v>
      </c>
      <c r="J250" s="505">
        <v>1.1399999999999999</v>
      </c>
      <c r="K250" s="338">
        <f t="shared" si="14"/>
        <v>230</v>
      </c>
      <c r="L250" s="247">
        <v>230</v>
      </c>
      <c r="M250" s="247"/>
      <c r="N250" s="246" t="e">
        <f>IF(L250="nio",0,IF(L250&gt;0,L250*J250/P250,0))*VLOOKUP(B250,'2-Kosten per locatie'!$A$14:$C$31,3,FALSE)</f>
        <v>#DIV/0!</v>
      </c>
      <c r="O250" s="246">
        <f>IF(M250&gt;0,M250*J250/Q250,0)*VLOOKUP(B250,'2-Kosten per locatie'!$A$14:$C$31,3,FALSE)</f>
        <v>0</v>
      </c>
      <c r="P250" s="339">
        <f>IF(L250="nio",0,IF(L250&gt;0,VLOOKUP(G250,'3-Productie normen'!A:L,VLOOKUP(L250,'3-Productie normen'!$B$37:$C$44,2,FALSE),FALSE)))</f>
        <v>0</v>
      </c>
      <c r="Q250" s="339">
        <f t="shared" si="15"/>
        <v>0</v>
      </c>
      <c r="R250" s="340" t="str">
        <f>VLOOKUP(G250,'3-Productie normen'!A:P,16,FALSE)</f>
        <v>S</v>
      </c>
      <c r="S250" s="340"/>
      <c r="U250" s="341">
        <f t="shared" si="16"/>
        <v>262.2</v>
      </c>
    </row>
    <row r="251" spans="1:21" ht="14.1" customHeight="1">
      <c r="A251" s="78">
        <v>251</v>
      </c>
      <c r="B251" s="488" t="s">
        <v>389</v>
      </c>
      <c r="C251" s="299"/>
      <c r="D251" s="335" t="s">
        <v>395</v>
      </c>
      <c r="E251" s="336" t="s">
        <v>461</v>
      </c>
      <c r="F251" s="74" t="s">
        <v>56</v>
      </c>
      <c r="G251" s="299" t="s">
        <v>56</v>
      </c>
      <c r="H251" s="74" t="s">
        <v>772</v>
      </c>
      <c r="I251" s="488" t="s">
        <v>238</v>
      </c>
      <c r="J251" s="505">
        <v>5.22</v>
      </c>
      <c r="K251" s="338">
        <f t="shared" si="14"/>
        <v>230</v>
      </c>
      <c r="L251" s="247">
        <v>230</v>
      </c>
      <c r="M251" s="247"/>
      <c r="N251" s="246" t="e">
        <f>IF(L251="nio",0,IF(L251&gt;0,L251*J251/P251,0))*VLOOKUP(B251,'2-Kosten per locatie'!$A$14:$C$31,3,FALSE)</f>
        <v>#DIV/0!</v>
      </c>
      <c r="O251" s="246">
        <f>IF(M251&gt;0,M251*J251/Q251,0)*VLOOKUP(B251,'2-Kosten per locatie'!$A$14:$C$31,3,FALSE)</f>
        <v>0</v>
      </c>
      <c r="P251" s="339">
        <f>IF(L251="nio",0,IF(L251&gt;0,VLOOKUP(G251,'3-Productie normen'!A:L,VLOOKUP(L251,'3-Productie normen'!$B$37:$C$44,2,FALSE),FALSE)))</f>
        <v>0</v>
      </c>
      <c r="Q251" s="339">
        <f t="shared" si="15"/>
        <v>0</v>
      </c>
      <c r="R251" s="340" t="str">
        <f>VLOOKUP(G251,'3-Productie normen'!A:P,16,FALSE)</f>
        <v>V</v>
      </c>
      <c r="S251" s="340"/>
      <c r="U251" s="341">
        <f t="shared" si="16"/>
        <v>1200.5999999999999</v>
      </c>
    </row>
    <row r="252" spans="1:21" ht="14.1" customHeight="1">
      <c r="A252" s="78">
        <v>252</v>
      </c>
      <c r="B252" s="488" t="s">
        <v>389</v>
      </c>
      <c r="C252" s="299"/>
      <c r="D252" s="335" t="s">
        <v>395</v>
      </c>
      <c r="E252" s="336" t="s">
        <v>462</v>
      </c>
      <c r="F252" s="74" t="s">
        <v>50</v>
      </c>
      <c r="G252" s="74" t="s">
        <v>50</v>
      </c>
      <c r="H252" s="74" t="s">
        <v>772</v>
      </c>
      <c r="I252" s="488" t="s">
        <v>238</v>
      </c>
      <c r="J252" s="505">
        <v>2.35</v>
      </c>
      <c r="K252" s="338">
        <f t="shared" si="14"/>
        <v>230</v>
      </c>
      <c r="L252" s="247">
        <v>230</v>
      </c>
      <c r="M252" s="247"/>
      <c r="N252" s="246" t="e">
        <f>IF(L252="nio",0,IF(L252&gt;0,L252*J252/P252,0))*VLOOKUP(B252,'2-Kosten per locatie'!$A$14:$C$31,3,FALSE)</f>
        <v>#DIV/0!</v>
      </c>
      <c r="O252" s="246">
        <f>IF(M252&gt;0,M252*J252/Q252,0)*VLOOKUP(B252,'2-Kosten per locatie'!$A$14:$C$31,3,FALSE)</f>
        <v>0</v>
      </c>
      <c r="P252" s="339">
        <f>IF(L252="nio",0,IF(L252&gt;0,VLOOKUP(G252,'3-Productie normen'!A:L,VLOOKUP(L252,'3-Productie normen'!$B$37:$C$44,2,FALSE),FALSE)))</f>
        <v>0</v>
      </c>
      <c r="Q252" s="339">
        <f t="shared" si="15"/>
        <v>0</v>
      </c>
      <c r="R252" s="340" t="str">
        <f>VLOOKUP(G252,'3-Productie normen'!A:P,16,FALSE)</f>
        <v>S</v>
      </c>
      <c r="S252" s="340"/>
      <c r="U252" s="341">
        <f t="shared" si="16"/>
        <v>540.5</v>
      </c>
    </row>
    <row r="253" spans="1:21" ht="14.1" customHeight="1">
      <c r="A253" s="78">
        <v>253</v>
      </c>
      <c r="B253" s="488" t="s">
        <v>389</v>
      </c>
      <c r="C253" s="299"/>
      <c r="D253" s="335" t="s">
        <v>395</v>
      </c>
      <c r="E253" s="336" t="s">
        <v>463</v>
      </c>
      <c r="F253" s="74" t="s">
        <v>56</v>
      </c>
      <c r="G253" s="299" t="s">
        <v>56</v>
      </c>
      <c r="H253" s="74" t="s">
        <v>772</v>
      </c>
      <c r="I253" s="488" t="s">
        <v>238</v>
      </c>
      <c r="J253" s="505">
        <v>5.18</v>
      </c>
      <c r="K253" s="338">
        <f t="shared" si="14"/>
        <v>230</v>
      </c>
      <c r="L253" s="247">
        <v>230</v>
      </c>
      <c r="M253" s="247"/>
      <c r="N253" s="246" t="e">
        <f>IF(L253="nio",0,IF(L253&gt;0,L253*J253/P253,0))*VLOOKUP(B253,'2-Kosten per locatie'!$A$14:$C$31,3,FALSE)</f>
        <v>#DIV/0!</v>
      </c>
      <c r="O253" s="246">
        <f>IF(M253&gt;0,M253*J253/Q253,0)*VLOOKUP(B253,'2-Kosten per locatie'!$A$14:$C$31,3,FALSE)</f>
        <v>0</v>
      </c>
      <c r="P253" s="339">
        <f>IF(L253="nio",0,IF(L253&gt;0,VLOOKUP(G253,'3-Productie normen'!A:L,VLOOKUP(L253,'3-Productie normen'!$B$37:$C$44,2,FALSE),FALSE)))</f>
        <v>0</v>
      </c>
      <c r="Q253" s="339">
        <f t="shared" si="15"/>
        <v>0</v>
      </c>
      <c r="R253" s="340" t="str">
        <f>VLOOKUP(G253,'3-Productie normen'!A:P,16,FALSE)</f>
        <v>V</v>
      </c>
      <c r="S253" s="340"/>
      <c r="U253" s="341">
        <f t="shared" si="16"/>
        <v>1191.3999999999999</v>
      </c>
    </row>
    <row r="254" spans="1:21" ht="14.1" customHeight="1">
      <c r="A254" s="78">
        <v>254</v>
      </c>
      <c r="B254" s="488" t="s">
        <v>389</v>
      </c>
      <c r="C254" s="299"/>
      <c r="D254" s="335" t="s">
        <v>395</v>
      </c>
      <c r="E254" s="336" t="s">
        <v>464</v>
      </c>
      <c r="F254" s="74" t="s">
        <v>50</v>
      </c>
      <c r="G254" s="74" t="s">
        <v>50</v>
      </c>
      <c r="H254" s="74" t="s">
        <v>772</v>
      </c>
      <c r="I254" s="488" t="s">
        <v>238</v>
      </c>
      <c r="J254" s="505">
        <v>2.36</v>
      </c>
      <c r="K254" s="338">
        <f t="shared" si="14"/>
        <v>230</v>
      </c>
      <c r="L254" s="247">
        <v>230</v>
      </c>
      <c r="M254" s="247"/>
      <c r="N254" s="246" t="e">
        <f>IF(L254="nio",0,IF(L254&gt;0,L254*J254/P254,0))*VLOOKUP(B254,'2-Kosten per locatie'!$A$14:$C$31,3,FALSE)</f>
        <v>#DIV/0!</v>
      </c>
      <c r="O254" s="246">
        <f>IF(M254&gt;0,M254*J254/Q254,0)*VLOOKUP(B254,'2-Kosten per locatie'!$A$14:$C$31,3,FALSE)</f>
        <v>0</v>
      </c>
      <c r="P254" s="339">
        <f>IF(L254="nio",0,IF(L254&gt;0,VLOOKUP(G254,'3-Productie normen'!A:L,VLOOKUP(L254,'3-Productie normen'!$B$37:$C$44,2,FALSE),FALSE)))</f>
        <v>0</v>
      </c>
      <c r="Q254" s="339">
        <f t="shared" si="15"/>
        <v>0</v>
      </c>
      <c r="R254" s="340" t="str">
        <f>VLOOKUP(G254,'3-Productie normen'!A:P,16,FALSE)</f>
        <v>S</v>
      </c>
      <c r="S254" s="340"/>
      <c r="U254" s="341">
        <f t="shared" si="16"/>
        <v>542.79999999999995</v>
      </c>
    </row>
    <row r="255" spans="1:21" ht="14.1" customHeight="1">
      <c r="A255" s="78">
        <v>255</v>
      </c>
      <c r="B255" s="488" t="s">
        <v>389</v>
      </c>
      <c r="C255" s="299"/>
      <c r="D255" s="335" t="s">
        <v>395</v>
      </c>
      <c r="E255" s="336" t="s">
        <v>465</v>
      </c>
      <c r="F255" s="74" t="s">
        <v>58</v>
      </c>
      <c r="G255" s="74" t="s">
        <v>64</v>
      </c>
      <c r="H255" s="74" t="s">
        <v>772</v>
      </c>
      <c r="I255" s="488" t="s">
        <v>260</v>
      </c>
      <c r="J255" s="505">
        <v>1.35</v>
      </c>
      <c r="K255" s="338">
        <f t="shared" si="14"/>
        <v>0</v>
      </c>
      <c r="L255" s="247" t="s">
        <v>350</v>
      </c>
      <c r="M255" s="247"/>
      <c r="N255" s="246">
        <f>IF(L255="nio",0,IF(L255&gt;0,L255*J255/P255,0))*VLOOKUP(B255,'2-Kosten per locatie'!$A$14:$C$31,3,FALSE)</f>
        <v>0</v>
      </c>
      <c r="O255" s="246">
        <f>IF(M255&gt;0,M255*J255/Q255,0)*VLOOKUP(B255,'2-Kosten per locatie'!$A$14:$C$31,3,FALSE)</f>
        <v>0</v>
      </c>
      <c r="P255" s="339">
        <f>IF(L255="nio",0,IF(L255&gt;0,VLOOKUP(G255,'3-Productie normen'!A:L,VLOOKUP(L255,'3-Productie normen'!$B$37:$C$44,2,FALSE),FALSE)))</f>
        <v>0</v>
      </c>
      <c r="Q255" s="339">
        <f t="shared" si="15"/>
        <v>0</v>
      </c>
      <c r="R255" s="340">
        <f>VLOOKUP(G255,'3-Productie normen'!A:P,16,FALSE)</f>
        <v>0</v>
      </c>
      <c r="S255" s="340"/>
      <c r="U255" s="341">
        <f t="shared" si="16"/>
        <v>0</v>
      </c>
    </row>
    <row r="256" spans="1:21" ht="14.1" customHeight="1">
      <c r="A256" s="78">
        <v>256</v>
      </c>
      <c r="B256" s="488" t="s">
        <v>390</v>
      </c>
      <c r="C256" s="299"/>
      <c r="D256" s="335" t="s">
        <v>466</v>
      </c>
      <c r="E256" s="336" t="s">
        <v>467</v>
      </c>
      <c r="F256" s="74" t="s">
        <v>408</v>
      </c>
      <c r="G256" s="74" t="s">
        <v>64</v>
      </c>
      <c r="H256" s="74" t="s">
        <v>773</v>
      </c>
      <c r="I256" s="488" t="s">
        <v>260</v>
      </c>
      <c r="J256" s="505">
        <v>623.6</v>
      </c>
      <c r="K256" s="338">
        <f t="shared" si="14"/>
        <v>0</v>
      </c>
      <c r="L256" s="247" t="s">
        <v>350</v>
      </c>
      <c r="M256" s="247"/>
      <c r="N256" s="246">
        <f>IF(L256="nio",0,IF(L256&gt;0,L256*J256/P256,0))*VLOOKUP(B256,'2-Kosten per locatie'!$A$14:$C$31,3,FALSE)</f>
        <v>0</v>
      </c>
      <c r="O256" s="246">
        <f>IF(M256&gt;0,M256*J256/Q256,0)*VLOOKUP(B256,'2-Kosten per locatie'!$A$14:$C$31,3,FALSE)</f>
        <v>0</v>
      </c>
      <c r="P256" s="339">
        <f>IF(L256="nio",0,IF(L256&gt;0,VLOOKUP(G256,'3-Productie normen'!A:L,VLOOKUP(L256,'3-Productie normen'!$B$37:$C$44,2,FALSE),FALSE)))</f>
        <v>0</v>
      </c>
      <c r="Q256" s="339">
        <f t="shared" si="15"/>
        <v>0</v>
      </c>
      <c r="R256" s="340">
        <f>VLOOKUP(G256,'3-Productie normen'!A:P,16,FALSE)</f>
        <v>0</v>
      </c>
      <c r="S256" s="340"/>
      <c r="U256" s="341">
        <f t="shared" si="16"/>
        <v>0</v>
      </c>
    </row>
    <row r="257" spans="1:21" ht="14.1" customHeight="1">
      <c r="A257" s="78">
        <v>257</v>
      </c>
      <c r="B257" s="488" t="s">
        <v>390</v>
      </c>
      <c r="C257" s="299"/>
      <c r="D257" s="335" t="s">
        <v>466</v>
      </c>
      <c r="E257" s="336" t="s">
        <v>468</v>
      </c>
      <c r="F257" s="74" t="s">
        <v>396</v>
      </c>
      <c r="G257" s="74" t="s">
        <v>575</v>
      </c>
      <c r="H257" s="74" t="s">
        <v>299</v>
      </c>
      <c r="I257" s="488" t="s">
        <v>92</v>
      </c>
      <c r="J257" s="505">
        <v>37.1</v>
      </c>
      <c r="K257" s="338">
        <f t="shared" si="14"/>
        <v>230</v>
      </c>
      <c r="L257" s="247">
        <v>230</v>
      </c>
      <c r="M257" s="247"/>
      <c r="N257" s="246" t="e">
        <f>IF(L257="nio",0,IF(L257&gt;0,L257*J257/P257,0))*VLOOKUP(B257,'2-Kosten per locatie'!$A$14:$C$31,3,FALSE)</f>
        <v>#DIV/0!</v>
      </c>
      <c r="O257" s="246">
        <f>IF(M257&gt;0,M257*J257/Q257,0)*VLOOKUP(B257,'2-Kosten per locatie'!$A$14:$C$31,3,FALSE)</f>
        <v>0</v>
      </c>
      <c r="P257" s="339">
        <f>IF(L257="nio",0,IF(L257&gt;0,VLOOKUP(G257,'3-Productie normen'!A:L,VLOOKUP(L257,'3-Productie normen'!$B$37:$C$44,2,FALSE),FALSE)))</f>
        <v>0</v>
      </c>
      <c r="Q257" s="339">
        <f t="shared" si="15"/>
        <v>0</v>
      </c>
      <c r="R257" s="340" t="str">
        <f>VLOOKUP(G257,'3-Productie normen'!A:P,16,FALSE)</f>
        <v>V</v>
      </c>
      <c r="S257" s="340"/>
      <c r="U257" s="341">
        <f t="shared" si="16"/>
        <v>8533</v>
      </c>
    </row>
    <row r="258" spans="1:21" ht="14.1" customHeight="1">
      <c r="A258" s="78">
        <v>258</v>
      </c>
      <c r="B258" s="488" t="s">
        <v>390</v>
      </c>
      <c r="C258" s="299"/>
      <c r="D258" s="335" t="s">
        <v>466</v>
      </c>
      <c r="E258" s="336" t="s">
        <v>469</v>
      </c>
      <c r="F258" s="74" t="s">
        <v>396</v>
      </c>
      <c r="G258" s="74" t="s">
        <v>575</v>
      </c>
      <c r="H258" s="74" t="s">
        <v>299</v>
      </c>
      <c r="I258" s="488" t="s">
        <v>92</v>
      </c>
      <c r="J258" s="505">
        <v>34.9</v>
      </c>
      <c r="K258" s="338">
        <f t="shared" si="14"/>
        <v>230</v>
      </c>
      <c r="L258" s="247">
        <v>230</v>
      </c>
      <c r="M258" s="247"/>
      <c r="N258" s="246" t="e">
        <f>IF(L258="nio",0,IF(L258&gt;0,L258*J258/P258,0))*VLOOKUP(B258,'2-Kosten per locatie'!$A$14:$C$31,3,FALSE)</f>
        <v>#DIV/0!</v>
      </c>
      <c r="O258" s="246">
        <f>IF(M258&gt;0,M258*J258/Q258,0)*VLOOKUP(B258,'2-Kosten per locatie'!$A$14:$C$31,3,FALSE)</f>
        <v>0</v>
      </c>
      <c r="P258" s="339">
        <f>IF(L258="nio",0,IF(L258&gt;0,VLOOKUP(G258,'3-Productie normen'!A:L,VLOOKUP(L258,'3-Productie normen'!$B$37:$C$44,2,FALSE),FALSE)))</f>
        <v>0</v>
      </c>
      <c r="Q258" s="339">
        <f t="shared" si="15"/>
        <v>0</v>
      </c>
      <c r="R258" s="340" t="str">
        <f>VLOOKUP(G258,'3-Productie normen'!A:P,16,FALSE)</f>
        <v>V</v>
      </c>
      <c r="S258" s="340"/>
      <c r="U258" s="341">
        <f t="shared" si="16"/>
        <v>8027</v>
      </c>
    </row>
    <row r="259" spans="1:21" ht="14.1" customHeight="1">
      <c r="A259" s="78">
        <v>259</v>
      </c>
      <c r="B259" s="488" t="s">
        <v>390</v>
      </c>
      <c r="C259" s="299"/>
      <c r="D259" s="335" t="s">
        <v>466</v>
      </c>
      <c r="E259" s="336" t="s">
        <v>470</v>
      </c>
      <c r="F259" s="74" t="s">
        <v>58</v>
      </c>
      <c r="G259" s="74" t="s">
        <v>64</v>
      </c>
      <c r="H259" s="74" t="s">
        <v>773</v>
      </c>
      <c r="I259" s="488" t="s">
        <v>260</v>
      </c>
      <c r="J259" s="505">
        <v>60.4</v>
      </c>
      <c r="K259" s="338">
        <f t="shared" si="14"/>
        <v>0</v>
      </c>
      <c r="L259" s="247" t="s">
        <v>350</v>
      </c>
      <c r="M259" s="247"/>
      <c r="N259" s="246">
        <f>IF(L259="nio",0,IF(L259&gt;0,L259*J259/P259,0))*VLOOKUP(B259,'2-Kosten per locatie'!$A$14:$C$31,3,FALSE)</f>
        <v>0</v>
      </c>
      <c r="O259" s="246">
        <f>IF(M259&gt;0,M259*J259/Q259,0)*VLOOKUP(B259,'2-Kosten per locatie'!$A$14:$C$31,3,FALSE)</f>
        <v>0</v>
      </c>
      <c r="P259" s="339">
        <f>IF(L259="nio",0,IF(L259&gt;0,VLOOKUP(G259,'3-Productie normen'!A:L,VLOOKUP(L259,'3-Productie normen'!$B$37:$C$44,2,FALSE),FALSE)))</f>
        <v>0</v>
      </c>
      <c r="Q259" s="339">
        <f t="shared" si="15"/>
        <v>0</v>
      </c>
      <c r="R259" s="340">
        <f>VLOOKUP(G259,'3-Productie normen'!A:P,16,FALSE)</f>
        <v>0</v>
      </c>
      <c r="S259" s="340"/>
      <c r="U259" s="341">
        <f t="shared" si="16"/>
        <v>0</v>
      </c>
    </row>
    <row r="260" spans="1:21" ht="14.1" customHeight="1">
      <c r="A260" s="78">
        <v>260</v>
      </c>
      <c r="B260" s="488" t="s">
        <v>390</v>
      </c>
      <c r="C260" s="299"/>
      <c r="D260" s="335" t="s">
        <v>466</v>
      </c>
      <c r="E260" s="336" t="s">
        <v>471</v>
      </c>
      <c r="F260" s="74" t="s">
        <v>396</v>
      </c>
      <c r="G260" s="74" t="s">
        <v>575</v>
      </c>
      <c r="H260" s="74" t="s">
        <v>299</v>
      </c>
      <c r="I260" s="488" t="s">
        <v>92</v>
      </c>
      <c r="J260" s="505">
        <v>17.600000000000001</v>
      </c>
      <c r="K260" s="338">
        <f t="shared" si="14"/>
        <v>230</v>
      </c>
      <c r="L260" s="247">
        <v>230</v>
      </c>
      <c r="M260" s="247"/>
      <c r="N260" s="246" t="e">
        <f>IF(L260="nio",0,IF(L260&gt;0,L260*J260/P260,0))*VLOOKUP(B260,'2-Kosten per locatie'!$A$14:$C$31,3,FALSE)</f>
        <v>#DIV/0!</v>
      </c>
      <c r="O260" s="246">
        <f>IF(M260&gt;0,M260*J260/Q260,0)*VLOOKUP(B260,'2-Kosten per locatie'!$A$14:$C$31,3,FALSE)</f>
        <v>0</v>
      </c>
      <c r="P260" s="339">
        <f>IF(L260="nio",0,IF(L260&gt;0,VLOOKUP(G260,'3-Productie normen'!A:L,VLOOKUP(L260,'3-Productie normen'!$B$37:$C$44,2,FALSE),FALSE)))</f>
        <v>0</v>
      </c>
      <c r="Q260" s="339">
        <f t="shared" si="15"/>
        <v>0</v>
      </c>
      <c r="R260" s="340" t="str">
        <f>VLOOKUP(G260,'3-Productie normen'!A:P,16,FALSE)</f>
        <v>V</v>
      </c>
      <c r="S260" s="340"/>
      <c r="U260" s="341">
        <f t="shared" si="16"/>
        <v>4048.0000000000005</v>
      </c>
    </row>
    <row r="261" spans="1:21" ht="14.1" customHeight="1">
      <c r="A261" s="78">
        <v>261</v>
      </c>
      <c r="B261" s="488" t="s">
        <v>390</v>
      </c>
      <c r="C261" s="299"/>
      <c r="D261" s="335" t="s">
        <v>466</v>
      </c>
      <c r="E261" s="336" t="s">
        <v>472</v>
      </c>
      <c r="F261" s="74" t="s">
        <v>396</v>
      </c>
      <c r="G261" s="74" t="s">
        <v>575</v>
      </c>
      <c r="H261" s="74" t="s">
        <v>299</v>
      </c>
      <c r="I261" s="488" t="s">
        <v>92</v>
      </c>
      <c r="J261" s="505">
        <v>16.5</v>
      </c>
      <c r="K261" s="338">
        <f t="shared" si="14"/>
        <v>230</v>
      </c>
      <c r="L261" s="247">
        <v>230</v>
      </c>
      <c r="M261" s="247"/>
      <c r="N261" s="246" t="e">
        <f>IF(L261="nio",0,IF(L261&gt;0,L261*J261/P261,0))*VLOOKUP(B261,'2-Kosten per locatie'!$A$14:$C$31,3,FALSE)</f>
        <v>#DIV/0!</v>
      </c>
      <c r="O261" s="246">
        <f>IF(M261&gt;0,M261*J261/Q261,0)*VLOOKUP(B261,'2-Kosten per locatie'!$A$14:$C$31,3,FALSE)</f>
        <v>0</v>
      </c>
      <c r="P261" s="339">
        <f>IF(L261="nio",0,IF(L261&gt;0,VLOOKUP(G261,'3-Productie normen'!A:L,VLOOKUP(L261,'3-Productie normen'!$B$37:$C$44,2,FALSE),FALSE)))</f>
        <v>0</v>
      </c>
      <c r="Q261" s="339">
        <f t="shared" si="15"/>
        <v>0</v>
      </c>
      <c r="R261" s="340" t="str">
        <f>VLOOKUP(G261,'3-Productie normen'!A:P,16,FALSE)</f>
        <v>V</v>
      </c>
      <c r="S261" s="340"/>
      <c r="U261" s="341">
        <f t="shared" si="16"/>
        <v>3795</v>
      </c>
    </row>
    <row r="262" spans="1:21" ht="14.1" customHeight="1">
      <c r="A262" s="78">
        <v>262</v>
      </c>
      <c r="B262" s="488" t="s">
        <v>390</v>
      </c>
      <c r="C262" s="299"/>
      <c r="D262" s="335" t="s">
        <v>466</v>
      </c>
      <c r="E262" s="336" t="s">
        <v>473</v>
      </c>
      <c r="F262" s="74" t="s">
        <v>50</v>
      </c>
      <c r="G262" s="74" t="s">
        <v>50</v>
      </c>
      <c r="H262" s="74" t="s">
        <v>772</v>
      </c>
      <c r="I262" s="488" t="s">
        <v>238</v>
      </c>
      <c r="J262" s="505">
        <v>4.3099999999999996</v>
      </c>
      <c r="K262" s="338">
        <f t="shared" si="14"/>
        <v>230</v>
      </c>
      <c r="L262" s="247">
        <v>230</v>
      </c>
      <c r="M262" s="247"/>
      <c r="N262" s="246" t="e">
        <f>IF(L262="nio",0,IF(L262&gt;0,L262*J262/P262,0))*VLOOKUP(B262,'2-Kosten per locatie'!$A$14:$C$31,3,FALSE)</f>
        <v>#DIV/0!</v>
      </c>
      <c r="O262" s="246">
        <f>IF(M262&gt;0,M262*J262/Q262,0)*VLOOKUP(B262,'2-Kosten per locatie'!$A$14:$C$31,3,FALSE)</f>
        <v>0</v>
      </c>
      <c r="P262" s="339">
        <f>IF(L262="nio",0,IF(L262&gt;0,VLOOKUP(G262,'3-Productie normen'!A:L,VLOOKUP(L262,'3-Productie normen'!$B$37:$C$44,2,FALSE),FALSE)))</f>
        <v>0</v>
      </c>
      <c r="Q262" s="339">
        <f t="shared" si="15"/>
        <v>0</v>
      </c>
      <c r="R262" s="340" t="str">
        <f>VLOOKUP(G262,'3-Productie normen'!A:P,16,FALSE)</f>
        <v>S</v>
      </c>
      <c r="S262" s="340"/>
      <c r="U262" s="341">
        <f t="shared" si="16"/>
        <v>991.3</v>
      </c>
    </row>
    <row r="263" spans="1:21" ht="14.1" customHeight="1">
      <c r="A263" s="78">
        <v>263</v>
      </c>
      <c r="B263" s="488" t="s">
        <v>390</v>
      </c>
      <c r="C263" s="299"/>
      <c r="D263" s="335" t="s">
        <v>466</v>
      </c>
      <c r="E263" s="336" t="s">
        <v>474</v>
      </c>
      <c r="F263" s="74" t="s">
        <v>58</v>
      </c>
      <c r="G263" s="74" t="s">
        <v>64</v>
      </c>
      <c r="H263" s="74" t="s">
        <v>773</v>
      </c>
      <c r="I263" s="488" t="s">
        <v>260</v>
      </c>
      <c r="J263" s="505">
        <v>8.92</v>
      </c>
      <c r="K263" s="338">
        <f t="shared" si="14"/>
        <v>0</v>
      </c>
      <c r="L263" s="247" t="s">
        <v>350</v>
      </c>
      <c r="M263" s="247"/>
      <c r="N263" s="246">
        <f>IF(L263="nio",0,IF(L263&gt;0,L263*J263/P263,0))*VLOOKUP(B263,'2-Kosten per locatie'!$A$14:$C$31,3,FALSE)</f>
        <v>0</v>
      </c>
      <c r="O263" s="246">
        <f>IF(M263&gt;0,M263*J263/Q263,0)*VLOOKUP(B263,'2-Kosten per locatie'!$A$14:$C$31,3,FALSE)</f>
        <v>0</v>
      </c>
      <c r="P263" s="339">
        <f>IF(L263="nio",0,IF(L263&gt;0,VLOOKUP(G263,'3-Productie normen'!A:L,VLOOKUP(L263,'3-Productie normen'!$B$37:$C$44,2,FALSE),FALSE)))</f>
        <v>0</v>
      </c>
      <c r="Q263" s="339">
        <f t="shared" si="15"/>
        <v>0</v>
      </c>
      <c r="R263" s="340">
        <f>VLOOKUP(G263,'3-Productie normen'!A:P,16,FALSE)</f>
        <v>0</v>
      </c>
      <c r="S263" s="340"/>
      <c r="U263" s="341">
        <f t="shared" si="16"/>
        <v>0</v>
      </c>
    </row>
    <row r="264" spans="1:21" ht="14.1" customHeight="1">
      <c r="A264" s="78">
        <v>264</v>
      </c>
      <c r="B264" s="488" t="s">
        <v>390</v>
      </c>
      <c r="C264" s="299"/>
      <c r="D264" s="335" t="s">
        <v>466</v>
      </c>
      <c r="E264" s="336" t="s">
        <v>475</v>
      </c>
      <c r="F264" s="74" t="s">
        <v>400</v>
      </c>
      <c r="G264" s="74" t="s">
        <v>50</v>
      </c>
      <c r="H264" s="74" t="s">
        <v>772</v>
      </c>
      <c r="I264" s="488" t="s">
        <v>238</v>
      </c>
      <c r="J264" s="505">
        <v>10.5</v>
      </c>
      <c r="K264" s="338">
        <f t="shared" si="14"/>
        <v>230</v>
      </c>
      <c r="L264" s="247">
        <v>230</v>
      </c>
      <c r="M264" s="247"/>
      <c r="N264" s="246" t="e">
        <f>IF(L264="nio",0,IF(L264&gt;0,L264*J264/P264,0))*VLOOKUP(B264,'2-Kosten per locatie'!$A$14:$C$31,3,FALSE)</f>
        <v>#DIV/0!</v>
      </c>
      <c r="O264" s="246">
        <f>IF(M264&gt;0,M264*J264/Q264,0)*VLOOKUP(B264,'2-Kosten per locatie'!$A$14:$C$31,3,FALSE)</f>
        <v>0</v>
      </c>
      <c r="P264" s="339">
        <f>IF(L264="nio",0,IF(L264&gt;0,VLOOKUP(G264,'3-Productie normen'!A:L,VLOOKUP(L264,'3-Productie normen'!$B$37:$C$44,2,FALSE),FALSE)))</f>
        <v>0</v>
      </c>
      <c r="Q264" s="339">
        <f t="shared" si="15"/>
        <v>0</v>
      </c>
      <c r="R264" s="340" t="str">
        <f>VLOOKUP(G264,'3-Productie normen'!A:P,16,FALSE)</f>
        <v>S</v>
      </c>
      <c r="S264" s="340"/>
      <c r="U264" s="341">
        <f t="shared" si="16"/>
        <v>2415</v>
      </c>
    </row>
    <row r="265" spans="1:21" ht="14.1" customHeight="1">
      <c r="A265" s="78">
        <v>265</v>
      </c>
      <c r="B265" s="488" t="s">
        <v>390</v>
      </c>
      <c r="C265" s="299"/>
      <c r="D265" s="335" t="s">
        <v>466</v>
      </c>
      <c r="E265" s="336" t="s">
        <v>476</v>
      </c>
      <c r="F265" s="74" t="s">
        <v>400</v>
      </c>
      <c r="G265" s="74" t="s">
        <v>50</v>
      </c>
      <c r="H265" s="74" t="s">
        <v>772</v>
      </c>
      <c r="I265" s="488" t="s">
        <v>238</v>
      </c>
      <c r="J265" s="505">
        <v>11.37</v>
      </c>
      <c r="K265" s="338">
        <f t="shared" si="14"/>
        <v>230</v>
      </c>
      <c r="L265" s="247">
        <v>230</v>
      </c>
      <c r="M265" s="247"/>
      <c r="N265" s="246" t="e">
        <f>IF(L265="nio",0,IF(L265&gt;0,L265*J265/P265,0))*VLOOKUP(B265,'2-Kosten per locatie'!$A$14:$C$31,3,FALSE)</f>
        <v>#DIV/0!</v>
      </c>
      <c r="O265" s="246">
        <f>IF(M265&gt;0,M265*J265/Q265,0)*VLOOKUP(B265,'2-Kosten per locatie'!$A$14:$C$31,3,FALSE)</f>
        <v>0</v>
      </c>
      <c r="P265" s="339">
        <f>IF(L265="nio",0,IF(L265&gt;0,VLOOKUP(G265,'3-Productie normen'!A:L,VLOOKUP(L265,'3-Productie normen'!$B$37:$C$44,2,FALSE),FALSE)))</f>
        <v>0</v>
      </c>
      <c r="Q265" s="339">
        <f t="shared" si="15"/>
        <v>0</v>
      </c>
      <c r="R265" s="340" t="str">
        <f>VLOOKUP(G265,'3-Productie normen'!A:P,16,FALSE)</f>
        <v>S</v>
      </c>
      <c r="S265" s="340"/>
      <c r="U265" s="341">
        <f t="shared" si="16"/>
        <v>2615.1</v>
      </c>
    </row>
    <row r="266" spans="1:21" ht="14.1" customHeight="1">
      <c r="A266" s="78">
        <v>266</v>
      </c>
      <c r="B266" s="488" t="s">
        <v>390</v>
      </c>
      <c r="C266" s="299"/>
      <c r="D266" s="335" t="s">
        <v>466</v>
      </c>
      <c r="E266" s="336" t="s">
        <v>477</v>
      </c>
      <c r="F266" s="74" t="s">
        <v>400</v>
      </c>
      <c r="G266" s="74" t="s">
        <v>50</v>
      </c>
      <c r="H266" s="74" t="s">
        <v>772</v>
      </c>
      <c r="I266" s="488" t="s">
        <v>238</v>
      </c>
      <c r="J266" s="505">
        <v>11.48</v>
      </c>
      <c r="K266" s="338">
        <f t="shared" ref="K266:K329" si="17">SUM(L266:M266)</f>
        <v>230</v>
      </c>
      <c r="L266" s="247">
        <v>230</v>
      </c>
      <c r="M266" s="247"/>
      <c r="N266" s="246" t="e">
        <f>IF(L266="nio",0,IF(L266&gt;0,L266*J266/P266,0))*VLOOKUP(B266,'2-Kosten per locatie'!$A$14:$C$31,3,FALSE)</f>
        <v>#DIV/0!</v>
      </c>
      <c r="O266" s="246">
        <f>IF(M266&gt;0,M266*J266/Q266,0)*VLOOKUP(B266,'2-Kosten per locatie'!$A$14:$C$31,3,FALSE)</f>
        <v>0</v>
      </c>
      <c r="P266" s="339">
        <f>IF(L266="nio",0,IF(L266&gt;0,VLOOKUP(G266,'3-Productie normen'!A:L,VLOOKUP(L266,'3-Productie normen'!$B$37:$C$44,2,FALSE),FALSE)))</f>
        <v>0</v>
      </c>
      <c r="Q266" s="339">
        <f t="shared" ref="Q266:Q329" si="18">IF(M266&gt;0,P266*$Q$8,0)</f>
        <v>0</v>
      </c>
      <c r="R266" s="340" t="str">
        <f>VLOOKUP(G266,'3-Productie normen'!A:P,16,FALSE)</f>
        <v>S</v>
      </c>
      <c r="S266" s="340"/>
      <c r="U266" s="341">
        <f t="shared" si="16"/>
        <v>2640.4</v>
      </c>
    </row>
    <row r="267" spans="1:21" ht="14.1" customHeight="1">
      <c r="A267" s="78">
        <v>267</v>
      </c>
      <c r="B267" s="488" t="s">
        <v>390</v>
      </c>
      <c r="C267" s="299"/>
      <c r="D267" s="335" t="s">
        <v>466</v>
      </c>
      <c r="E267" s="336" t="s">
        <v>478</v>
      </c>
      <c r="F267" s="74" t="s">
        <v>400</v>
      </c>
      <c r="G267" s="74" t="s">
        <v>50</v>
      </c>
      <c r="H267" s="74" t="s">
        <v>772</v>
      </c>
      <c r="I267" s="488" t="s">
        <v>238</v>
      </c>
      <c r="J267" s="505">
        <v>10.55</v>
      </c>
      <c r="K267" s="338">
        <f t="shared" si="17"/>
        <v>230</v>
      </c>
      <c r="L267" s="247">
        <v>230</v>
      </c>
      <c r="M267" s="247"/>
      <c r="N267" s="246" t="e">
        <f>IF(L267="nio",0,IF(L267&gt;0,L267*J267/P267,0))*VLOOKUP(B267,'2-Kosten per locatie'!$A$14:$C$31,3,FALSE)</f>
        <v>#DIV/0!</v>
      </c>
      <c r="O267" s="246">
        <f>IF(M267&gt;0,M267*J267/Q267,0)*VLOOKUP(B267,'2-Kosten per locatie'!$A$14:$C$31,3,FALSE)</f>
        <v>0</v>
      </c>
      <c r="P267" s="339">
        <f>IF(L267="nio",0,IF(L267&gt;0,VLOOKUP(G267,'3-Productie normen'!A:L,VLOOKUP(L267,'3-Productie normen'!$B$37:$C$44,2,FALSE),FALSE)))</f>
        <v>0</v>
      </c>
      <c r="Q267" s="339">
        <f t="shared" si="18"/>
        <v>0</v>
      </c>
      <c r="R267" s="340" t="str">
        <f>VLOOKUP(G267,'3-Productie normen'!A:P,16,FALSE)</f>
        <v>S</v>
      </c>
      <c r="S267" s="340"/>
      <c r="U267" s="341">
        <f t="shared" si="16"/>
        <v>2426.5</v>
      </c>
    </row>
    <row r="268" spans="1:21" ht="14.1" customHeight="1">
      <c r="A268" s="78">
        <v>268</v>
      </c>
      <c r="B268" s="488" t="s">
        <v>390</v>
      </c>
      <c r="C268" s="299"/>
      <c r="D268" s="335" t="s">
        <v>466</v>
      </c>
      <c r="E268" s="336" t="s">
        <v>479</v>
      </c>
      <c r="F268" s="74" t="s">
        <v>56</v>
      </c>
      <c r="G268" s="299" t="s">
        <v>56</v>
      </c>
      <c r="H268" s="74" t="s">
        <v>772</v>
      </c>
      <c r="I268" s="488" t="s">
        <v>238</v>
      </c>
      <c r="J268" s="505">
        <v>17.600000000000001</v>
      </c>
      <c r="K268" s="338">
        <f t="shared" si="17"/>
        <v>230</v>
      </c>
      <c r="L268" s="247">
        <v>230</v>
      </c>
      <c r="M268" s="247"/>
      <c r="N268" s="246" t="e">
        <f>IF(L268="nio",0,IF(L268&gt;0,L268*J268/P268,0))*VLOOKUP(B268,'2-Kosten per locatie'!$A$14:$C$31,3,FALSE)</f>
        <v>#DIV/0!</v>
      </c>
      <c r="O268" s="246">
        <f>IF(M268&gt;0,M268*J268/Q268,0)*VLOOKUP(B268,'2-Kosten per locatie'!$A$14:$C$31,3,FALSE)</f>
        <v>0</v>
      </c>
      <c r="P268" s="339">
        <f>IF(L268="nio",0,IF(L268&gt;0,VLOOKUP(G268,'3-Productie normen'!A:L,VLOOKUP(L268,'3-Productie normen'!$B$37:$C$44,2,FALSE),FALSE)))</f>
        <v>0</v>
      </c>
      <c r="Q268" s="339">
        <f t="shared" si="18"/>
        <v>0</v>
      </c>
      <c r="R268" s="340" t="str">
        <f>VLOOKUP(G268,'3-Productie normen'!A:P,16,FALSE)</f>
        <v>V</v>
      </c>
      <c r="S268" s="340"/>
      <c r="U268" s="341">
        <f t="shared" ref="U268:U331" si="19">K268*J268</f>
        <v>4048.0000000000005</v>
      </c>
    </row>
    <row r="269" spans="1:21" ht="14.1" customHeight="1">
      <c r="A269" s="78">
        <v>269</v>
      </c>
      <c r="B269" s="488" t="s">
        <v>390</v>
      </c>
      <c r="C269" s="299"/>
      <c r="D269" s="335" t="s">
        <v>466</v>
      </c>
      <c r="E269" s="336" t="s">
        <v>480</v>
      </c>
      <c r="F269" s="74" t="s">
        <v>56</v>
      </c>
      <c r="G269" s="299" t="s">
        <v>56</v>
      </c>
      <c r="H269" s="74" t="s">
        <v>772</v>
      </c>
      <c r="I269" s="488" t="s">
        <v>238</v>
      </c>
      <c r="J269" s="505">
        <v>23.1</v>
      </c>
      <c r="K269" s="338">
        <f t="shared" si="17"/>
        <v>230</v>
      </c>
      <c r="L269" s="247">
        <v>230</v>
      </c>
      <c r="M269" s="247"/>
      <c r="N269" s="246" t="e">
        <f>IF(L269="nio",0,IF(L269&gt;0,L269*J269/P269,0))*VLOOKUP(B269,'2-Kosten per locatie'!$A$14:$C$31,3,FALSE)</f>
        <v>#DIV/0!</v>
      </c>
      <c r="O269" s="246">
        <f>IF(M269&gt;0,M269*J269/Q269,0)*VLOOKUP(B269,'2-Kosten per locatie'!$A$14:$C$31,3,FALSE)</f>
        <v>0</v>
      </c>
      <c r="P269" s="339">
        <f>IF(L269="nio",0,IF(L269&gt;0,VLOOKUP(G269,'3-Productie normen'!A:L,VLOOKUP(L269,'3-Productie normen'!$B$37:$C$44,2,FALSE),FALSE)))</f>
        <v>0</v>
      </c>
      <c r="Q269" s="339">
        <f t="shared" si="18"/>
        <v>0</v>
      </c>
      <c r="R269" s="340" t="str">
        <f>VLOOKUP(G269,'3-Productie normen'!A:P,16,FALSE)</f>
        <v>V</v>
      </c>
      <c r="S269" s="340"/>
      <c r="U269" s="341">
        <f t="shared" si="19"/>
        <v>5313</v>
      </c>
    </row>
    <row r="270" spans="1:21" ht="14.1" customHeight="1">
      <c r="A270" s="78">
        <v>270</v>
      </c>
      <c r="B270" s="488" t="s">
        <v>390</v>
      </c>
      <c r="C270" s="299"/>
      <c r="D270" s="335" t="s">
        <v>466</v>
      </c>
      <c r="E270" s="336" t="s">
        <v>481</v>
      </c>
      <c r="F270" s="74" t="s">
        <v>56</v>
      </c>
      <c r="G270" s="299" t="s">
        <v>56</v>
      </c>
      <c r="H270" s="74" t="s">
        <v>772</v>
      </c>
      <c r="I270" s="488" t="s">
        <v>238</v>
      </c>
      <c r="J270" s="505">
        <v>23.01</v>
      </c>
      <c r="K270" s="338">
        <f t="shared" si="17"/>
        <v>230</v>
      </c>
      <c r="L270" s="247">
        <v>230</v>
      </c>
      <c r="M270" s="247"/>
      <c r="N270" s="246" t="e">
        <f>IF(L270="nio",0,IF(L270&gt;0,L270*J270/P270,0))*VLOOKUP(B270,'2-Kosten per locatie'!$A$14:$C$31,3,FALSE)</f>
        <v>#DIV/0!</v>
      </c>
      <c r="O270" s="246">
        <f>IF(M270&gt;0,M270*J270/Q270,0)*VLOOKUP(B270,'2-Kosten per locatie'!$A$14:$C$31,3,FALSE)</f>
        <v>0</v>
      </c>
      <c r="P270" s="339">
        <f>IF(L270="nio",0,IF(L270&gt;0,VLOOKUP(G270,'3-Productie normen'!A:L,VLOOKUP(L270,'3-Productie normen'!$B$37:$C$44,2,FALSE),FALSE)))</f>
        <v>0</v>
      </c>
      <c r="Q270" s="339">
        <f t="shared" si="18"/>
        <v>0</v>
      </c>
      <c r="R270" s="340" t="str">
        <f>VLOOKUP(G270,'3-Productie normen'!A:P,16,FALSE)</f>
        <v>V</v>
      </c>
      <c r="S270" s="340"/>
      <c r="U270" s="341">
        <f t="shared" si="19"/>
        <v>5292.3</v>
      </c>
    </row>
    <row r="271" spans="1:21" ht="14.1" customHeight="1">
      <c r="A271" s="78">
        <v>271</v>
      </c>
      <c r="B271" s="488" t="s">
        <v>390</v>
      </c>
      <c r="C271" s="299"/>
      <c r="D271" s="335" t="s">
        <v>466</v>
      </c>
      <c r="E271" s="336" t="s">
        <v>482</v>
      </c>
      <c r="F271" s="74" t="s">
        <v>56</v>
      </c>
      <c r="G271" s="299" t="s">
        <v>56</v>
      </c>
      <c r="H271" s="74" t="s">
        <v>772</v>
      </c>
      <c r="I271" s="488" t="s">
        <v>238</v>
      </c>
      <c r="J271" s="505">
        <v>17.84</v>
      </c>
      <c r="K271" s="338">
        <f t="shared" si="17"/>
        <v>230</v>
      </c>
      <c r="L271" s="247">
        <v>230</v>
      </c>
      <c r="M271" s="247"/>
      <c r="N271" s="246" t="e">
        <f>IF(L271="nio",0,IF(L271&gt;0,L271*J271/P271,0))*VLOOKUP(B271,'2-Kosten per locatie'!$A$14:$C$31,3,FALSE)</f>
        <v>#DIV/0!</v>
      </c>
      <c r="O271" s="246">
        <f>IF(M271&gt;0,M271*J271/Q271,0)*VLOOKUP(B271,'2-Kosten per locatie'!$A$14:$C$31,3,FALSE)</f>
        <v>0</v>
      </c>
      <c r="P271" s="339">
        <f>IF(L271="nio",0,IF(L271&gt;0,VLOOKUP(G271,'3-Productie normen'!A:L,VLOOKUP(L271,'3-Productie normen'!$B$37:$C$44,2,FALSE),FALSE)))</f>
        <v>0</v>
      </c>
      <c r="Q271" s="339">
        <f t="shared" si="18"/>
        <v>0</v>
      </c>
      <c r="R271" s="340" t="str">
        <f>VLOOKUP(G271,'3-Productie normen'!A:P,16,FALSE)</f>
        <v>V</v>
      </c>
      <c r="S271" s="340"/>
      <c r="U271" s="341">
        <f t="shared" si="19"/>
        <v>4103.2</v>
      </c>
    </row>
    <row r="272" spans="1:21" ht="14.1" customHeight="1">
      <c r="A272" s="78">
        <v>272</v>
      </c>
      <c r="B272" s="488" t="s">
        <v>390</v>
      </c>
      <c r="C272" s="299"/>
      <c r="D272" s="335" t="s">
        <v>466</v>
      </c>
      <c r="E272" s="336" t="s">
        <v>483</v>
      </c>
      <c r="F272" s="74" t="s">
        <v>50</v>
      </c>
      <c r="G272" s="74" t="s">
        <v>50</v>
      </c>
      <c r="H272" s="74" t="s">
        <v>772</v>
      </c>
      <c r="I272" s="488" t="s">
        <v>238</v>
      </c>
      <c r="J272" s="505">
        <v>1.94</v>
      </c>
      <c r="K272" s="338">
        <f t="shared" si="17"/>
        <v>230</v>
      </c>
      <c r="L272" s="247">
        <v>230</v>
      </c>
      <c r="M272" s="247"/>
      <c r="N272" s="246" t="e">
        <f>IF(L272="nio",0,IF(L272&gt;0,L272*J272/P272,0))*VLOOKUP(B272,'2-Kosten per locatie'!$A$14:$C$31,3,FALSE)</f>
        <v>#DIV/0!</v>
      </c>
      <c r="O272" s="246">
        <f>IF(M272&gt;0,M272*J272/Q272,0)*VLOOKUP(B272,'2-Kosten per locatie'!$A$14:$C$31,3,FALSE)</f>
        <v>0</v>
      </c>
      <c r="P272" s="339">
        <f>IF(L272="nio",0,IF(L272&gt;0,VLOOKUP(G272,'3-Productie normen'!A:L,VLOOKUP(L272,'3-Productie normen'!$B$37:$C$44,2,FALSE),FALSE)))</f>
        <v>0</v>
      </c>
      <c r="Q272" s="339">
        <f t="shared" si="18"/>
        <v>0</v>
      </c>
      <c r="R272" s="340" t="str">
        <f>VLOOKUP(G272,'3-Productie normen'!A:P,16,FALSE)</f>
        <v>S</v>
      </c>
      <c r="S272" s="340"/>
      <c r="U272" s="341">
        <f t="shared" si="19"/>
        <v>446.2</v>
      </c>
    </row>
    <row r="273" spans="1:21" ht="14.1" customHeight="1">
      <c r="A273" s="78">
        <v>273</v>
      </c>
      <c r="B273" s="488" t="s">
        <v>390</v>
      </c>
      <c r="C273" s="299"/>
      <c r="D273" s="335" t="s">
        <v>466</v>
      </c>
      <c r="E273" s="336" t="s">
        <v>484</v>
      </c>
      <c r="F273" s="74" t="s">
        <v>400</v>
      </c>
      <c r="G273" s="74" t="s">
        <v>50</v>
      </c>
      <c r="H273" s="74" t="s">
        <v>772</v>
      </c>
      <c r="I273" s="488" t="s">
        <v>238</v>
      </c>
      <c r="J273" s="505">
        <v>2.23</v>
      </c>
      <c r="K273" s="338">
        <f t="shared" si="17"/>
        <v>230</v>
      </c>
      <c r="L273" s="247">
        <v>230</v>
      </c>
      <c r="M273" s="247"/>
      <c r="N273" s="246" t="e">
        <f>IF(L273="nio",0,IF(L273&gt;0,L273*J273/P273,0))*VLOOKUP(B273,'2-Kosten per locatie'!$A$14:$C$31,3,FALSE)</f>
        <v>#DIV/0!</v>
      </c>
      <c r="O273" s="246">
        <f>IF(M273&gt;0,M273*J273/Q273,0)*VLOOKUP(B273,'2-Kosten per locatie'!$A$14:$C$31,3,FALSE)</f>
        <v>0</v>
      </c>
      <c r="P273" s="339">
        <f>IF(L273="nio",0,IF(L273&gt;0,VLOOKUP(G273,'3-Productie normen'!A:L,VLOOKUP(L273,'3-Productie normen'!$B$37:$C$44,2,FALSE),FALSE)))</f>
        <v>0</v>
      </c>
      <c r="Q273" s="339">
        <f t="shared" si="18"/>
        <v>0</v>
      </c>
      <c r="R273" s="340" t="str">
        <f>VLOOKUP(G273,'3-Productie normen'!A:P,16,FALSE)</f>
        <v>S</v>
      </c>
      <c r="S273" s="340"/>
      <c r="U273" s="341">
        <f t="shared" si="19"/>
        <v>512.9</v>
      </c>
    </row>
    <row r="274" spans="1:21" ht="14.1" customHeight="1">
      <c r="A274" s="78">
        <v>274</v>
      </c>
      <c r="B274" s="488" t="s">
        <v>390</v>
      </c>
      <c r="C274" s="299"/>
      <c r="D274" s="335" t="s">
        <v>466</v>
      </c>
      <c r="E274" s="336" t="s">
        <v>485</v>
      </c>
      <c r="F274" s="74" t="s">
        <v>48</v>
      </c>
      <c r="G274" s="74" t="s">
        <v>64</v>
      </c>
      <c r="H274" s="74" t="s">
        <v>299</v>
      </c>
      <c r="I274" s="488" t="s">
        <v>92</v>
      </c>
      <c r="J274" s="505">
        <v>12.9</v>
      </c>
      <c r="K274" s="338">
        <f t="shared" si="17"/>
        <v>0</v>
      </c>
      <c r="L274" s="247" t="s">
        <v>350</v>
      </c>
      <c r="M274" s="247"/>
      <c r="N274" s="246">
        <f>IF(L274="nio",0,IF(L274&gt;0,L274*J274/P274,0))*VLOOKUP(B274,'2-Kosten per locatie'!$A$14:$C$31,3,FALSE)</f>
        <v>0</v>
      </c>
      <c r="O274" s="246">
        <f>IF(M274&gt;0,M274*J274/Q274,0)*VLOOKUP(B274,'2-Kosten per locatie'!$A$14:$C$31,3,FALSE)</f>
        <v>0</v>
      </c>
      <c r="P274" s="339">
        <f>IF(L274="nio",0,IF(L274&gt;0,VLOOKUP(G274,'3-Productie normen'!A:L,VLOOKUP(L274,'3-Productie normen'!$B$37:$C$44,2,FALSE),FALSE)))</f>
        <v>0</v>
      </c>
      <c r="Q274" s="339">
        <f t="shared" si="18"/>
        <v>0</v>
      </c>
      <c r="R274" s="340">
        <f>VLOOKUP(G274,'3-Productie normen'!A:P,16,FALSE)</f>
        <v>0</v>
      </c>
      <c r="S274" s="340"/>
      <c r="U274" s="341">
        <f t="shared" si="19"/>
        <v>0</v>
      </c>
    </row>
    <row r="275" spans="1:21" ht="14.1" customHeight="1">
      <c r="A275" s="78">
        <v>275</v>
      </c>
      <c r="B275" s="488" t="s">
        <v>390</v>
      </c>
      <c r="C275" s="299"/>
      <c r="D275" s="335" t="s">
        <v>466</v>
      </c>
      <c r="E275" s="336" t="s">
        <v>486</v>
      </c>
      <c r="F275" s="74" t="s">
        <v>50</v>
      </c>
      <c r="G275" s="74" t="s">
        <v>50</v>
      </c>
      <c r="H275" s="74" t="s">
        <v>772</v>
      </c>
      <c r="I275" s="488" t="s">
        <v>238</v>
      </c>
      <c r="J275" s="505">
        <v>1.6</v>
      </c>
      <c r="K275" s="338">
        <f t="shared" si="17"/>
        <v>230</v>
      </c>
      <c r="L275" s="247">
        <v>230</v>
      </c>
      <c r="M275" s="247"/>
      <c r="N275" s="246" t="e">
        <f>IF(L275="nio",0,IF(L275&gt;0,L275*J275/P275,0))*VLOOKUP(B275,'2-Kosten per locatie'!$A$14:$C$31,3,FALSE)</f>
        <v>#DIV/0!</v>
      </c>
      <c r="O275" s="246">
        <f>IF(M275&gt;0,M275*J275/Q275,0)*VLOOKUP(B275,'2-Kosten per locatie'!$A$14:$C$31,3,FALSE)</f>
        <v>0</v>
      </c>
      <c r="P275" s="339">
        <f>IF(L275="nio",0,IF(L275&gt;0,VLOOKUP(G275,'3-Productie normen'!A:L,VLOOKUP(L275,'3-Productie normen'!$B$37:$C$44,2,FALSE),FALSE)))</f>
        <v>0</v>
      </c>
      <c r="Q275" s="339">
        <f t="shared" si="18"/>
        <v>0</v>
      </c>
      <c r="R275" s="340" t="str">
        <f>VLOOKUP(G275,'3-Productie normen'!A:P,16,FALSE)</f>
        <v>S</v>
      </c>
      <c r="S275" s="340"/>
      <c r="U275" s="341">
        <f t="shared" si="19"/>
        <v>368</v>
      </c>
    </row>
    <row r="276" spans="1:21" ht="14.1" customHeight="1">
      <c r="A276" s="78">
        <v>276</v>
      </c>
      <c r="B276" s="488" t="s">
        <v>390</v>
      </c>
      <c r="C276" s="299"/>
      <c r="D276" s="335" t="s">
        <v>466</v>
      </c>
      <c r="E276" s="336" t="s">
        <v>487</v>
      </c>
      <c r="F276" s="74" t="s">
        <v>50</v>
      </c>
      <c r="G276" s="74" t="s">
        <v>50</v>
      </c>
      <c r="H276" s="74" t="s">
        <v>772</v>
      </c>
      <c r="I276" s="488" t="s">
        <v>238</v>
      </c>
      <c r="J276" s="505">
        <v>1.57</v>
      </c>
      <c r="K276" s="338">
        <f t="shared" si="17"/>
        <v>230</v>
      </c>
      <c r="L276" s="247">
        <v>230</v>
      </c>
      <c r="M276" s="247"/>
      <c r="N276" s="246" t="e">
        <f>IF(L276="nio",0,IF(L276&gt;0,L276*J276/P276,0))*VLOOKUP(B276,'2-Kosten per locatie'!$A$14:$C$31,3,FALSE)</f>
        <v>#DIV/0!</v>
      </c>
      <c r="O276" s="246">
        <f>IF(M276&gt;0,M276*J276/Q276,0)*VLOOKUP(B276,'2-Kosten per locatie'!$A$14:$C$31,3,FALSE)</f>
        <v>0</v>
      </c>
      <c r="P276" s="339">
        <f>IF(L276="nio",0,IF(L276&gt;0,VLOOKUP(G276,'3-Productie normen'!A:L,VLOOKUP(L276,'3-Productie normen'!$B$37:$C$44,2,FALSE),FALSE)))</f>
        <v>0</v>
      </c>
      <c r="Q276" s="339">
        <f t="shared" si="18"/>
        <v>0</v>
      </c>
      <c r="R276" s="340" t="str">
        <f>VLOOKUP(G276,'3-Productie normen'!A:P,16,FALSE)</f>
        <v>S</v>
      </c>
      <c r="S276" s="340"/>
      <c r="U276" s="341">
        <f t="shared" si="19"/>
        <v>361.1</v>
      </c>
    </row>
    <row r="277" spans="1:21" ht="14.1" customHeight="1">
      <c r="A277" s="78">
        <v>277</v>
      </c>
      <c r="B277" s="488" t="s">
        <v>390</v>
      </c>
      <c r="C277" s="299"/>
      <c r="D277" s="335" t="s">
        <v>466</v>
      </c>
      <c r="E277" s="336" t="s">
        <v>488</v>
      </c>
      <c r="F277" s="74" t="s">
        <v>50</v>
      </c>
      <c r="G277" s="74" t="s">
        <v>50</v>
      </c>
      <c r="H277" s="74" t="s">
        <v>772</v>
      </c>
      <c r="I277" s="488" t="s">
        <v>238</v>
      </c>
      <c r="J277" s="505">
        <v>1.57</v>
      </c>
      <c r="K277" s="338">
        <f t="shared" si="17"/>
        <v>230</v>
      </c>
      <c r="L277" s="247">
        <v>230</v>
      </c>
      <c r="M277" s="247"/>
      <c r="N277" s="246" t="e">
        <f>IF(L277="nio",0,IF(L277&gt;0,L277*J277/P277,0))*VLOOKUP(B277,'2-Kosten per locatie'!$A$14:$C$31,3,FALSE)</f>
        <v>#DIV/0!</v>
      </c>
      <c r="O277" s="246">
        <f>IF(M277&gt;0,M277*J277/Q277,0)*VLOOKUP(B277,'2-Kosten per locatie'!$A$14:$C$31,3,FALSE)</f>
        <v>0</v>
      </c>
      <c r="P277" s="339">
        <f>IF(L277="nio",0,IF(L277&gt;0,VLOOKUP(G277,'3-Productie normen'!A:L,VLOOKUP(L277,'3-Productie normen'!$B$37:$C$44,2,FALSE),FALSE)))</f>
        <v>0</v>
      </c>
      <c r="Q277" s="339">
        <f t="shared" si="18"/>
        <v>0</v>
      </c>
      <c r="R277" s="340" t="str">
        <f>VLOOKUP(G277,'3-Productie normen'!A:P,16,FALSE)</f>
        <v>S</v>
      </c>
      <c r="S277" s="340"/>
      <c r="U277" s="341">
        <f t="shared" si="19"/>
        <v>361.1</v>
      </c>
    </row>
    <row r="278" spans="1:21" ht="14.1" customHeight="1">
      <c r="A278" s="78">
        <v>278</v>
      </c>
      <c r="B278" s="488" t="s">
        <v>390</v>
      </c>
      <c r="C278" s="299"/>
      <c r="D278" s="335" t="s">
        <v>466</v>
      </c>
      <c r="E278" s="336" t="s">
        <v>489</v>
      </c>
      <c r="F278" s="74" t="s">
        <v>50</v>
      </c>
      <c r="G278" s="74" t="s">
        <v>50</v>
      </c>
      <c r="H278" s="74" t="s">
        <v>772</v>
      </c>
      <c r="I278" s="488" t="s">
        <v>238</v>
      </c>
      <c r="J278" s="505">
        <v>1.6</v>
      </c>
      <c r="K278" s="338">
        <f t="shared" si="17"/>
        <v>230</v>
      </c>
      <c r="L278" s="247">
        <v>230</v>
      </c>
      <c r="M278" s="247"/>
      <c r="N278" s="246" t="e">
        <f>IF(L278="nio",0,IF(L278&gt;0,L278*J278/P278,0))*VLOOKUP(B278,'2-Kosten per locatie'!$A$14:$C$31,3,FALSE)</f>
        <v>#DIV/0!</v>
      </c>
      <c r="O278" s="246">
        <f>IF(M278&gt;0,M278*J278/Q278,0)*VLOOKUP(B278,'2-Kosten per locatie'!$A$14:$C$31,3,FALSE)</f>
        <v>0</v>
      </c>
      <c r="P278" s="339">
        <f>IF(L278="nio",0,IF(L278&gt;0,VLOOKUP(G278,'3-Productie normen'!A:L,VLOOKUP(L278,'3-Productie normen'!$B$37:$C$44,2,FALSE),FALSE)))</f>
        <v>0</v>
      </c>
      <c r="Q278" s="339">
        <f t="shared" si="18"/>
        <v>0</v>
      </c>
      <c r="R278" s="340" t="str">
        <f>VLOOKUP(G278,'3-Productie normen'!A:P,16,FALSE)</f>
        <v>S</v>
      </c>
      <c r="S278" s="340"/>
      <c r="U278" s="341">
        <f t="shared" si="19"/>
        <v>368</v>
      </c>
    </row>
    <row r="279" spans="1:21" ht="14.1" customHeight="1">
      <c r="A279" s="78">
        <v>279</v>
      </c>
      <c r="B279" s="488" t="s">
        <v>390</v>
      </c>
      <c r="C279" s="299"/>
      <c r="D279" s="335" t="s">
        <v>395</v>
      </c>
      <c r="E279" s="336" t="s">
        <v>490</v>
      </c>
      <c r="F279" s="74" t="s">
        <v>61</v>
      </c>
      <c r="G279" s="74" t="s">
        <v>61</v>
      </c>
      <c r="H279" s="74" t="s">
        <v>299</v>
      </c>
      <c r="I279" s="488" t="s">
        <v>92</v>
      </c>
      <c r="J279" s="505">
        <v>35.29</v>
      </c>
      <c r="K279" s="338">
        <f t="shared" si="17"/>
        <v>230</v>
      </c>
      <c r="L279" s="247">
        <v>230</v>
      </c>
      <c r="M279" s="247"/>
      <c r="N279" s="246" t="e">
        <f>IF(L279="nio",0,IF(L279&gt;0,L279*J279/P279,0))*VLOOKUP(B279,'2-Kosten per locatie'!$A$14:$C$31,3,FALSE)</f>
        <v>#DIV/0!</v>
      </c>
      <c r="O279" s="246">
        <f>IF(M279&gt;0,M279*J279/Q279,0)*VLOOKUP(B279,'2-Kosten per locatie'!$A$14:$C$31,3,FALSE)</f>
        <v>0</v>
      </c>
      <c r="P279" s="339">
        <f>IF(L279="nio",0,IF(L279&gt;0,VLOOKUP(G279,'3-Productie normen'!A:L,VLOOKUP(L279,'3-Productie normen'!$B$37:$C$44,2,FALSE),FALSE)))</f>
        <v>0</v>
      </c>
      <c r="Q279" s="339">
        <f t="shared" si="18"/>
        <v>0</v>
      </c>
      <c r="R279" s="340" t="str">
        <f>VLOOKUP(G279,'3-Productie normen'!A:P,16,FALSE)</f>
        <v>V</v>
      </c>
      <c r="S279" s="340"/>
      <c r="U279" s="341">
        <f t="shared" si="19"/>
        <v>8116.7</v>
      </c>
    </row>
    <row r="280" spans="1:21" ht="14.1" customHeight="1">
      <c r="A280" s="78">
        <v>280</v>
      </c>
      <c r="B280" s="488" t="s">
        <v>390</v>
      </c>
      <c r="C280" s="299"/>
      <c r="D280" s="335" t="s">
        <v>395</v>
      </c>
      <c r="E280" s="336" t="s">
        <v>491</v>
      </c>
      <c r="F280" s="74" t="s">
        <v>61</v>
      </c>
      <c r="G280" s="74" t="s">
        <v>61</v>
      </c>
      <c r="H280" s="74" t="s">
        <v>299</v>
      </c>
      <c r="I280" s="488" t="s">
        <v>92</v>
      </c>
      <c r="J280" s="505">
        <v>24.45</v>
      </c>
      <c r="K280" s="338">
        <f t="shared" si="17"/>
        <v>230</v>
      </c>
      <c r="L280" s="247">
        <v>230</v>
      </c>
      <c r="M280" s="247"/>
      <c r="N280" s="246" t="e">
        <f>IF(L280="nio",0,IF(L280&gt;0,L280*J280/P280,0))*VLOOKUP(B280,'2-Kosten per locatie'!$A$14:$C$31,3,FALSE)</f>
        <v>#DIV/0!</v>
      </c>
      <c r="O280" s="246">
        <f>IF(M280&gt;0,M280*J280/Q280,0)*VLOOKUP(B280,'2-Kosten per locatie'!$A$14:$C$31,3,FALSE)</f>
        <v>0</v>
      </c>
      <c r="P280" s="339">
        <f>IF(L280="nio",0,IF(L280&gt;0,VLOOKUP(G280,'3-Productie normen'!A:L,VLOOKUP(L280,'3-Productie normen'!$B$37:$C$44,2,FALSE),FALSE)))</f>
        <v>0</v>
      </c>
      <c r="Q280" s="339">
        <f t="shared" si="18"/>
        <v>0</v>
      </c>
      <c r="R280" s="340" t="str">
        <f>VLOOKUP(G280,'3-Productie normen'!A:P,16,FALSE)</f>
        <v>V</v>
      </c>
      <c r="S280" s="340"/>
      <c r="U280" s="341">
        <f t="shared" si="19"/>
        <v>5623.5</v>
      </c>
    </row>
    <row r="281" spans="1:21" ht="14.1" customHeight="1">
      <c r="A281" s="78">
        <v>281</v>
      </c>
      <c r="B281" s="488" t="s">
        <v>390</v>
      </c>
      <c r="C281" s="299"/>
      <c r="D281" s="335" t="s">
        <v>237</v>
      </c>
      <c r="E281" s="336" t="s">
        <v>492</v>
      </c>
      <c r="F281" s="74" t="s">
        <v>396</v>
      </c>
      <c r="G281" s="74" t="s">
        <v>575</v>
      </c>
      <c r="H281" s="74" t="s">
        <v>299</v>
      </c>
      <c r="I281" s="488" t="s">
        <v>92</v>
      </c>
      <c r="J281" s="505">
        <v>22.7</v>
      </c>
      <c r="K281" s="338">
        <f t="shared" si="17"/>
        <v>230</v>
      </c>
      <c r="L281" s="247">
        <v>230</v>
      </c>
      <c r="M281" s="247"/>
      <c r="N281" s="246" t="e">
        <f>IF(L281="nio",0,IF(L281&gt;0,L281*J281/P281,0))*VLOOKUP(B281,'2-Kosten per locatie'!$A$14:$C$31,3,FALSE)</f>
        <v>#DIV/0!</v>
      </c>
      <c r="O281" s="246">
        <f>IF(M281&gt;0,M281*J281/Q281,0)*VLOOKUP(B281,'2-Kosten per locatie'!$A$14:$C$31,3,FALSE)</f>
        <v>0</v>
      </c>
      <c r="P281" s="339">
        <f>IF(L281="nio",0,IF(L281&gt;0,VLOOKUP(G281,'3-Productie normen'!A:L,VLOOKUP(L281,'3-Productie normen'!$B$37:$C$44,2,FALSE),FALSE)))</f>
        <v>0</v>
      </c>
      <c r="Q281" s="339">
        <f t="shared" si="18"/>
        <v>0</v>
      </c>
      <c r="R281" s="340" t="str">
        <f>VLOOKUP(G281,'3-Productie normen'!A:P,16,FALSE)</f>
        <v>V</v>
      </c>
      <c r="S281" s="340"/>
      <c r="U281" s="341">
        <f t="shared" si="19"/>
        <v>5221</v>
      </c>
    </row>
    <row r="282" spans="1:21" ht="14.1" customHeight="1">
      <c r="A282" s="78">
        <v>282</v>
      </c>
      <c r="B282" s="488" t="s">
        <v>390</v>
      </c>
      <c r="C282" s="299"/>
      <c r="D282" s="335" t="s">
        <v>237</v>
      </c>
      <c r="E282" s="336" t="s">
        <v>493</v>
      </c>
      <c r="F282" s="74" t="s">
        <v>396</v>
      </c>
      <c r="G282" s="74" t="s">
        <v>575</v>
      </c>
      <c r="H282" s="74" t="s">
        <v>299</v>
      </c>
      <c r="I282" s="488" t="s">
        <v>92</v>
      </c>
      <c r="J282" s="505">
        <v>23.35</v>
      </c>
      <c r="K282" s="338">
        <f t="shared" si="17"/>
        <v>230</v>
      </c>
      <c r="L282" s="247">
        <v>230</v>
      </c>
      <c r="M282" s="247"/>
      <c r="N282" s="246" t="e">
        <f>IF(L282="nio",0,IF(L282&gt;0,L282*J282/P282,0))*VLOOKUP(B282,'2-Kosten per locatie'!$A$14:$C$31,3,FALSE)</f>
        <v>#DIV/0!</v>
      </c>
      <c r="O282" s="246">
        <f>IF(M282&gt;0,M282*J282/Q282,0)*VLOOKUP(B282,'2-Kosten per locatie'!$A$14:$C$31,3,FALSE)</f>
        <v>0</v>
      </c>
      <c r="P282" s="339">
        <f>IF(L282="nio",0,IF(L282&gt;0,VLOOKUP(G282,'3-Productie normen'!A:L,VLOOKUP(L282,'3-Productie normen'!$B$37:$C$44,2,FALSE),FALSE)))</f>
        <v>0</v>
      </c>
      <c r="Q282" s="339">
        <f t="shared" si="18"/>
        <v>0</v>
      </c>
      <c r="R282" s="340" t="str">
        <f>VLOOKUP(G282,'3-Productie normen'!A:P,16,FALSE)</f>
        <v>V</v>
      </c>
      <c r="S282" s="340"/>
      <c r="U282" s="341">
        <f t="shared" si="19"/>
        <v>5370.5</v>
      </c>
    </row>
    <row r="283" spans="1:21" ht="14.1" customHeight="1">
      <c r="A283" s="78">
        <v>283</v>
      </c>
      <c r="B283" s="488" t="s">
        <v>390</v>
      </c>
      <c r="C283" s="299"/>
      <c r="D283" s="335" t="s">
        <v>466</v>
      </c>
      <c r="E283" s="336" t="s">
        <v>494</v>
      </c>
      <c r="F283" s="74" t="s">
        <v>63</v>
      </c>
      <c r="G283" s="74" t="s">
        <v>63</v>
      </c>
      <c r="H283" s="74" t="s">
        <v>776</v>
      </c>
      <c r="I283" s="488" t="s">
        <v>260</v>
      </c>
      <c r="J283" s="505">
        <v>1.64</v>
      </c>
      <c r="K283" s="338">
        <f t="shared" si="17"/>
        <v>230</v>
      </c>
      <c r="L283" s="247">
        <v>230</v>
      </c>
      <c r="M283" s="247"/>
      <c r="N283" s="246" t="e">
        <f>IF(L283="nio",0,IF(L283&gt;0,L283*J283/P283,0))*VLOOKUP(B283,'2-Kosten per locatie'!$A$14:$C$31,3,FALSE)</f>
        <v>#DIV/0!</v>
      </c>
      <c r="O283" s="246">
        <f>IF(M283&gt;0,M283*J283/Q283,0)*VLOOKUP(B283,'2-Kosten per locatie'!$A$14:$C$31,3,FALSE)</f>
        <v>0</v>
      </c>
      <c r="P283" s="339">
        <f>IF(L283="nio",0,IF(L283&gt;0,VLOOKUP(G283,'3-Productie normen'!A:L,VLOOKUP(L283,'3-Productie normen'!$B$37:$C$44,2,FALSE),FALSE)))</f>
        <v>0</v>
      </c>
      <c r="Q283" s="339">
        <f t="shared" si="18"/>
        <v>0</v>
      </c>
      <c r="R283" s="340" t="str">
        <f>VLOOKUP(G283,'3-Productie normen'!A:P,16,FALSE)</f>
        <v>V</v>
      </c>
      <c r="S283" s="340"/>
      <c r="U283" s="341">
        <f t="shared" si="19"/>
        <v>377.2</v>
      </c>
    </row>
    <row r="284" spans="1:21" ht="14.1" customHeight="1">
      <c r="A284" s="78">
        <v>284</v>
      </c>
      <c r="B284" s="488" t="s">
        <v>390</v>
      </c>
      <c r="C284" s="299"/>
      <c r="D284" s="335" t="s">
        <v>466</v>
      </c>
      <c r="E284" s="336" t="s">
        <v>495</v>
      </c>
      <c r="F284" s="74" t="s">
        <v>63</v>
      </c>
      <c r="G284" s="74" t="s">
        <v>63</v>
      </c>
      <c r="H284" s="74" t="s">
        <v>776</v>
      </c>
      <c r="I284" s="488" t="s">
        <v>260</v>
      </c>
      <c r="J284" s="505">
        <v>1.65</v>
      </c>
      <c r="K284" s="338">
        <f t="shared" si="17"/>
        <v>230</v>
      </c>
      <c r="L284" s="247">
        <v>230</v>
      </c>
      <c r="M284" s="247"/>
      <c r="N284" s="246" t="e">
        <f>IF(L284="nio",0,IF(L284&gt;0,L284*J284/P284,0))*VLOOKUP(B284,'2-Kosten per locatie'!$A$14:$C$31,3,FALSE)</f>
        <v>#DIV/0!</v>
      </c>
      <c r="O284" s="246">
        <f>IF(M284&gt;0,M284*J284/Q284,0)*VLOOKUP(B284,'2-Kosten per locatie'!$A$14:$C$31,3,FALSE)</f>
        <v>0</v>
      </c>
      <c r="P284" s="339">
        <f>IF(L284="nio",0,IF(L284&gt;0,VLOOKUP(G284,'3-Productie normen'!A:L,VLOOKUP(L284,'3-Productie normen'!$B$37:$C$44,2,FALSE),FALSE)))</f>
        <v>0</v>
      </c>
      <c r="Q284" s="339">
        <f t="shared" si="18"/>
        <v>0</v>
      </c>
      <c r="R284" s="340" t="str">
        <f>VLOOKUP(G284,'3-Productie normen'!A:P,16,FALSE)</f>
        <v>V</v>
      </c>
      <c r="S284" s="340"/>
      <c r="U284" s="341">
        <f t="shared" si="19"/>
        <v>379.5</v>
      </c>
    </row>
    <row r="285" spans="1:21" ht="14.1" customHeight="1">
      <c r="A285" s="78">
        <v>285</v>
      </c>
      <c r="B285" s="488" t="s">
        <v>390</v>
      </c>
      <c r="C285" s="299"/>
      <c r="D285" s="335" t="s">
        <v>237</v>
      </c>
      <c r="E285" s="336" t="s">
        <v>496</v>
      </c>
      <c r="F285" s="74" t="s">
        <v>450</v>
      </c>
      <c r="G285" s="74" t="s">
        <v>64</v>
      </c>
      <c r="H285" s="74" t="s">
        <v>777</v>
      </c>
      <c r="I285" s="488" t="s">
        <v>260</v>
      </c>
      <c r="J285" s="505">
        <v>8.16</v>
      </c>
      <c r="K285" s="338">
        <f t="shared" si="17"/>
        <v>0</v>
      </c>
      <c r="L285" s="247" t="s">
        <v>350</v>
      </c>
      <c r="M285" s="247"/>
      <c r="N285" s="246">
        <f>IF(L285="nio",0,IF(L285&gt;0,L285*J285/P285,0))*VLOOKUP(B285,'2-Kosten per locatie'!$A$14:$C$31,3,FALSE)</f>
        <v>0</v>
      </c>
      <c r="O285" s="246">
        <f>IF(M285&gt;0,M285*J285/Q285,0)*VLOOKUP(B285,'2-Kosten per locatie'!$A$14:$C$31,3,FALSE)</f>
        <v>0</v>
      </c>
      <c r="P285" s="339">
        <f>IF(L285="nio",0,IF(L285&gt;0,VLOOKUP(G285,'3-Productie normen'!A:L,VLOOKUP(L285,'3-Productie normen'!$B$37:$C$44,2,FALSE),FALSE)))</f>
        <v>0</v>
      </c>
      <c r="Q285" s="339">
        <f t="shared" si="18"/>
        <v>0</v>
      </c>
      <c r="R285" s="340">
        <f>VLOOKUP(G285,'3-Productie normen'!A:P,16,FALSE)</f>
        <v>0</v>
      </c>
      <c r="S285" s="340"/>
      <c r="U285" s="341">
        <f t="shared" si="19"/>
        <v>0</v>
      </c>
    </row>
    <row r="286" spans="1:21" ht="14.1" customHeight="1">
      <c r="A286" s="78">
        <v>286</v>
      </c>
      <c r="B286" s="488" t="s">
        <v>390</v>
      </c>
      <c r="C286" s="299"/>
      <c r="D286" s="335" t="s">
        <v>466</v>
      </c>
      <c r="E286" s="336" t="s">
        <v>497</v>
      </c>
      <c r="F286" s="74" t="s">
        <v>450</v>
      </c>
      <c r="G286" s="74" t="s">
        <v>64</v>
      </c>
      <c r="H286" s="74" t="s">
        <v>777</v>
      </c>
      <c r="I286" s="488" t="s">
        <v>260</v>
      </c>
      <c r="J286" s="505">
        <v>8.16</v>
      </c>
      <c r="K286" s="338">
        <f t="shared" si="17"/>
        <v>0</v>
      </c>
      <c r="L286" s="247" t="s">
        <v>350</v>
      </c>
      <c r="M286" s="247"/>
      <c r="N286" s="246">
        <f>IF(L286="nio",0,IF(L286&gt;0,L286*J286/P286,0))*VLOOKUP(B286,'2-Kosten per locatie'!$A$14:$C$31,3,FALSE)</f>
        <v>0</v>
      </c>
      <c r="O286" s="246">
        <f>IF(M286&gt;0,M286*J286/Q286,0)*VLOOKUP(B286,'2-Kosten per locatie'!$A$14:$C$31,3,FALSE)</f>
        <v>0</v>
      </c>
      <c r="P286" s="339">
        <f>IF(L286="nio",0,IF(L286&gt;0,VLOOKUP(G286,'3-Productie normen'!A:L,VLOOKUP(L286,'3-Productie normen'!$B$37:$C$44,2,FALSE),FALSE)))</f>
        <v>0</v>
      </c>
      <c r="Q286" s="339">
        <f t="shared" si="18"/>
        <v>0</v>
      </c>
      <c r="R286" s="340">
        <f>VLOOKUP(G286,'3-Productie normen'!A:P,16,FALSE)</f>
        <v>0</v>
      </c>
      <c r="S286" s="340"/>
      <c r="U286" s="341">
        <f t="shared" si="19"/>
        <v>0</v>
      </c>
    </row>
    <row r="287" spans="1:21" ht="14.1" customHeight="1">
      <c r="A287" s="78">
        <v>287</v>
      </c>
      <c r="B287" s="488" t="s">
        <v>390</v>
      </c>
      <c r="C287" s="299"/>
      <c r="D287" s="335" t="s">
        <v>237</v>
      </c>
      <c r="E287" s="336" t="s">
        <v>498</v>
      </c>
      <c r="F287" s="74" t="s">
        <v>450</v>
      </c>
      <c r="G287" s="74" t="s">
        <v>64</v>
      </c>
      <c r="H287" s="74" t="s">
        <v>777</v>
      </c>
      <c r="I287" s="488" t="s">
        <v>260</v>
      </c>
      <c r="J287" s="505">
        <v>8.24</v>
      </c>
      <c r="K287" s="338">
        <f t="shared" si="17"/>
        <v>0</v>
      </c>
      <c r="L287" s="247" t="s">
        <v>350</v>
      </c>
      <c r="M287" s="247"/>
      <c r="N287" s="246">
        <f>IF(L287="nio",0,IF(L287&gt;0,L287*J287/P287,0))*VLOOKUP(B287,'2-Kosten per locatie'!$A$14:$C$31,3,FALSE)</f>
        <v>0</v>
      </c>
      <c r="O287" s="246">
        <f>IF(M287&gt;0,M287*J287/Q287,0)*VLOOKUP(B287,'2-Kosten per locatie'!$A$14:$C$31,3,FALSE)</f>
        <v>0</v>
      </c>
      <c r="P287" s="339">
        <f>IF(L287="nio",0,IF(L287&gt;0,VLOOKUP(G287,'3-Productie normen'!A:L,VLOOKUP(L287,'3-Productie normen'!$B$37:$C$44,2,FALSE),FALSE)))</f>
        <v>0</v>
      </c>
      <c r="Q287" s="339">
        <f t="shared" si="18"/>
        <v>0</v>
      </c>
      <c r="R287" s="340">
        <f>VLOOKUP(G287,'3-Productie normen'!A:P,16,FALSE)</f>
        <v>0</v>
      </c>
      <c r="S287" s="340"/>
      <c r="U287" s="341">
        <f t="shared" si="19"/>
        <v>0</v>
      </c>
    </row>
    <row r="288" spans="1:21" ht="14.1" customHeight="1">
      <c r="A288" s="78">
        <v>288</v>
      </c>
      <c r="B288" s="488" t="s">
        <v>390</v>
      </c>
      <c r="C288" s="299"/>
      <c r="D288" s="335" t="s">
        <v>466</v>
      </c>
      <c r="E288" s="336" t="s">
        <v>499</v>
      </c>
      <c r="F288" s="74" t="s">
        <v>450</v>
      </c>
      <c r="G288" s="74" t="s">
        <v>64</v>
      </c>
      <c r="H288" s="74" t="s">
        <v>777</v>
      </c>
      <c r="I288" s="488" t="s">
        <v>260</v>
      </c>
      <c r="J288" s="505">
        <v>8.32</v>
      </c>
      <c r="K288" s="338">
        <f t="shared" si="17"/>
        <v>0</v>
      </c>
      <c r="L288" s="247" t="s">
        <v>350</v>
      </c>
      <c r="M288" s="247"/>
      <c r="N288" s="246">
        <f>IF(L288="nio",0,IF(L288&gt;0,L288*J288/P288,0))*VLOOKUP(B288,'2-Kosten per locatie'!$A$14:$C$31,3,FALSE)</f>
        <v>0</v>
      </c>
      <c r="O288" s="246">
        <f>IF(M288&gt;0,M288*J288/Q288,0)*VLOOKUP(B288,'2-Kosten per locatie'!$A$14:$C$31,3,FALSE)</f>
        <v>0</v>
      </c>
      <c r="P288" s="339">
        <f>IF(L288="nio",0,IF(L288&gt;0,VLOOKUP(G288,'3-Productie normen'!A:L,VLOOKUP(L288,'3-Productie normen'!$B$37:$C$44,2,FALSE),FALSE)))</f>
        <v>0</v>
      </c>
      <c r="Q288" s="339">
        <f t="shared" si="18"/>
        <v>0</v>
      </c>
      <c r="R288" s="340">
        <f>VLOOKUP(G288,'3-Productie normen'!A:P,16,FALSE)</f>
        <v>0</v>
      </c>
      <c r="S288" s="340"/>
      <c r="U288" s="341">
        <f t="shared" si="19"/>
        <v>0</v>
      </c>
    </row>
    <row r="289" spans="1:21" ht="14.1" customHeight="1">
      <c r="A289" s="78">
        <v>289</v>
      </c>
      <c r="B289" s="488" t="s">
        <v>390</v>
      </c>
      <c r="C289" s="299"/>
      <c r="D289" s="335" t="s">
        <v>466</v>
      </c>
      <c r="E289" s="336" t="s">
        <v>500</v>
      </c>
      <c r="F289" s="74" t="s">
        <v>58</v>
      </c>
      <c r="G289" s="74" t="s">
        <v>64</v>
      </c>
      <c r="H289" s="74" t="s">
        <v>772</v>
      </c>
      <c r="I289" s="488" t="s">
        <v>260</v>
      </c>
      <c r="J289" s="505">
        <v>4.33</v>
      </c>
      <c r="K289" s="338">
        <f t="shared" si="17"/>
        <v>0</v>
      </c>
      <c r="L289" s="247" t="s">
        <v>350</v>
      </c>
      <c r="M289" s="247"/>
      <c r="N289" s="246">
        <f>IF(L289="nio",0,IF(L289&gt;0,L289*J289/P289,0))*VLOOKUP(B289,'2-Kosten per locatie'!$A$14:$C$31,3,FALSE)</f>
        <v>0</v>
      </c>
      <c r="O289" s="246">
        <f>IF(M289&gt;0,M289*J289/Q289,0)*VLOOKUP(B289,'2-Kosten per locatie'!$A$14:$C$31,3,FALSE)</f>
        <v>0</v>
      </c>
      <c r="P289" s="339">
        <f>IF(L289="nio",0,IF(L289&gt;0,VLOOKUP(G289,'3-Productie normen'!A:L,VLOOKUP(L289,'3-Productie normen'!$B$37:$C$44,2,FALSE),FALSE)))</f>
        <v>0</v>
      </c>
      <c r="Q289" s="339">
        <f t="shared" si="18"/>
        <v>0</v>
      </c>
      <c r="R289" s="340">
        <f>VLOOKUP(G289,'3-Productie normen'!A:P,16,FALSE)</f>
        <v>0</v>
      </c>
      <c r="S289" s="340"/>
      <c r="U289" s="341">
        <f t="shared" si="19"/>
        <v>0</v>
      </c>
    </row>
    <row r="290" spans="1:21" ht="14.1" customHeight="1">
      <c r="A290" s="78">
        <v>290</v>
      </c>
      <c r="B290" s="488" t="s">
        <v>391</v>
      </c>
      <c r="C290" s="299" t="s">
        <v>501</v>
      </c>
      <c r="D290" s="335" t="s">
        <v>395</v>
      </c>
      <c r="E290" s="336">
        <v>1</v>
      </c>
      <c r="F290" s="74" t="s">
        <v>502</v>
      </c>
      <c r="G290" s="74" t="s">
        <v>61</v>
      </c>
      <c r="H290" s="74" t="s">
        <v>298</v>
      </c>
      <c r="I290" s="488" t="s">
        <v>261</v>
      </c>
      <c r="J290" s="505">
        <v>3</v>
      </c>
      <c r="K290" s="338">
        <f t="shared" si="17"/>
        <v>52</v>
      </c>
      <c r="L290" s="247">
        <v>52</v>
      </c>
      <c r="M290" s="247"/>
      <c r="N290" s="246" t="e">
        <f>IF(L290="nio",0,IF(L290&gt;0,L290*J290/P290,0))*VLOOKUP(B290,'2-Kosten per locatie'!$A$14:$C$31,3,FALSE)</f>
        <v>#DIV/0!</v>
      </c>
      <c r="O290" s="246">
        <f>IF(M290&gt;0,M290*J290/Q290,0)*VLOOKUP(B290,'2-Kosten per locatie'!$A$14:$C$31,3,FALSE)</f>
        <v>0</v>
      </c>
      <c r="P290" s="339">
        <f>IF(L290="nio",0,IF(L290&gt;0,VLOOKUP(G290,'3-Productie normen'!A:L,VLOOKUP(L290,'3-Productie normen'!$B$37:$C$44,2,FALSE),FALSE)))</f>
        <v>0</v>
      </c>
      <c r="Q290" s="339">
        <f t="shared" si="18"/>
        <v>0</v>
      </c>
      <c r="R290" s="340" t="str">
        <f>VLOOKUP(G290,'3-Productie normen'!A:P,16,FALSE)</f>
        <v>V</v>
      </c>
      <c r="S290" s="340"/>
      <c r="U290" s="341">
        <f t="shared" si="19"/>
        <v>156</v>
      </c>
    </row>
    <row r="291" spans="1:21" ht="14.1" customHeight="1">
      <c r="A291" s="78">
        <v>291</v>
      </c>
      <c r="B291" s="488" t="s">
        <v>391</v>
      </c>
      <c r="C291" s="299" t="s">
        <v>501</v>
      </c>
      <c r="D291" s="335" t="s">
        <v>395</v>
      </c>
      <c r="E291" s="336">
        <v>2</v>
      </c>
      <c r="F291" s="74" t="s">
        <v>503</v>
      </c>
      <c r="G291" s="74" t="s">
        <v>55</v>
      </c>
      <c r="H291" s="74" t="s">
        <v>778</v>
      </c>
      <c r="I291" s="488" t="s">
        <v>260</v>
      </c>
      <c r="J291" s="505">
        <v>51.3</v>
      </c>
      <c r="K291" s="338">
        <f t="shared" si="17"/>
        <v>52</v>
      </c>
      <c r="L291" s="247">
        <v>52</v>
      </c>
      <c r="M291" s="247"/>
      <c r="N291" s="246" t="e">
        <f>IF(L291="nio",0,IF(L291&gt;0,L291*J291/P291,0))*VLOOKUP(B291,'2-Kosten per locatie'!$A$14:$C$31,3,FALSE)</f>
        <v>#DIV/0!</v>
      </c>
      <c r="O291" s="246">
        <f>IF(M291&gt;0,M291*J291/Q291,0)*VLOOKUP(B291,'2-Kosten per locatie'!$A$14:$C$31,3,FALSE)</f>
        <v>0</v>
      </c>
      <c r="P291" s="339">
        <f>IF(L291="nio",0,IF(L291&gt;0,VLOOKUP(G291,'3-Productie normen'!A:L,VLOOKUP(L291,'3-Productie normen'!$B$37:$C$44,2,FALSE),FALSE)))</f>
        <v>0</v>
      </c>
      <c r="Q291" s="339">
        <f t="shared" si="18"/>
        <v>0</v>
      </c>
      <c r="R291" s="340" t="str">
        <f>VLOOKUP(G291,'3-Productie normen'!A:P,16,FALSE)</f>
        <v>V</v>
      </c>
      <c r="S291" s="340"/>
      <c r="U291" s="341">
        <f t="shared" si="19"/>
        <v>2667.6</v>
      </c>
    </row>
    <row r="292" spans="1:21" ht="14.1" customHeight="1">
      <c r="A292" s="78">
        <v>292</v>
      </c>
      <c r="B292" s="488" t="s">
        <v>391</v>
      </c>
      <c r="C292" s="299" t="s">
        <v>501</v>
      </c>
      <c r="D292" s="335" t="s">
        <v>395</v>
      </c>
      <c r="E292" s="336">
        <v>3</v>
      </c>
      <c r="F292" s="74" t="s">
        <v>504</v>
      </c>
      <c r="G292" s="74" t="s">
        <v>50</v>
      </c>
      <c r="H292" s="74" t="s">
        <v>778</v>
      </c>
      <c r="I292" s="488" t="s">
        <v>238</v>
      </c>
      <c r="J292" s="505">
        <v>12.5</v>
      </c>
      <c r="K292" s="338">
        <f t="shared" si="17"/>
        <v>52</v>
      </c>
      <c r="L292" s="247">
        <v>52</v>
      </c>
      <c r="M292" s="247"/>
      <c r="N292" s="246" t="e">
        <f>IF(L292="nio",0,IF(L292&gt;0,L292*J292/P292,0))*VLOOKUP(B292,'2-Kosten per locatie'!$A$14:$C$31,3,FALSE)</f>
        <v>#DIV/0!</v>
      </c>
      <c r="O292" s="246">
        <f>IF(M292&gt;0,M292*J292/Q292,0)*VLOOKUP(B292,'2-Kosten per locatie'!$A$14:$C$31,3,FALSE)</f>
        <v>0</v>
      </c>
      <c r="P292" s="339">
        <f>IF(L292="nio",0,IF(L292&gt;0,VLOOKUP(G292,'3-Productie normen'!A:L,VLOOKUP(L292,'3-Productie normen'!$B$37:$C$44,2,FALSE),FALSE)))</f>
        <v>0</v>
      </c>
      <c r="Q292" s="339">
        <f t="shared" si="18"/>
        <v>0</v>
      </c>
      <c r="R292" s="340" t="str">
        <f>VLOOKUP(G292,'3-Productie normen'!A:P,16,FALSE)</f>
        <v>S</v>
      </c>
      <c r="S292" s="340"/>
      <c r="U292" s="341">
        <f t="shared" si="19"/>
        <v>650</v>
      </c>
    </row>
    <row r="293" spans="1:21" ht="14.1" customHeight="1">
      <c r="A293" s="78">
        <v>293</v>
      </c>
      <c r="B293" s="488" t="s">
        <v>391</v>
      </c>
      <c r="C293" s="299" t="s">
        <v>501</v>
      </c>
      <c r="D293" s="335" t="s">
        <v>395</v>
      </c>
      <c r="E293" s="336">
        <v>4</v>
      </c>
      <c r="F293" s="74" t="s">
        <v>505</v>
      </c>
      <c r="G293" s="74" t="s">
        <v>575</v>
      </c>
      <c r="H293" s="74" t="s">
        <v>778</v>
      </c>
      <c r="I293" s="488" t="s">
        <v>260</v>
      </c>
      <c r="J293" s="505">
        <v>3.2</v>
      </c>
      <c r="K293" s="338">
        <f t="shared" si="17"/>
        <v>52</v>
      </c>
      <c r="L293" s="247">
        <v>52</v>
      </c>
      <c r="M293" s="247"/>
      <c r="N293" s="246" t="e">
        <f>IF(L293="nio",0,IF(L293&gt;0,L293*J293/P293,0))*VLOOKUP(B293,'2-Kosten per locatie'!$A$14:$C$31,3,FALSE)</f>
        <v>#DIV/0!</v>
      </c>
      <c r="O293" s="246">
        <f>IF(M293&gt;0,M293*J293/Q293,0)*VLOOKUP(B293,'2-Kosten per locatie'!$A$14:$C$31,3,FALSE)</f>
        <v>0</v>
      </c>
      <c r="P293" s="339">
        <f>IF(L293="nio",0,IF(L293&gt;0,VLOOKUP(G293,'3-Productie normen'!A:L,VLOOKUP(L293,'3-Productie normen'!$B$37:$C$44,2,FALSE),FALSE)))</f>
        <v>0</v>
      </c>
      <c r="Q293" s="339">
        <f t="shared" si="18"/>
        <v>0</v>
      </c>
      <c r="R293" s="340" t="str">
        <f>VLOOKUP(G293,'3-Productie normen'!A:P,16,FALSE)</f>
        <v>V</v>
      </c>
      <c r="S293" s="340"/>
      <c r="U293" s="341">
        <f t="shared" si="19"/>
        <v>166.4</v>
      </c>
    </row>
    <row r="294" spans="1:21" ht="14.1" customHeight="1">
      <c r="A294" s="78">
        <v>294</v>
      </c>
      <c r="B294" s="488" t="s">
        <v>391</v>
      </c>
      <c r="C294" s="299" t="s">
        <v>501</v>
      </c>
      <c r="D294" s="335" t="s">
        <v>395</v>
      </c>
      <c r="E294" s="336">
        <v>5</v>
      </c>
      <c r="F294" s="74" t="s">
        <v>506</v>
      </c>
      <c r="G294" s="74" t="s">
        <v>54</v>
      </c>
      <c r="H294" s="74" t="s">
        <v>778</v>
      </c>
      <c r="I294" s="488" t="s">
        <v>260</v>
      </c>
      <c r="J294" s="505">
        <v>7.8</v>
      </c>
      <c r="K294" s="338">
        <f t="shared" si="17"/>
        <v>52</v>
      </c>
      <c r="L294" s="247">
        <v>52</v>
      </c>
      <c r="M294" s="247"/>
      <c r="N294" s="246" t="e">
        <f>IF(L294="nio",0,IF(L294&gt;0,L294*J294/P294,0))*VLOOKUP(B294,'2-Kosten per locatie'!$A$14:$C$31,3,FALSE)</f>
        <v>#DIV/0!</v>
      </c>
      <c r="O294" s="246">
        <f>IF(M294&gt;0,M294*J294/Q294,0)*VLOOKUP(B294,'2-Kosten per locatie'!$A$14:$C$31,3,FALSE)</f>
        <v>0</v>
      </c>
      <c r="P294" s="339">
        <f>IF(L294="nio",0,IF(L294&gt;0,VLOOKUP(G294,'3-Productie normen'!A:L,VLOOKUP(L294,'3-Productie normen'!$B$37:$C$44,2,FALSE),FALSE)))</f>
        <v>0</v>
      </c>
      <c r="Q294" s="339">
        <f t="shared" si="18"/>
        <v>0</v>
      </c>
      <c r="R294" s="340" t="str">
        <f>VLOOKUP(G294,'3-Productie normen'!A:P,16,FALSE)</f>
        <v>V</v>
      </c>
      <c r="S294" s="340"/>
      <c r="U294" s="341">
        <f t="shared" si="19"/>
        <v>405.59999999999997</v>
      </c>
    </row>
    <row r="295" spans="1:21" ht="14.1" customHeight="1">
      <c r="A295" s="78">
        <v>295</v>
      </c>
      <c r="B295" s="488" t="s">
        <v>391</v>
      </c>
      <c r="C295" s="299" t="s">
        <v>501</v>
      </c>
      <c r="D295" s="335" t="s">
        <v>395</v>
      </c>
      <c r="E295" s="336">
        <v>6</v>
      </c>
      <c r="F295" s="74" t="s">
        <v>507</v>
      </c>
      <c r="G295" s="74" t="s">
        <v>64</v>
      </c>
      <c r="H295" s="74" t="s">
        <v>778</v>
      </c>
      <c r="I295" s="488" t="s">
        <v>260</v>
      </c>
      <c r="J295" s="505">
        <v>15.1</v>
      </c>
      <c r="K295" s="338">
        <f t="shared" si="17"/>
        <v>0</v>
      </c>
      <c r="L295" s="247" t="s">
        <v>350</v>
      </c>
      <c r="M295" s="247"/>
      <c r="N295" s="246">
        <f>IF(L295="nio",0,IF(L295&gt;0,L295*J295/P295,0))*VLOOKUP(B295,'2-Kosten per locatie'!$A$14:$C$31,3,FALSE)</f>
        <v>0</v>
      </c>
      <c r="O295" s="246">
        <f>IF(M295&gt;0,M295*J295/Q295,0)*VLOOKUP(B295,'2-Kosten per locatie'!$A$14:$C$31,3,FALSE)</f>
        <v>0</v>
      </c>
      <c r="P295" s="339">
        <f>IF(L295="nio",0,IF(L295&gt;0,VLOOKUP(G295,'3-Productie normen'!A:L,VLOOKUP(L295,'3-Productie normen'!$B$37:$C$44,2,FALSE),FALSE)))</f>
        <v>0</v>
      </c>
      <c r="Q295" s="339">
        <f t="shared" si="18"/>
        <v>0</v>
      </c>
      <c r="R295" s="340">
        <f>VLOOKUP(G295,'3-Productie normen'!A:P,16,FALSE)</f>
        <v>0</v>
      </c>
      <c r="S295" s="340"/>
      <c r="U295" s="341">
        <f t="shared" si="19"/>
        <v>0</v>
      </c>
    </row>
    <row r="296" spans="1:21" ht="14.1" customHeight="1">
      <c r="A296" s="78">
        <v>296</v>
      </c>
      <c r="B296" s="488" t="s">
        <v>391</v>
      </c>
      <c r="C296" s="299" t="s">
        <v>501</v>
      </c>
      <c r="D296" s="335" t="s">
        <v>395</v>
      </c>
      <c r="E296" s="336">
        <v>7</v>
      </c>
      <c r="F296" s="74" t="s">
        <v>508</v>
      </c>
      <c r="G296" s="74" t="s">
        <v>55</v>
      </c>
      <c r="H296" s="74" t="s">
        <v>778</v>
      </c>
      <c r="I296" s="488" t="s">
        <v>260</v>
      </c>
      <c r="J296" s="505">
        <v>112.2</v>
      </c>
      <c r="K296" s="338">
        <f t="shared" si="17"/>
        <v>52</v>
      </c>
      <c r="L296" s="247">
        <v>52</v>
      </c>
      <c r="M296" s="247"/>
      <c r="N296" s="246" t="e">
        <f>IF(L296="nio",0,IF(L296&gt;0,L296*J296/P296,0))*VLOOKUP(B296,'2-Kosten per locatie'!$A$14:$C$31,3,FALSE)</f>
        <v>#DIV/0!</v>
      </c>
      <c r="O296" s="246">
        <f>IF(M296&gt;0,M296*J296/Q296,0)*VLOOKUP(B296,'2-Kosten per locatie'!$A$14:$C$31,3,FALSE)</f>
        <v>0</v>
      </c>
      <c r="P296" s="339">
        <f>IF(L296="nio",0,IF(L296&gt;0,VLOOKUP(G296,'3-Productie normen'!A:L,VLOOKUP(L296,'3-Productie normen'!$B$37:$C$44,2,FALSE),FALSE)))</f>
        <v>0</v>
      </c>
      <c r="Q296" s="339">
        <f t="shared" si="18"/>
        <v>0</v>
      </c>
      <c r="R296" s="340" t="str">
        <f>VLOOKUP(G296,'3-Productie normen'!A:P,16,FALSE)</f>
        <v>V</v>
      </c>
      <c r="S296" s="340"/>
      <c r="U296" s="341">
        <f t="shared" si="19"/>
        <v>5834.4000000000005</v>
      </c>
    </row>
    <row r="297" spans="1:21" ht="14.1" customHeight="1">
      <c r="A297" s="78">
        <v>297</v>
      </c>
      <c r="B297" s="488" t="s">
        <v>391</v>
      </c>
      <c r="C297" s="299" t="s">
        <v>501</v>
      </c>
      <c r="D297" s="335" t="s">
        <v>395</v>
      </c>
      <c r="E297" s="336">
        <v>8</v>
      </c>
      <c r="F297" s="74" t="s">
        <v>509</v>
      </c>
      <c r="G297" s="74" t="s">
        <v>64</v>
      </c>
      <c r="H297" s="74" t="s">
        <v>778</v>
      </c>
      <c r="I297" s="488" t="s">
        <v>260</v>
      </c>
      <c r="J297" s="505">
        <v>70.75</v>
      </c>
      <c r="K297" s="338">
        <f t="shared" si="17"/>
        <v>0</v>
      </c>
      <c r="L297" s="247" t="s">
        <v>350</v>
      </c>
      <c r="M297" s="247"/>
      <c r="N297" s="246">
        <f>IF(L297="nio",0,IF(L297&gt;0,L297*J297/P297,0))*VLOOKUP(B297,'2-Kosten per locatie'!$A$14:$C$31,3,FALSE)</f>
        <v>0</v>
      </c>
      <c r="O297" s="246">
        <f>IF(M297&gt;0,M297*J297/Q297,0)*VLOOKUP(B297,'2-Kosten per locatie'!$A$14:$C$31,3,FALSE)</f>
        <v>0</v>
      </c>
      <c r="P297" s="339">
        <f>IF(L297="nio",0,IF(L297&gt;0,VLOOKUP(G297,'3-Productie normen'!A:L,VLOOKUP(L297,'3-Productie normen'!$B$37:$C$44,2,FALSE),FALSE)))</f>
        <v>0</v>
      </c>
      <c r="Q297" s="339">
        <f t="shared" si="18"/>
        <v>0</v>
      </c>
      <c r="R297" s="340">
        <f>VLOOKUP(G297,'3-Productie normen'!A:P,16,FALSE)</f>
        <v>0</v>
      </c>
      <c r="S297" s="340"/>
      <c r="U297" s="341">
        <f t="shared" si="19"/>
        <v>0</v>
      </c>
    </row>
    <row r="298" spans="1:21" ht="14.1" customHeight="1">
      <c r="A298" s="78">
        <v>298</v>
      </c>
      <c r="B298" s="488" t="s">
        <v>391</v>
      </c>
      <c r="C298" s="299" t="s">
        <v>501</v>
      </c>
      <c r="D298" s="335" t="s">
        <v>395</v>
      </c>
      <c r="E298" s="336">
        <v>9</v>
      </c>
      <c r="F298" s="74" t="s">
        <v>510</v>
      </c>
      <c r="G298" s="74" t="s">
        <v>61</v>
      </c>
      <c r="H298" s="74" t="s">
        <v>778</v>
      </c>
      <c r="I298" s="488" t="s">
        <v>260</v>
      </c>
      <c r="J298" s="505">
        <v>5</v>
      </c>
      <c r="K298" s="338">
        <f t="shared" si="17"/>
        <v>52</v>
      </c>
      <c r="L298" s="247">
        <v>52</v>
      </c>
      <c r="M298" s="247"/>
      <c r="N298" s="246" t="e">
        <f>IF(L298="nio",0,IF(L298&gt;0,L298*J298/P298,0))*VLOOKUP(B298,'2-Kosten per locatie'!$A$14:$C$31,3,FALSE)</f>
        <v>#DIV/0!</v>
      </c>
      <c r="O298" s="246">
        <f>IF(M298&gt;0,M298*J298/Q298,0)*VLOOKUP(B298,'2-Kosten per locatie'!$A$14:$C$31,3,FALSE)</f>
        <v>0</v>
      </c>
      <c r="P298" s="339">
        <f>IF(L298="nio",0,IF(L298&gt;0,VLOOKUP(G298,'3-Productie normen'!A:L,VLOOKUP(L298,'3-Productie normen'!$B$37:$C$44,2,FALSE),FALSE)))</f>
        <v>0</v>
      </c>
      <c r="Q298" s="339">
        <f t="shared" si="18"/>
        <v>0</v>
      </c>
      <c r="R298" s="340" t="str">
        <f>VLOOKUP(G298,'3-Productie normen'!A:P,16,FALSE)</f>
        <v>V</v>
      </c>
      <c r="S298" s="340"/>
      <c r="U298" s="341">
        <f t="shared" si="19"/>
        <v>260</v>
      </c>
    </row>
    <row r="299" spans="1:21" ht="14.1" customHeight="1">
      <c r="A299" s="78">
        <v>299</v>
      </c>
      <c r="B299" s="488" t="s">
        <v>392</v>
      </c>
      <c r="C299" s="299" t="s">
        <v>511</v>
      </c>
      <c r="D299" s="335" t="s">
        <v>395</v>
      </c>
      <c r="E299" s="336">
        <v>1</v>
      </c>
      <c r="F299" s="74" t="s">
        <v>351</v>
      </c>
      <c r="G299" s="74" t="s">
        <v>351</v>
      </c>
      <c r="H299" s="74" t="s">
        <v>778</v>
      </c>
      <c r="I299" s="488" t="s">
        <v>260</v>
      </c>
      <c r="J299" s="505">
        <v>4.9000000000000004</v>
      </c>
      <c r="K299" s="338">
        <f t="shared" si="17"/>
        <v>255</v>
      </c>
      <c r="L299" s="247">
        <v>255</v>
      </c>
      <c r="M299" s="247"/>
      <c r="N299" s="246" t="e">
        <f>IF(L299="nio",0,IF(L299&gt;0,L299*J299/P299,0))*VLOOKUP(B299,'2-Kosten per locatie'!$A$14:$C$31,3,FALSE)</f>
        <v>#DIV/0!</v>
      </c>
      <c r="O299" s="246">
        <f>IF(M299&gt;0,M299*J299/Q299,0)*VLOOKUP(B299,'2-Kosten per locatie'!$A$14:$C$31,3,FALSE)</f>
        <v>0</v>
      </c>
      <c r="P299" s="339">
        <f>IF(L299="nio",0,IF(L299&gt;0,VLOOKUP(G299,'3-Productie normen'!A:L,VLOOKUP(L299,'3-Productie normen'!$B$37:$C$44,2,FALSE),FALSE)))</f>
        <v>0</v>
      </c>
      <c r="Q299" s="339">
        <f t="shared" si="18"/>
        <v>0</v>
      </c>
      <c r="R299" s="340" t="str">
        <f>VLOOKUP(G299,'3-Productie normen'!A:P,16,FALSE)</f>
        <v>V</v>
      </c>
      <c r="S299" s="340"/>
      <c r="U299" s="341">
        <f t="shared" si="19"/>
        <v>1249.5</v>
      </c>
    </row>
    <row r="300" spans="1:21" ht="14.1" customHeight="1">
      <c r="A300" s="78">
        <v>300</v>
      </c>
      <c r="B300" s="488" t="s">
        <v>392</v>
      </c>
      <c r="C300" s="299" t="s">
        <v>511</v>
      </c>
      <c r="D300" s="335" t="s">
        <v>395</v>
      </c>
      <c r="E300" s="336">
        <v>2</v>
      </c>
      <c r="F300" s="74" t="s">
        <v>512</v>
      </c>
      <c r="G300" s="74" t="s">
        <v>64</v>
      </c>
      <c r="H300" s="74" t="s">
        <v>299</v>
      </c>
      <c r="I300" s="488" t="s">
        <v>92</v>
      </c>
      <c r="J300" s="505">
        <v>1.9</v>
      </c>
      <c r="K300" s="338">
        <f t="shared" si="17"/>
        <v>0</v>
      </c>
      <c r="L300" s="247" t="s">
        <v>350</v>
      </c>
      <c r="M300" s="247"/>
      <c r="N300" s="246">
        <f>IF(L300="nio",0,IF(L300&gt;0,L300*J300/P300,0))*VLOOKUP(B300,'2-Kosten per locatie'!$A$14:$C$31,3,FALSE)</f>
        <v>0</v>
      </c>
      <c r="O300" s="246">
        <f>IF(M300&gt;0,M300*J300/Q300,0)*VLOOKUP(B300,'2-Kosten per locatie'!$A$14:$C$31,3,FALSE)</f>
        <v>0</v>
      </c>
      <c r="P300" s="339">
        <f>IF(L300="nio",0,IF(L300&gt;0,VLOOKUP(G300,'3-Productie normen'!A:L,VLOOKUP(L300,'3-Productie normen'!$B$37:$C$44,2,FALSE),FALSE)))</f>
        <v>0</v>
      </c>
      <c r="Q300" s="339">
        <f t="shared" si="18"/>
        <v>0</v>
      </c>
      <c r="R300" s="340">
        <f>VLOOKUP(G300,'3-Productie normen'!A:P,16,FALSE)</f>
        <v>0</v>
      </c>
      <c r="S300" s="340"/>
      <c r="U300" s="341">
        <f t="shared" si="19"/>
        <v>0</v>
      </c>
    </row>
    <row r="301" spans="1:21" ht="14.1" customHeight="1">
      <c r="A301" s="78">
        <v>301</v>
      </c>
      <c r="B301" s="488" t="s">
        <v>392</v>
      </c>
      <c r="C301" s="299" t="s">
        <v>511</v>
      </c>
      <c r="D301" s="335" t="s">
        <v>395</v>
      </c>
      <c r="E301" s="336">
        <v>3</v>
      </c>
      <c r="F301" s="74" t="s">
        <v>513</v>
      </c>
      <c r="G301" s="74" t="s">
        <v>50</v>
      </c>
      <c r="H301" s="74" t="s">
        <v>778</v>
      </c>
      <c r="I301" s="488" t="s">
        <v>238</v>
      </c>
      <c r="J301" s="505">
        <v>8.1</v>
      </c>
      <c r="K301" s="338">
        <f t="shared" si="17"/>
        <v>255</v>
      </c>
      <c r="L301" s="247">
        <v>255</v>
      </c>
      <c r="M301" s="247"/>
      <c r="N301" s="246" t="e">
        <f>IF(L301="nio",0,IF(L301&gt;0,L301*J301/P301,0))*VLOOKUP(B301,'2-Kosten per locatie'!$A$14:$C$31,3,FALSE)</f>
        <v>#DIV/0!</v>
      </c>
      <c r="O301" s="246">
        <f>IF(M301&gt;0,M301*J301/Q301,0)*VLOOKUP(B301,'2-Kosten per locatie'!$A$14:$C$31,3,FALSE)</f>
        <v>0</v>
      </c>
      <c r="P301" s="339">
        <f>IF(L301="nio",0,IF(L301&gt;0,VLOOKUP(G301,'3-Productie normen'!A:L,VLOOKUP(L301,'3-Productie normen'!$B$37:$C$44,2,FALSE),FALSE)))</f>
        <v>0</v>
      </c>
      <c r="Q301" s="339">
        <f t="shared" si="18"/>
        <v>0</v>
      </c>
      <c r="R301" s="340" t="str">
        <f>VLOOKUP(G301,'3-Productie normen'!A:P,16,FALSE)</f>
        <v>S</v>
      </c>
      <c r="S301" s="340"/>
      <c r="U301" s="341">
        <f t="shared" si="19"/>
        <v>2065.5</v>
      </c>
    </row>
    <row r="302" spans="1:21" ht="14.1" customHeight="1">
      <c r="A302" s="78">
        <v>302</v>
      </c>
      <c r="B302" s="488" t="s">
        <v>392</v>
      </c>
      <c r="C302" s="299" t="s">
        <v>511</v>
      </c>
      <c r="D302" s="335" t="s">
        <v>395</v>
      </c>
      <c r="E302" s="336">
        <v>4</v>
      </c>
      <c r="F302" s="74" t="s">
        <v>514</v>
      </c>
      <c r="G302" s="74" t="s">
        <v>54</v>
      </c>
      <c r="H302" s="74" t="s">
        <v>299</v>
      </c>
      <c r="I302" s="488" t="s">
        <v>92</v>
      </c>
      <c r="J302" s="505">
        <v>2.5</v>
      </c>
      <c r="K302" s="338">
        <f t="shared" si="17"/>
        <v>255</v>
      </c>
      <c r="L302" s="247">
        <v>255</v>
      </c>
      <c r="M302" s="247"/>
      <c r="N302" s="246" t="e">
        <f>IF(L302="nio",0,IF(L302&gt;0,L302*J302/P302,0))*VLOOKUP(B302,'2-Kosten per locatie'!$A$14:$C$31,3,FALSE)</f>
        <v>#DIV/0!</v>
      </c>
      <c r="O302" s="246">
        <f>IF(M302&gt;0,M302*J302/Q302,0)*VLOOKUP(B302,'2-Kosten per locatie'!$A$14:$C$31,3,FALSE)</f>
        <v>0</v>
      </c>
      <c r="P302" s="339">
        <f>IF(L302="nio",0,IF(L302&gt;0,VLOOKUP(G302,'3-Productie normen'!A:L,VLOOKUP(L302,'3-Productie normen'!$B$37:$C$44,2,FALSE),FALSE)))</f>
        <v>0</v>
      </c>
      <c r="Q302" s="339">
        <f t="shared" si="18"/>
        <v>0</v>
      </c>
      <c r="R302" s="340" t="str">
        <f>VLOOKUP(G302,'3-Productie normen'!A:P,16,FALSE)</f>
        <v>V</v>
      </c>
      <c r="S302" s="340"/>
      <c r="U302" s="341">
        <f t="shared" si="19"/>
        <v>637.5</v>
      </c>
    </row>
    <row r="303" spans="1:21" ht="14.1" customHeight="1">
      <c r="A303" s="78">
        <v>303</v>
      </c>
      <c r="B303" s="488" t="s">
        <v>392</v>
      </c>
      <c r="C303" s="299" t="s">
        <v>511</v>
      </c>
      <c r="D303" s="335" t="s">
        <v>395</v>
      </c>
      <c r="E303" s="336">
        <v>5</v>
      </c>
      <c r="F303" s="74" t="s">
        <v>301</v>
      </c>
      <c r="G303" s="74" t="s">
        <v>54</v>
      </c>
      <c r="H303" s="74" t="s">
        <v>299</v>
      </c>
      <c r="I303" s="488" t="s">
        <v>92</v>
      </c>
      <c r="J303" s="505">
        <v>5.3</v>
      </c>
      <c r="K303" s="338">
        <f t="shared" si="17"/>
        <v>255</v>
      </c>
      <c r="L303" s="247">
        <v>255</v>
      </c>
      <c r="M303" s="247"/>
      <c r="N303" s="246" t="e">
        <f>IF(L303="nio",0,IF(L303&gt;0,L303*J303/P303,0))*VLOOKUP(B303,'2-Kosten per locatie'!$A$14:$C$31,3,FALSE)</f>
        <v>#DIV/0!</v>
      </c>
      <c r="O303" s="246">
        <f>IF(M303&gt;0,M303*J303/Q303,0)*VLOOKUP(B303,'2-Kosten per locatie'!$A$14:$C$31,3,FALSE)</f>
        <v>0</v>
      </c>
      <c r="P303" s="339">
        <f>IF(L303="nio",0,IF(L303&gt;0,VLOOKUP(G303,'3-Productie normen'!A:L,VLOOKUP(L303,'3-Productie normen'!$B$37:$C$44,2,FALSE),FALSE)))</f>
        <v>0</v>
      </c>
      <c r="Q303" s="339">
        <f t="shared" si="18"/>
        <v>0</v>
      </c>
      <c r="R303" s="340" t="str">
        <f>VLOOKUP(G303,'3-Productie normen'!A:P,16,FALSE)</f>
        <v>V</v>
      </c>
      <c r="S303" s="340"/>
      <c r="U303" s="341">
        <f t="shared" si="19"/>
        <v>1351.5</v>
      </c>
    </row>
    <row r="304" spans="1:21" ht="14.1" customHeight="1">
      <c r="A304" s="78">
        <v>304</v>
      </c>
      <c r="B304" s="488" t="s">
        <v>392</v>
      </c>
      <c r="C304" s="299" t="s">
        <v>511</v>
      </c>
      <c r="D304" s="335" t="s">
        <v>395</v>
      </c>
      <c r="E304" s="336">
        <v>6</v>
      </c>
      <c r="F304" s="74" t="s">
        <v>279</v>
      </c>
      <c r="G304" s="74" t="s">
        <v>48</v>
      </c>
      <c r="H304" s="74" t="s">
        <v>299</v>
      </c>
      <c r="I304" s="488" t="s">
        <v>92</v>
      </c>
      <c r="J304" s="508">
        <v>23.7</v>
      </c>
      <c r="K304" s="338">
        <f t="shared" si="17"/>
        <v>255</v>
      </c>
      <c r="L304" s="247">
        <v>255</v>
      </c>
      <c r="M304" s="247"/>
      <c r="N304" s="246" t="e">
        <f>IF(L304="nio",0,IF(L304&gt;0,L304*J304/P304,0))*VLOOKUP(B304,'2-Kosten per locatie'!$A$14:$C$31,3,FALSE)</f>
        <v>#DIV/0!</v>
      </c>
      <c r="O304" s="246">
        <f>IF(M304&gt;0,M304*J304/Q304,0)*VLOOKUP(B304,'2-Kosten per locatie'!$A$14:$C$31,3,FALSE)</f>
        <v>0</v>
      </c>
      <c r="P304" s="339">
        <f>IF(L304="nio",0,IF(L304&gt;0,VLOOKUP(G304,'3-Productie normen'!A:L,VLOOKUP(L304,'3-Productie normen'!$B$37:$C$44,2,FALSE),FALSE)))</f>
        <v>0</v>
      </c>
      <c r="Q304" s="339">
        <f t="shared" si="18"/>
        <v>0</v>
      </c>
      <c r="R304" s="340" t="str">
        <f>VLOOKUP(G304,'3-Productie normen'!A:P,16,FALSE)</f>
        <v>B</v>
      </c>
      <c r="S304" s="340"/>
      <c r="U304" s="341">
        <f t="shared" si="19"/>
        <v>6043.5</v>
      </c>
    </row>
    <row r="305" spans="1:21" ht="14.1" customHeight="1">
      <c r="A305" s="78">
        <v>305</v>
      </c>
      <c r="B305" s="488" t="s">
        <v>392</v>
      </c>
      <c r="C305" s="299" t="s">
        <v>511</v>
      </c>
      <c r="D305" s="335" t="s">
        <v>395</v>
      </c>
      <c r="E305" s="336">
        <v>7</v>
      </c>
      <c r="F305" s="74" t="s">
        <v>515</v>
      </c>
      <c r="G305" s="74" t="s">
        <v>61</v>
      </c>
      <c r="H305" s="74" t="s">
        <v>299</v>
      </c>
      <c r="I305" s="488" t="s">
        <v>92</v>
      </c>
      <c r="J305" s="508">
        <v>20.6</v>
      </c>
      <c r="K305" s="338">
        <f t="shared" si="17"/>
        <v>255</v>
      </c>
      <c r="L305" s="247">
        <v>255</v>
      </c>
      <c r="M305" s="247"/>
      <c r="N305" s="246" t="e">
        <f>IF(L305="nio",0,IF(L305&gt;0,L305*J305/P305,0))*VLOOKUP(B305,'2-Kosten per locatie'!$A$14:$C$31,3,FALSE)</f>
        <v>#DIV/0!</v>
      </c>
      <c r="O305" s="246">
        <f>IF(M305&gt;0,M305*J305/Q305,0)*VLOOKUP(B305,'2-Kosten per locatie'!$A$14:$C$31,3,FALSE)</f>
        <v>0</v>
      </c>
      <c r="P305" s="339">
        <f>IF(L305="nio",0,IF(L305&gt;0,VLOOKUP(G305,'3-Productie normen'!A:L,VLOOKUP(L305,'3-Productie normen'!$B$37:$C$44,2,FALSE),FALSE)))</f>
        <v>0</v>
      </c>
      <c r="Q305" s="339">
        <f t="shared" si="18"/>
        <v>0</v>
      </c>
      <c r="R305" s="340" t="str">
        <f>VLOOKUP(G305,'3-Productie normen'!A:P,16,FALSE)</f>
        <v>V</v>
      </c>
      <c r="S305" s="340"/>
      <c r="U305" s="341">
        <f t="shared" si="19"/>
        <v>5253</v>
      </c>
    </row>
    <row r="306" spans="1:21" ht="14.1" customHeight="1">
      <c r="A306" s="78">
        <v>306</v>
      </c>
      <c r="B306" s="488" t="s">
        <v>392</v>
      </c>
      <c r="C306" s="299" t="s">
        <v>511</v>
      </c>
      <c r="D306" s="335" t="s">
        <v>395</v>
      </c>
      <c r="E306" s="336">
        <v>8</v>
      </c>
      <c r="F306" s="74" t="s">
        <v>516</v>
      </c>
      <c r="G306" s="74" t="s">
        <v>312</v>
      </c>
      <c r="H306" s="74" t="s">
        <v>779</v>
      </c>
      <c r="I306" s="488" t="s">
        <v>260</v>
      </c>
      <c r="J306" s="508">
        <f>7.5*1.5+4.5</f>
        <v>15.75</v>
      </c>
      <c r="K306" s="338">
        <f t="shared" si="17"/>
        <v>255</v>
      </c>
      <c r="L306" s="247">
        <v>255</v>
      </c>
      <c r="M306" s="247"/>
      <c r="N306" s="246" t="e">
        <f>IF(L306="nio",0,IF(L306&gt;0,L306*J306/P306,0))*VLOOKUP(B306,'2-Kosten per locatie'!$A$14:$C$31,3,FALSE)</f>
        <v>#DIV/0!</v>
      </c>
      <c r="O306" s="246">
        <f>IF(M306&gt;0,M306*J306/Q306,0)*VLOOKUP(B306,'2-Kosten per locatie'!$A$14:$C$31,3,FALSE)</f>
        <v>0</v>
      </c>
      <c r="P306" s="339">
        <f>IF(L306="nio",0,IF(L306&gt;0,VLOOKUP(G306,'3-Productie normen'!A:L,VLOOKUP(L306,'3-Productie normen'!$B$37:$C$44,2,FALSE),FALSE)))</f>
        <v>0</v>
      </c>
      <c r="Q306" s="339">
        <f t="shared" si="18"/>
        <v>0</v>
      </c>
      <c r="R306" s="340" t="str">
        <f>VLOOKUP(G306,'3-Productie normen'!A:P,16,FALSE)</f>
        <v>V</v>
      </c>
      <c r="S306" s="340"/>
      <c r="U306" s="341">
        <f t="shared" si="19"/>
        <v>4016.25</v>
      </c>
    </row>
    <row r="307" spans="1:21" ht="14.1" customHeight="1">
      <c r="A307" s="78">
        <v>307</v>
      </c>
      <c r="B307" s="488" t="s">
        <v>392</v>
      </c>
      <c r="C307" s="299" t="s">
        <v>511</v>
      </c>
      <c r="D307" s="335" t="s">
        <v>395</v>
      </c>
      <c r="E307" s="336">
        <v>9</v>
      </c>
      <c r="F307" s="74" t="s">
        <v>517</v>
      </c>
      <c r="G307" s="74" t="s">
        <v>354</v>
      </c>
      <c r="H307" s="74"/>
      <c r="I307" s="488" t="s">
        <v>260</v>
      </c>
      <c r="J307" s="508">
        <v>4.7</v>
      </c>
      <c r="K307" s="338">
        <f t="shared" si="17"/>
        <v>0</v>
      </c>
      <c r="L307" s="247" t="s">
        <v>350</v>
      </c>
      <c r="M307" s="247"/>
      <c r="N307" s="246">
        <f>IF(L307="nio",0,IF(L307&gt;0,L307*J307/P307,0))*VLOOKUP(B307,'2-Kosten per locatie'!$A$14:$C$31,3,FALSE)</f>
        <v>0</v>
      </c>
      <c r="O307" s="246">
        <f>IF(M307&gt;0,M307*J307/Q307,0)*VLOOKUP(B307,'2-Kosten per locatie'!$A$14:$C$31,3,FALSE)</f>
        <v>0</v>
      </c>
      <c r="P307" s="339">
        <f>IF(L307="nio",0,IF(L307&gt;0,VLOOKUP(G307,'3-Productie normen'!A:L,VLOOKUP(L307,'3-Productie normen'!$B$37:$C$44,2,FALSE),FALSE)))</f>
        <v>0</v>
      </c>
      <c r="Q307" s="339">
        <f t="shared" si="18"/>
        <v>0</v>
      </c>
      <c r="R307" s="340" t="str">
        <f>VLOOKUP(G307,'3-Productie normen'!A:P,16,FALSE)</f>
        <v>V</v>
      </c>
      <c r="S307" s="340"/>
      <c r="U307" s="341">
        <f t="shared" si="19"/>
        <v>0</v>
      </c>
    </row>
    <row r="308" spans="1:21" ht="14.1" customHeight="1">
      <c r="A308" s="78">
        <v>308</v>
      </c>
      <c r="B308" s="488" t="s">
        <v>392</v>
      </c>
      <c r="C308" s="299" t="s">
        <v>511</v>
      </c>
      <c r="D308" s="335" t="s">
        <v>395</v>
      </c>
      <c r="E308" s="336">
        <v>10</v>
      </c>
      <c r="F308" s="74" t="s">
        <v>61</v>
      </c>
      <c r="G308" s="74" t="s">
        <v>351</v>
      </c>
      <c r="H308" s="74" t="s">
        <v>778</v>
      </c>
      <c r="I308" s="488" t="s">
        <v>260</v>
      </c>
      <c r="J308" s="508">
        <v>43.4</v>
      </c>
      <c r="K308" s="338">
        <f t="shared" si="17"/>
        <v>255</v>
      </c>
      <c r="L308" s="247">
        <v>255</v>
      </c>
      <c r="M308" s="247"/>
      <c r="N308" s="246" t="e">
        <f>IF(L308="nio",0,IF(L308&gt;0,L308*J308/P308,0))*VLOOKUP(B308,'2-Kosten per locatie'!$A$14:$C$31,3,FALSE)</f>
        <v>#DIV/0!</v>
      </c>
      <c r="O308" s="246">
        <f>IF(M308&gt;0,M308*J308/Q308,0)*VLOOKUP(B308,'2-Kosten per locatie'!$A$14:$C$31,3,FALSE)</f>
        <v>0</v>
      </c>
      <c r="P308" s="339">
        <f>IF(L308="nio",0,IF(L308&gt;0,VLOOKUP(G308,'3-Productie normen'!A:L,VLOOKUP(L308,'3-Productie normen'!$B$37:$C$44,2,FALSE),FALSE)))</f>
        <v>0</v>
      </c>
      <c r="Q308" s="339">
        <f t="shared" si="18"/>
        <v>0</v>
      </c>
      <c r="R308" s="340" t="str">
        <f>VLOOKUP(G308,'3-Productie normen'!A:P,16,FALSE)</f>
        <v>V</v>
      </c>
      <c r="S308" s="340"/>
      <c r="U308" s="341">
        <f t="shared" si="19"/>
        <v>11067</v>
      </c>
    </row>
    <row r="309" spans="1:21" ht="14.1" customHeight="1">
      <c r="A309" s="78">
        <v>309</v>
      </c>
      <c r="B309" s="488" t="s">
        <v>392</v>
      </c>
      <c r="C309" s="299" t="s">
        <v>511</v>
      </c>
      <c r="D309" s="335" t="s">
        <v>395</v>
      </c>
      <c r="E309" s="336">
        <v>11</v>
      </c>
      <c r="F309" s="74" t="s">
        <v>518</v>
      </c>
      <c r="G309" s="74" t="s">
        <v>312</v>
      </c>
      <c r="H309" s="74" t="s">
        <v>780</v>
      </c>
      <c r="I309" s="488" t="s">
        <v>260</v>
      </c>
      <c r="J309" s="508">
        <f>4.6*1.5</f>
        <v>6.8999999999999995</v>
      </c>
      <c r="K309" s="338">
        <f t="shared" si="17"/>
        <v>255</v>
      </c>
      <c r="L309" s="247">
        <v>255</v>
      </c>
      <c r="M309" s="247"/>
      <c r="N309" s="246" t="e">
        <f>IF(L309="nio",0,IF(L309&gt;0,L309*J309/P309,0))*VLOOKUP(B309,'2-Kosten per locatie'!$A$14:$C$31,3,FALSE)</f>
        <v>#DIV/0!</v>
      </c>
      <c r="O309" s="246">
        <f>IF(M309&gt;0,M309*J309/Q309,0)*VLOOKUP(B309,'2-Kosten per locatie'!$A$14:$C$31,3,FALSE)</f>
        <v>0</v>
      </c>
      <c r="P309" s="339">
        <f>IF(L309="nio",0,IF(L309&gt;0,VLOOKUP(G309,'3-Productie normen'!A:L,VLOOKUP(L309,'3-Productie normen'!$B$37:$C$44,2,FALSE),FALSE)))</f>
        <v>0</v>
      </c>
      <c r="Q309" s="339">
        <f t="shared" si="18"/>
        <v>0</v>
      </c>
      <c r="R309" s="340" t="str">
        <f>VLOOKUP(G309,'3-Productie normen'!A:P,16,FALSE)</f>
        <v>V</v>
      </c>
      <c r="S309" s="340"/>
      <c r="U309" s="341">
        <f t="shared" si="19"/>
        <v>1759.4999999999998</v>
      </c>
    </row>
    <row r="310" spans="1:21" ht="14.1" customHeight="1">
      <c r="A310" s="78">
        <v>310</v>
      </c>
      <c r="B310" s="488" t="s">
        <v>392</v>
      </c>
      <c r="C310" s="299" t="s">
        <v>511</v>
      </c>
      <c r="D310" s="335" t="s">
        <v>395</v>
      </c>
      <c r="E310" s="336">
        <v>12</v>
      </c>
      <c r="F310" s="74" t="s">
        <v>277</v>
      </c>
      <c r="G310" s="74" t="s">
        <v>50</v>
      </c>
      <c r="H310" s="74" t="s">
        <v>778</v>
      </c>
      <c r="I310" s="488" t="s">
        <v>238</v>
      </c>
      <c r="J310" s="508">
        <v>4.3</v>
      </c>
      <c r="K310" s="338">
        <f t="shared" si="17"/>
        <v>255</v>
      </c>
      <c r="L310" s="247">
        <v>255</v>
      </c>
      <c r="M310" s="247"/>
      <c r="N310" s="246" t="e">
        <f>IF(L310="nio",0,IF(L310&gt;0,L310*J310/P310,0))*VLOOKUP(B310,'2-Kosten per locatie'!$A$14:$C$31,3,FALSE)</f>
        <v>#DIV/0!</v>
      </c>
      <c r="O310" s="246">
        <f>IF(M310&gt;0,M310*J310/Q310,0)*VLOOKUP(B310,'2-Kosten per locatie'!$A$14:$C$31,3,FALSE)</f>
        <v>0</v>
      </c>
      <c r="P310" s="339">
        <f>IF(L310="nio",0,IF(L310&gt;0,VLOOKUP(G310,'3-Productie normen'!A:L,VLOOKUP(L310,'3-Productie normen'!$B$37:$C$44,2,FALSE),FALSE)))</f>
        <v>0</v>
      </c>
      <c r="Q310" s="339">
        <f t="shared" si="18"/>
        <v>0</v>
      </c>
      <c r="R310" s="340" t="str">
        <f>VLOOKUP(G310,'3-Productie normen'!A:P,16,FALSE)</f>
        <v>S</v>
      </c>
      <c r="S310" s="340"/>
      <c r="U310" s="341">
        <f t="shared" si="19"/>
        <v>1096.5</v>
      </c>
    </row>
    <row r="311" spans="1:21" ht="14.1" customHeight="1">
      <c r="A311" s="78">
        <v>311</v>
      </c>
      <c r="B311" s="488" t="s">
        <v>392</v>
      </c>
      <c r="C311" s="299" t="s">
        <v>511</v>
      </c>
      <c r="D311" s="335" t="s">
        <v>395</v>
      </c>
      <c r="E311" s="336">
        <v>13</v>
      </c>
      <c r="F311" s="74" t="s">
        <v>360</v>
      </c>
      <c r="G311" s="74" t="s">
        <v>48</v>
      </c>
      <c r="H311" s="74" t="s">
        <v>778</v>
      </c>
      <c r="I311" s="488" t="s">
        <v>260</v>
      </c>
      <c r="J311" s="508">
        <v>3.2</v>
      </c>
      <c r="K311" s="338">
        <f t="shared" si="17"/>
        <v>255</v>
      </c>
      <c r="L311" s="247">
        <v>255</v>
      </c>
      <c r="M311" s="247"/>
      <c r="N311" s="246" t="e">
        <f>IF(L311="nio",0,IF(L311&gt;0,L311*J311/P311,0))*VLOOKUP(B311,'2-Kosten per locatie'!$A$14:$C$31,3,FALSE)</f>
        <v>#DIV/0!</v>
      </c>
      <c r="O311" s="246">
        <f>IF(M311&gt;0,M311*J311/Q311,0)*VLOOKUP(B311,'2-Kosten per locatie'!$A$14:$C$31,3,FALSE)</f>
        <v>0</v>
      </c>
      <c r="P311" s="339">
        <f>IF(L311="nio",0,IF(L311&gt;0,VLOOKUP(G311,'3-Productie normen'!A:L,VLOOKUP(L311,'3-Productie normen'!$B$37:$C$44,2,FALSE),FALSE)))</f>
        <v>0</v>
      </c>
      <c r="Q311" s="339">
        <f t="shared" si="18"/>
        <v>0</v>
      </c>
      <c r="R311" s="340" t="str">
        <f>VLOOKUP(G311,'3-Productie normen'!A:P,16,FALSE)</f>
        <v>B</v>
      </c>
      <c r="S311" s="340"/>
      <c r="U311" s="341">
        <f t="shared" si="19"/>
        <v>816</v>
      </c>
    </row>
    <row r="312" spans="1:21" ht="14.1" customHeight="1">
      <c r="A312" s="78">
        <v>312</v>
      </c>
      <c r="B312" s="488" t="s">
        <v>392</v>
      </c>
      <c r="C312" s="299" t="s">
        <v>511</v>
      </c>
      <c r="D312" s="335" t="s">
        <v>395</v>
      </c>
      <c r="E312" s="336">
        <v>14</v>
      </c>
      <c r="F312" s="74" t="s">
        <v>519</v>
      </c>
      <c r="G312" s="74" t="s">
        <v>50</v>
      </c>
      <c r="H312" s="74" t="s">
        <v>778</v>
      </c>
      <c r="I312" s="488" t="s">
        <v>238</v>
      </c>
      <c r="J312" s="508">
        <v>4.0999999999999996</v>
      </c>
      <c r="K312" s="338">
        <f t="shared" si="17"/>
        <v>255</v>
      </c>
      <c r="L312" s="247">
        <v>255</v>
      </c>
      <c r="M312" s="247"/>
      <c r="N312" s="246" t="e">
        <f>IF(L312="nio",0,IF(L312&gt;0,L312*J312/P312,0))*VLOOKUP(B312,'2-Kosten per locatie'!$A$14:$C$31,3,FALSE)</f>
        <v>#DIV/0!</v>
      </c>
      <c r="O312" s="246">
        <f>IF(M312&gt;0,M312*J312/Q312,0)*VLOOKUP(B312,'2-Kosten per locatie'!$A$14:$C$31,3,FALSE)</f>
        <v>0</v>
      </c>
      <c r="P312" s="339">
        <f>IF(L312="nio",0,IF(L312&gt;0,VLOOKUP(G312,'3-Productie normen'!A:L,VLOOKUP(L312,'3-Productie normen'!$B$37:$C$44,2,FALSE),FALSE)))</f>
        <v>0</v>
      </c>
      <c r="Q312" s="339">
        <f t="shared" si="18"/>
        <v>0</v>
      </c>
      <c r="R312" s="340" t="str">
        <f>VLOOKUP(G312,'3-Productie normen'!A:P,16,FALSE)</f>
        <v>S</v>
      </c>
      <c r="S312" s="340"/>
      <c r="U312" s="341">
        <f t="shared" si="19"/>
        <v>1045.5</v>
      </c>
    </row>
    <row r="313" spans="1:21" ht="14.1" customHeight="1">
      <c r="A313" s="78">
        <v>313</v>
      </c>
      <c r="B313" s="488" t="s">
        <v>392</v>
      </c>
      <c r="C313" s="299" t="s">
        <v>511</v>
      </c>
      <c r="D313" s="335" t="s">
        <v>395</v>
      </c>
      <c r="E313" s="336">
        <v>15</v>
      </c>
      <c r="F313" s="74" t="s">
        <v>378</v>
      </c>
      <c r="G313" s="74" t="s">
        <v>48</v>
      </c>
      <c r="H313" s="74" t="s">
        <v>778</v>
      </c>
      <c r="I313" s="488" t="s">
        <v>260</v>
      </c>
      <c r="J313" s="508">
        <v>34.4</v>
      </c>
      <c r="K313" s="338">
        <f t="shared" si="17"/>
        <v>255</v>
      </c>
      <c r="L313" s="247">
        <v>255</v>
      </c>
      <c r="M313" s="247"/>
      <c r="N313" s="246" t="e">
        <f>IF(L313="nio",0,IF(L313&gt;0,L313*J313/P313,0))*VLOOKUP(B313,'2-Kosten per locatie'!$A$14:$C$31,3,FALSE)</f>
        <v>#DIV/0!</v>
      </c>
      <c r="O313" s="246">
        <f>IF(M313&gt;0,M313*J313/Q313,0)*VLOOKUP(B313,'2-Kosten per locatie'!$A$14:$C$31,3,FALSE)</f>
        <v>0</v>
      </c>
      <c r="P313" s="339">
        <f>IF(L313="nio",0,IF(L313&gt;0,VLOOKUP(G313,'3-Productie normen'!A:L,VLOOKUP(L313,'3-Productie normen'!$B$37:$C$44,2,FALSE),FALSE)))</f>
        <v>0</v>
      </c>
      <c r="Q313" s="339">
        <f t="shared" si="18"/>
        <v>0</v>
      </c>
      <c r="R313" s="340" t="str">
        <f>VLOOKUP(G313,'3-Productie normen'!A:P,16,FALSE)</f>
        <v>B</v>
      </c>
      <c r="S313" s="340"/>
      <c r="U313" s="341">
        <f t="shared" si="19"/>
        <v>8772</v>
      </c>
    </row>
    <row r="314" spans="1:21" ht="14.1" customHeight="1">
      <c r="A314" s="78">
        <v>314</v>
      </c>
      <c r="B314" s="488" t="s">
        <v>392</v>
      </c>
      <c r="C314" s="299" t="s">
        <v>511</v>
      </c>
      <c r="D314" s="335" t="s">
        <v>395</v>
      </c>
      <c r="E314" s="336" t="s">
        <v>520</v>
      </c>
      <c r="F314" s="74" t="s">
        <v>521</v>
      </c>
      <c r="G314" s="74" t="s">
        <v>575</v>
      </c>
      <c r="H314" s="74" t="s">
        <v>299</v>
      </c>
      <c r="I314" s="488" t="s">
        <v>92</v>
      </c>
      <c r="J314" s="508">
        <v>64.7</v>
      </c>
      <c r="K314" s="338">
        <f t="shared" si="17"/>
        <v>255</v>
      </c>
      <c r="L314" s="247">
        <v>255</v>
      </c>
      <c r="M314" s="247"/>
      <c r="N314" s="246" t="e">
        <f>IF(L314="nio",0,IF(L314&gt;0,L314*J314/P314,0))*VLOOKUP(B314,'2-Kosten per locatie'!$A$14:$C$31,3,FALSE)</f>
        <v>#DIV/0!</v>
      </c>
      <c r="O314" s="246">
        <f>IF(M314&gt;0,M314*J314/Q314,0)*VLOOKUP(B314,'2-Kosten per locatie'!$A$14:$C$31,3,FALSE)</f>
        <v>0</v>
      </c>
      <c r="P314" s="339">
        <f>IF(L314="nio",0,IF(L314&gt;0,VLOOKUP(G314,'3-Productie normen'!A:L,VLOOKUP(L314,'3-Productie normen'!$B$37:$C$44,2,FALSE),FALSE)))</f>
        <v>0</v>
      </c>
      <c r="Q314" s="339">
        <f t="shared" si="18"/>
        <v>0</v>
      </c>
      <c r="R314" s="340" t="str">
        <f>VLOOKUP(G314,'3-Productie normen'!A:P,16,FALSE)</f>
        <v>V</v>
      </c>
      <c r="S314" s="340"/>
      <c r="U314" s="341">
        <f t="shared" si="19"/>
        <v>16498.5</v>
      </c>
    </row>
    <row r="315" spans="1:21" ht="14.1" customHeight="1">
      <c r="A315" s="78">
        <v>315</v>
      </c>
      <c r="B315" s="488" t="s">
        <v>392</v>
      </c>
      <c r="C315" s="299" t="s">
        <v>511</v>
      </c>
      <c r="D315" s="335" t="s">
        <v>522</v>
      </c>
      <c r="E315" s="336" t="s">
        <v>523</v>
      </c>
      <c r="F315" s="74" t="s">
        <v>524</v>
      </c>
      <c r="G315" s="74" t="s">
        <v>312</v>
      </c>
      <c r="H315" s="74" t="s">
        <v>780</v>
      </c>
      <c r="I315" s="488" t="s">
        <v>260</v>
      </c>
      <c r="J315" s="508">
        <f>5.8*1.5</f>
        <v>8.6999999999999993</v>
      </c>
      <c r="K315" s="338">
        <f t="shared" si="17"/>
        <v>255</v>
      </c>
      <c r="L315" s="247">
        <v>255</v>
      </c>
      <c r="M315" s="247"/>
      <c r="N315" s="246" t="e">
        <f>IF(L315="nio",0,IF(L315&gt;0,L315*J315/P315,0))*VLOOKUP(B315,'2-Kosten per locatie'!$A$14:$C$31,3,FALSE)</f>
        <v>#DIV/0!</v>
      </c>
      <c r="O315" s="246">
        <f>IF(M315&gt;0,M315*J315/Q315,0)*VLOOKUP(B315,'2-Kosten per locatie'!$A$14:$C$31,3,FALSE)</f>
        <v>0</v>
      </c>
      <c r="P315" s="339">
        <f>IF(L315="nio",0,IF(L315&gt;0,VLOOKUP(G315,'3-Productie normen'!A:L,VLOOKUP(L315,'3-Productie normen'!$B$37:$C$44,2,FALSE),FALSE)))</f>
        <v>0</v>
      </c>
      <c r="Q315" s="339">
        <f t="shared" si="18"/>
        <v>0</v>
      </c>
      <c r="R315" s="340" t="str">
        <f>VLOOKUP(G315,'3-Productie normen'!A:P,16,FALSE)</f>
        <v>V</v>
      </c>
      <c r="S315" s="340"/>
      <c r="U315" s="341">
        <f t="shared" si="19"/>
        <v>2218.5</v>
      </c>
    </row>
    <row r="316" spans="1:21" ht="14.1" customHeight="1">
      <c r="A316" s="78">
        <v>316</v>
      </c>
      <c r="B316" s="488" t="s">
        <v>392</v>
      </c>
      <c r="C316" s="299" t="s">
        <v>511</v>
      </c>
      <c r="D316" s="335" t="s">
        <v>522</v>
      </c>
      <c r="E316" s="336" t="s">
        <v>316</v>
      </c>
      <c r="F316" s="74" t="s">
        <v>276</v>
      </c>
      <c r="G316" s="74" t="s">
        <v>575</v>
      </c>
      <c r="H316" s="74" t="s">
        <v>299</v>
      </c>
      <c r="I316" s="488" t="s">
        <v>92</v>
      </c>
      <c r="J316" s="505">
        <v>32.4</v>
      </c>
      <c r="K316" s="338">
        <f t="shared" si="17"/>
        <v>255</v>
      </c>
      <c r="L316" s="247">
        <v>255</v>
      </c>
      <c r="M316" s="247"/>
      <c r="N316" s="246" t="e">
        <f>IF(L316="nio",0,IF(L316&gt;0,L316*J316/P316,0))*VLOOKUP(B316,'2-Kosten per locatie'!$A$14:$C$31,3,FALSE)</f>
        <v>#DIV/0!</v>
      </c>
      <c r="O316" s="246">
        <f>IF(M316&gt;0,M316*J316/Q316,0)*VLOOKUP(B316,'2-Kosten per locatie'!$A$14:$C$31,3,FALSE)</f>
        <v>0</v>
      </c>
      <c r="P316" s="339">
        <f>IF(L316="nio",0,IF(L316&gt;0,VLOOKUP(G316,'3-Productie normen'!A:L,VLOOKUP(L316,'3-Productie normen'!$B$37:$C$44,2,FALSE),FALSE)))</f>
        <v>0</v>
      </c>
      <c r="Q316" s="339">
        <f t="shared" si="18"/>
        <v>0</v>
      </c>
      <c r="R316" s="340" t="str">
        <f>VLOOKUP(G316,'3-Productie normen'!A:P,16,FALSE)</f>
        <v>V</v>
      </c>
      <c r="S316" s="340"/>
      <c r="U316" s="341">
        <f t="shared" si="19"/>
        <v>8262</v>
      </c>
    </row>
    <row r="317" spans="1:21" ht="14.1" customHeight="1">
      <c r="A317" s="78">
        <v>317</v>
      </c>
      <c r="B317" s="488" t="s">
        <v>392</v>
      </c>
      <c r="C317" s="299" t="s">
        <v>511</v>
      </c>
      <c r="D317" s="335" t="s">
        <v>522</v>
      </c>
      <c r="E317" s="336" t="s">
        <v>525</v>
      </c>
      <c r="F317" s="74" t="s">
        <v>276</v>
      </c>
      <c r="G317" s="74" t="s">
        <v>575</v>
      </c>
      <c r="H317" s="74" t="s">
        <v>299</v>
      </c>
      <c r="I317" s="488" t="s">
        <v>92</v>
      </c>
      <c r="J317" s="505">
        <v>16</v>
      </c>
      <c r="K317" s="338">
        <f t="shared" si="17"/>
        <v>255</v>
      </c>
      <c r="L317" s="247">
        <v>255</v>
      </c>
      <c r="M317" s="247"/>
      <c r="N317" s="246" t="e">
        <f>IF(L317="nio",0,IF(L317&gt;0,L317*J317/P317,0))*VLOOKUP(B317,'2-Kosten per locatie'!$A$14:$C$31,3,FALSE)</f>
        <v>#DIV/0!</v>
      </c>
      <c r="O317" s="246">
        <f>IF(M317&gt;0,M317*J317/Q317,0)*VLOOKUP(B317,'2-Kosten per locatie'!$A$14:$C$31,3,FALSE)</f>
        <v>0</v>
      </c>
      <c r="P317" s="339">
        <f>IF(L317="nio",0,IF(L317&gt;0,VLOOKUP(G317,'3-Productie normen'!A:L,VLOOKUP(L317,'3-Productie normen'!$B$37:$C$44,2,FALSE),FALSE)))</f>
        <v>0</v>
      </c>
      <c r="Q317" s="339">
        <f t="shared" si="18"/>
        <v>0</v>
      </c>
      <c r="R317" s="340" t="str">
        <f>VLOOKUP(G317,'3-Productie normen'!A:P,16,FALSE)</f>
        <v>V</v>
      </c>
      <c r="S317" s="340"/>
      <c r="U317" s="341">
        <f t="shared" si="19"/>
        <v>4080</v>
      </c>
    </row>
    <row r="318" spans="1:21" ht="14.1" customHeight="1">
      <c r="A318" s="78">
        <v>318</v>
      </c>
      <c r="B318" s="488" t="s">
        <v>392</v>
      </c>
      <c r="C318" s="299" t="s">
        <v>511</v>
      </c>
      <c r="D318" s="335">
        <v>1</v>
      </c>
      <c r="E318" s="336" t="s">
        <v>317</v>
      </c>
      <c r="F318" s="74" t="s">
        <v>279</v>
      </c>
      <c r="G318" s="74" t="s">
        <v>48</v>
      </c>
      <c r="H318" s="74" t="s">
        <v>299</v>
      </c>
      <c r="I318" s="488" t="s">
        <v>92</v>
      </c>
      <c r="J318" s="505">
        <v>16.8</v>
      </c>
      <c r="K318" s="338">
        <f t="shared" si="17"/>
        <v>255</v>
      </c>
      <c r="L318" s="247">
        <v>255</v>
      </c>
      <c r="M318" s="247"/>
      <c r="N318" s="246" t="e">
        <f>IF(L318="nio",0,IF(L318&gt;0,L318*J318/P318,0))*VLOOKUP(B318,'2-Kosten per locatie'!$A$14:$C$31,3,FALSE)</f>
        <v>#DIV/0!</v>
      </c>
      <c r="O318" s="246">
        <f>IF(M318&gt;0,M318*J318/Q318,0)*VLOOKUP(B318,'2-Kosten per locatie'!$A$14:$C$31,3,FALSE)</f>
        <v>0</v>
      </c>
      <c r="P318" s="339">
        <f>IF(L318="nio",0,IF(L318&gt;0,VLOOKUP(G318,'3-Productie normen'!A:L,VLOOKUP(L318,'3-Productie normen'!$B$37:$C$44,2,FALSE),FALSE)))</f>
        <v>0</v>
      </c>
      <c r="Q318" s="339">
        <f t="shared" si="18"/>
        <v>0</v>
      </c>
      <c r="R318" s="340" t="str">
        <f>VLOOKUP(G318,'3-Productie normen'!A:P,16,FALSE)</f>
        <v>B</v>
      </c>
      <c r="S318" s="340"/>
      <c r="U318" s="341">
        <f t="shared" si="19"/>
        <v>4284</v>
      </c>
    </row>
    <row r="319" spans="1:21" ht="14.1" customHeight="1">
      <c r="A319" s="78">
        <v>319</v>
      </c>
      <c r="B319" s="488" t="s">
        <v>392</v>
      </c>
      <c r="C319" s="299" t="s">
        <v>511</v>
      </c>
      <c r="D319" s="335">
        <v>1</v>
      </c>
      <c r="E319" s="336" t="s">
        <v>318</v>
      </c>
      <c r="F319" s="74" t="s">
        <v>338</v>
      </c>
      <c r="G319" s="74" t="s">
        <v>48</v>
      </c>
      <c r="H319" s="74" t="s">
        <v>299</v>
      </c>
      <c r="I319" s="488" t="s">
        <v>92</v>
      </c>
      <c r="J319" s="505">
        <v>25.1</v>
      </c>
      <c r="K319" s="338">
        <f t="shared" si="17"/>
        <v>255</v>
      </c>
      <c r="L319" s="247">
        <v>255</v>
      </c>
      <c r="M319" s="247"/>
      <c r="N319" s="246" t="e">
        <f>IF(L319="nio",0,IF(L319&gt;0,L319*J319/P319,0))*VLOOKUP(B319,'2-Kosten per locatie'!$A$14:$C$31,3,FALSE)</f>
        <v>#DIV/0!</v>
      </c>
      <c r="O319" s="246">
        <f>IF(M319&gt;0,M319*J319/Q319,0)*VLOOKUP(B319,'2-Kosten per locatie'!$A$14:$C$31,3,FALSE)</f>
        <v>0</v>
      </c>
      <c r="P319" s="339">
        <f>IF(L319="nio",0,IF(L319&gt;0,VLOOKUP(G319,'3-Productie normen'!A:L,VLOOKUP(L319,'3-Productie normen'!$B$37:$C$44,2,FALSE),FALSE)))</f>
        <v>0</v>
      </c>
      <c r="Q319" s="339">
        <f t="shared" si="18"/>
        <v>0</v>
      </c>
      <c r="R319" s="340" t="str">
        <f>VLOOKUP(G319,'3-Productie normen'!A:P,16,FALSE)</f>
        <v>B</v>
      </c>
      <c r="S319" s="340"/>
      <c r="U319" s="341">
        <f t="shared" si="19"/>
        <v>6400.5</v>
      </c>
    </row>
    <row r="320" spans="1:21" ht="14.1" customHeight="1">
      <c r="A320" s="78">
        <v>320</v>
      </c>
      <c r="B320" s="488" t="s">
        <v>392</v>
      </c>
      <c r="C320" s="299" t="s">
        <v>511</v>
      </c>
      <c r="D320" s="335">
        <v>1</v>
      </c>
      <c r="E320" s="336" t="s">
        <v>319</v>
      </c>
      <c r="F320" s="74" t="s">
        <v>279</v>
      </c>
      <c r="G320" s="74" t="s">
        <v>48</v>
      </c>
      <c r="H320" s="74" t="s">
        <v>299</v>
      </c>
      <c r="I320" s="488" t="s">
        <v>92</v>
      </c>
      <c r="J320" s="505">
        <v>17.399999999999999</v>
      </c>
      <c r="K320" s="338">
        <f t="shared" si="17"/>
        <v>255</v>
      </c>
      <c r="L320" s="247">
        <v>255</v>
      </c>
      <c r="M320" s="247"/>
      <c r="N320" s="246" t="e">
        <f>IF(L320="nio",0,IF(L320&gt;0,L320*J320/P320,0))*VLOOKUP(B320,'2-Kosten per locatie'!$A$14:$C$31,3,FALSE)</f>
        <v>#DIV/0!</v>
      </c>
      <c r="O320" s="246">
        <f>IF(M320&gt;0,M320*J320/Q320,0)*VLOOKUP(B320,'2-Kosten per locatie'!$A$14:$C$31,3,FALSE)</f>
        <v>0</v>
      </c>
      <c r="P320" s="339">
        <f>IF(L320="nio",0,IF(L320&gt;0,VLOOKUP(G320,'3-Productie normen'!A:L,VLOOKUP(L320,'3-Productie normen'!$B$37:$C$44,2,FALSE),FALSE)))</f>
        <v>0</v>
      </c>
      <c r="Q320" s="339">
        <f t="shared" si="18"/>
        <v>0</v>
      </c>
      <c r="R320" s="340" t="str">
        <f>VLOOKUP(G320,'3-Productie normen'!A:P,16,FALSE)</f>
        <v>B</v>
      </c>
      <c r="S320" s="340"/>
      <c r="U320" s="341">
        <f t="shared" si="19"/>
        <v>4437</v>
      </c>
    </row>
    <row r="321" spans="1:21" ht="14.1" customHeight="1">
      <c r="A321" s="78">
        <v>321</v>
      </c>
      <c r="B321" s="488" t="s">
        <v>392</v>
      </c>
      <c r="C321" s="299" t="s">
        <v>511</v>
      </c>
      <c r="D321" s="335">
        <v>1</v>
      </c>
      <c r="E321" s="336" t="s">
        <v>320</v>
      </c>
      <c r="F321" s="74" t="s">
        <v>526</v>
      </c>
      <c r="G321" s="74" t="s">
        <v>57</v>
      </c>
      <c r="H321" s="74" t="s">
        <v>299</v>
      </c>
      <c r="I321" s="488" t="s">
        <v>92</v>
      </c>
      <c r="J321" s="505">
        <v>15.1</v>
      </c>
      <c r="K321" s="338">
        <f t="shared" si="17"/>
        <v>255</v>
      </c>
      <c r="L321" s="247">
        <v>255</v>
      </c>
      <c r="M321" s="247"/>
      <c r="N321" s="246" t="e">
        <f>IF(L321="nio",0,IF(L321&gt;0,L321*J321/P321,0))*VLOOKUP(B321,'2-Kosten per locatie'!$A$14:$C$31,3,FALSE)</f>
        <v>#DIV/0!</v>
      </c>
      <c r="O321" s="246">
        <f>IF(M321&gt;0,M321*J321/Q321,0)*VLOOKUP(B321,'2-Kosten per locatie'!$A$14:$C$31,3,FALSE)</f>
        <v>0</v>
      </c>
      <c r="P321" s="339">
        <f>IF(L321="nio",0,IF(L321&gt;0,VLOOKUP(G321,'3-Productie normen'!A:L,VLOOKUP(L321,'3-Productie normen'!$B$37:$C$44,2,FALSE),FALSE)))</f>
        <v>0</v>
      </c>
      <c r="Q321" s="339">
        <f t="shared" si="18"/>
        <v>0</v>
      </c>
      <c r="R321" s="340" t="str">
        <f>VLOOKUP(G321,'3-Productie normen'!A:P,16,FALSE)</f>
        <v>V</v>
      </c>
      <c r="S321" s="340"/>
      <c r="U321" s="341">
        <f t="shared" si="19"/>
        <v>3850.5</v>
      </c>
    </row>
    <row r="322" spans="1:21" ht="14.1" customHeight="1">
      <c r="A322" s="78">
        <v>322</v>
      </c>
      <c r="B322" s="488" t="s">
        <v>392</v>
      </c>
      <c r="C322" s="299" t="s">
        <v>511</v>
      </c>
      <c r="D322" s="335">
        <v>1</v>
      </c>
      <c r="E322" s="336" t="s">
        <v>334</v>
      </c>
      <c r="F322" s="74" t="s">
        <v>527</v>
      </c>
      <c r="G322" s="74" t="s">
        <v>50</v>
      </c>
      <c r="H322" s="74" t="s">
        <v>778</v>
      </c>
      <c r="I322" s="488" t="s">
        <v>238</v>
      </c>
      <c r="J322" s="505">
        <v>4.2</v>
      </c>
      <c r="K322" s="338">
        <f t="shared" si="17"/>
        <v>255</v>
      </c>
      <c r="L322" s="247">
        <v>255</v>
      </c>
      <c r="M322" s="247"/>
      <c r="N322" s="246" t="e">
        <f>IF(L322="nio",0,IF(L322&gt;0,L322*J322/P322,0))*VLOOKUP(B322,'2-Kosten per locatie'!$A$14:$C$31,3,FALSE)</f>
        <v>#DIV/0!</v>
      </c>
      <c r="O322" s="246">
        <f>IF(M322&gt;0,M322*J322/Q322,0)*VLOOKUP(B322,'2-Kosten per locatie'!$A$14:$C$31,3,FALSE)</f>
        <v>0</v>
      </c>
      <c r="P322" s="339">
        <f>IF(L322="nio",0,IF(L322&gt;0,VLOOKUP(G322,'3-Productie normen'!A:L,VLOOKUP(L322,'3-Productie normen'!$B$37:$C$44,2,FALSE),FALSE)))</f>
        <v>0</v>
      </c>
      <c r="Q322" s="339">
        <f t="shared" si="18"/>
        <v>0</v>
      </c>
      <c r="R322" s="340" t="str">
        <f>VLOOKUP(G322,'3-Productie normen'!A:P,16,FALSE)</f>
        <v>S</v>
      </c>
      <c r="S322" s="340"/>
      <c r="U322" s="341">
        <f t="shared" si="19"/>
        <v>1071</v>
      </c>
    </row>
    <row r="323" spans="1:21" ht="14.1" customHeight="1">
      <c r="A323" s="78">
        <v>323</v>
      </c>
      <c r="B323" s="488" t="s">
        <v>392</v>
      </c>
      <c r="C323" s="299" t="s">
        <v>511</v>
      </c>
      <c r="D323" s="335">
        <v>1</v>
      </c>
      <c r="E323" s="336" t="s">
        <v>335</v>
      </c>
      <c r="F323" s="74" t="s">
        <v>528</v>
      </c>
      <c r="G323" s="74" t="s">
        <v>50</v>
      </c>
      <c r="H323" s="74" t="s">
        <v>778</v>
      </c>
      <c r="I323" s="488" t="s">
        <v>238</v>
      </c>
      <c r="J323" s="505">
        <v>4.2</v>
      </c>
      <c r="K323" s="338">
        <f t="shared" si="17"/>
        <v>255</v>
      </c>
      <c r="L323" s="247">
        <v>255</v>
      </c>
      <c r="M323" s="247"/>
      <c r="N323" s="246" t="e">
        <f>IF(L323="nio",0,IF(L323&gt;0,L323*J323/P323,0))*VLOOKUP(B323,'2-Kosten per locatie'!$A$14:$C$31,3,FALSE)</f>
        <v>#DIV/0!</v>
      </c>
      <c r="O323" s="246">
        <f>IF(M323&gt;0,M323*J323/Q323,0)*VLOOKUP(B323,'2-Kosten per locatie'!$A$14:$C$31,3,FALSE)</f>
        <v>0</v>
      </c>
      <c r="P323" s="339">
        <f>IF(L323="nio",0,IF(L323&gt;0,VLOOKUP(G323,'3-Productie normen'!A:L,VLOOKUP(L323,'3-Productie normen'!$B$37:$C$44,2,FALSE),FALSE)))</f>
        <v>0</v>
      </c>
      <c r="Q323" s="339">
        <f t="shared" si="18"/>
        <v>0</v>
      </c>
      <c r="R323" s="340" t="str">
        <f>VLOOKUP(G323,'3-Productie normen'!A:P,16,FALSE)</f>
        <v>S</v>
      </c>
      <c r="S323" s="340"/>
      <c r="U323" s="341">
        <f t="shared" si="19"/>
        <v>1071</v>
      </c>
    </row>
    <row r="324" spans="1:21" ht="14.1" customHeight="1">
      <c r="A324" s="78">
        <v>324</v>
      </c>
      <c r="B324" s="488" t="s">
        <v>392</v>
      </c>
      <c r="C324" s="299" t="s">
        <v>511</v>
      </c>
      <c r="D324" s="335">
        <v>1</v>
      </c>
      <c r="E324" s="336" t="s">
        <v>336</v>
      </c>
      <c r="F324" s="74" t="s">
        <v>279</v>
      </c>
      <c r="G324" s="74" t="s">
        <v>48</v>
      </c>
      <c r="H324" s="74" t="s">
        <v>299</v>
      </c>
      <c r="I324" s="488" t="s">
        <v>92</v>
      </c>
      <c r="J324" s="505">
        <v>15.3</v>
      </c>
      <c r="K324" s="338">
        <f t="shared" si="17"/>
        <v>255</v>
      </c>
      <c r="L324" s="247">
        <v>255</v>
      </c>
      <c r="M324" s="247"/>
      <c r="N324" s="246" t="e">
        <f>IF(L324="nio",0,IF(L324&gt;0,L324*J324/P324,0))*VLOOKUP(B324,'2-Kosten per locatie'!$A$14:$C$31,3,FALSE)</f>
        <v>#DIV/0!</v>
      </c>
      <c r="O324" s="246">
        <f>IF(M324&gt;0,M324*J324/Q324,0)*VLOOKUP(B324,'2-Kosten per locatie'!$A$14:$C$31,3,FALSE)</f>
        <v>0</v>
      </c>
      <c r="P324" s="339">
        <f>IF(L324="nio",0,IF(L324&gt;0,VLOOKUP(G324,'3-Productie normen'!A:L,VLOOKUP(L324,'3-Productie normen'!$B$37:$C$44,2,FALSE),FALSE)))</f>
        <v>0</v>
      </c>
      <c r="Q324" s="339">
        <f t="shared" si="18"/>
        <v>0</v>
      </c>
      <c r="R324" s="340" t="str">
        <f>VLOOKUP(G324,'3-Productie normen'!A:P,16,FALSE)</f>
        <v>B</v>
      </c>
      <c r="S324" s="340"/>
      <c r="U324" s="341">
        <f t="shared" si="19"/>
        <v>3901.5</v>
      </c>
    </row>
    <row r="325" spans="1:21" ht="14.1" customHeight="1">
      <c r="A325" s="78">
        <v>325</v>
      </c>
      <c r="B325" s="488" t="s">
        <v>392</v>
      </c>
      <c r="C325" s="299" t="s">
        <v>511</v>
      </c>
      <c r="D325" s="335">
        <v>1</v>
      </c>
      <c r="E325" s="336" t="s">
        <v>529</v>
      </c>
      <c r="F325" s="74" t="s">
        <v>530</v>
      </c>
      <c r="G325" s="74" t="s">
        <v>54</v>
      </c>
      <c r="H325" s="74" t="s">
        <v>299</v>
      </c>
      <c r="I325" s="488" t="s">
        <v>92</v>
      </c>
      <c r="J325" s="505">
        <v>10.8</v>
      </c>
      <c r="K325" s="338">
        <f t="shared" si="17"/>
        <v>255</v>
      </c>
      <c r="L325" s="247">
        <v>255</v>
      </c>
      <c r="M325" s="247"/>
      <c r="N325" s="246" t="e">
        <f>IF(L325="nio",0,IF(L325&gt;0,L325*J325/P325,0))*VLOOKUP(B325,'2-Kosten per locatie'!$A$14:$C$31,3,FALSE)</f>
        <v>#DIV/0!</v>
      </c>
      <c r="O325" s="246">
        <f>IF(M325&gt;0,M325*J325/Q325,0)*VLOOKUP(B325,'2-Kosten per locatie'!$A$14:$C$31,3,FALSE)</f>
        <v>0</v>
      </c>
      <c r="P325" s="339">
        <f>IF(L325="nio",0,IF(L325&gt;0,VLOOKUP(G325,'3-Productie normen'!A:L,VLOOKUP(L325,'3-Productie normen'!$B$37:$C$44,2,FALSE),FALSE)))</f>
        <v>0</v>
      </c>
      <c r="Q325" s="339">
        <f t="shared" si="18"/>
        <v>0</v>
      </c>
      <c r="R325" s="340" t="str">
        <f>VLOOKUP(G325,'3-Productie normen'!A:P,16,FALSE)</f>
        <v>V</v>
      </c>
      <c r="S325" s="340"/>
      <c r="U325" s="341">
        <f t="shared" si="19"/>
        <v>2754</v>
      </c>
    </row>
    <row r="326" spans="1:21" ht="14.1" customHeight="1">
      <c r="A326" s="78">
        <v>326</v>
      </c>
      <c r="B326" s="488" t="s">
        <v>392</v>
      </c>
      <c r="C326" s="299" t="s">
        <v>511</v>
      </c>
      <c r="D326" s="335">
        <v>1</v>
      </c>
      <c r="E326" s="336" t="s">
        <v>531</v>
      </c>
      <c r="F326" s="74" t="s">
        <v>532</v>
      </c>
      <c r="G326" s="74" t="s">
        <v>64</v>
      </c>
      <c r="H326" s="74" t="s">
        <v>780</v>
      </c>
      <c r="I326" s="488" t="s">
        <v>260</v>
      </c>
      <c r="J326" s="505">
        <v>32.799999999999997</v>
      </c>
      <c r="K326" s="338">
        <f t="shared" si="17"/>
        <v>0</v>
      </c>
      <c r="L326" s="247" t="s">
        <v>350</v>
      </c>
      <c r="M326" s="247"/>
      <c r="N326" s="246">
        <f>IF(L326="nio",0,IF(L326&gt;0,L326*J326/P326,0))*VLOOKUP(B326,'2-Kosten per locatie'!$A$14:$C$31,3,FALSE)</f>
        <v>0</v>
      </c>
      <c r="O326" s="246">
        <f>IF(M326&gt;0,M326*J326/Q326,0)*VLOOKUP(B326,'2-Kosten per locatie'!$A$14:$C$31,3,FALSE)</f>
        <v>0</v>
      </c>
      <c r="P326" s="339">
        <f>IF(L326="nio",0,IF(L326&gt;0,VLOOKUP(G326,'3-Productie normen'!A:L,VLOOKUP(L326,'3-Productie normen'!$B$37:$C$44,2,FALSE),FALSE)))</f>
        <v>0</v>
      </c>
      <c r="Q326" s="339">
        <f t="shared" si="18"/>
        <v>0</v>
      </c>
      <c r="R326" s="340">
        <f>VLOOKUP(G326,'3-Productie normen'!A:P,16,FALSE)</f>
        <v>0</v>
      </c>
      <c r="S326" s="340"/>
      <c r="U326" s="341">
        <f t="shared" si="19"/>
        <v>0</v>
      </c>
    </row>
    <row r="327" spans="1:21" ht="14.1" customHeight="1">
      <c r="A327" s="78">
        <v>327</v>
      </c>
      <c r="B327" s="488" t="s">
        <v>392</v>
      </c>
      <c r="C327" s="299" t="s">
        <v>511</v>
      </c>
      <c r="D327" s="335">
        <v>1</v>
      </c>
      <c r="E327" s="336" t="s">
        <v>533</v>
      </c>
      <c r="F327" s="74" t="s">
        <v>534</v>
      </c>
      <c r="G327" s="74" t="s">
        <v>64</v>
      </c>
      <c r="H327" s="74" t="s">
        <v>299</v>
      </c>
      <c r="I327" s="488" t="s">
        <v>92</v>
      </c>
      <c r="J327" s="505">
        <v>7</v>
      </c>
      <c r="K327" s="338">
        <f t="shared" si="17"/>
        <v>0</v>
      </c>
      <c r="L327" s="247" t="s">
        <v>350</v>
      </c>
      <c r="M327" s="247"/>
      <c r="N327" s="246">
        <f>IF(L327="nio",0,IF(L327&gt;0,L327*J327/P327,0))*VLOOKUP(B327,'2-Kosten per locatie'!$A$14:$C$31,3,FALSE)</f>
        <v>0</v>
      </c>
      <c r="O327" s="246">
        <f>IF(M327&gt;0,M327*J327/Q327,0)*VLOOKUP(B327,'2-Kosten per locatie'!$A$14:$C$31,3,FALSE)</f>
        <v>0</v>
      </c>
      <c r="P327" s="339">
        <f>IF(L327="nio",0,IF(L327&gt;0,VLOOKUP(G327,'3-Productie normen'!A:L,VLOOKUP(L327,'3-Productie normen'!$B$37:$C$44,2,FALSE),FALSE)))</f>
        <v>0</v>
      </c>
      <c r="Q327" s="339">
        <f t="shared" si="18"/>
        <v>0</v>
      </c>
      <c r="R327" s="340">
        <f>VLOOKUP(G327,'3-Productie normen'!A:P,16,FALSE)</f>
        <v>0</v>
      </c>
      <c r="S327" s="340"/>
      <c r="U327" s="341">
        <f t="shared" si="19"/>
        <v>0</v>
      </c>
    </row>
    <row r="328" spans="1:21" ht="14.1" customHeight="1">
      <c r="A328" s="78">
        <v>328</v>
      </c>
      <c r="B328" s="488" t="s">
        <v>392</v>
      </c>
      <c r="C328" s="299" t="s">
        <v>511</v>
      </c>
      <c r="D328" s="335">
        <v>1</v>
      </c>
      <c r="E328" s="336" t="s">
        <v>535</v>
      </c>
      <c r="F328" s="74" t="s">
        <v>279</v>
      </c>
      <c r="G328" s="74" t="s">
        <v>48</v>
      </c>
      <c r="H328" s="74" t="s">
        <v>299</v>
      </c>
      <c r="I328" s="488" t="s">
        <v>92</v>
      </c>
      <c r="J328" s="505">
        <v>45.4</v>
      </c>
      <c r="K328" s="338">
        <f t="shared" si="17"/>
        <v>255</v>
      </c>
      <c r="L328" s="247">
        <v>255</v>
      </c>
      <c r="M328" s="247"/>
      <c r="N328" s="246" t="e">
        <f>IF(L328="nio",0,IF(L328&gt;0,L328*J328/P328,0))*VLOOKUP(B328,'2-Kosten per locatie'!$A$14:$C$31,3,FALSE)</f>
        <v>#DIV/0!</v>
      </c>
      <c r="O328" s="246">
        <f>IF(M328&gt;0,M328*J328/Q328,0)*VLOOKUP(B328,'2-Kosten per locatie'!$A$14:$C$31,3,FALSE)</f>
        <v>0</v>
      </c>
      <c r="P328" s="339">
        <f>IF(L328="nio",0,IF(L328&gt;0,VLOOKUP(G328,'3-Productie normen'!A:L,VLOOKUP(L328,'3-Productie normen'!$B$37:$C$44,2,FALSE),FALSE)))</f>
        <v>0</v>
      </c>
      <c r="Q328" s="339">
        <f t="shared" si="18"/>
        <v>0</v>
      </c>
      <c r="R328" s="340" t="str">
        <f>VLOOKUP(G328,'3-Productie normen'!A:P,16,FALSE)</f>
        <v>B</v>
      </c>
      <c r="S328" s="340"/>
      <c r="U328" s="341">
        <f t="shared" si="19"/>
        <v>11577</v>
      </c>
    </row>
    <row r="329" spans="1:21" ht="14.1" customHeight="1">
      <c r="A329" s="78">
        <v>329</v>
      </c>
      <c r="B329" s="488" t="s">
        <v>392</v>
      </c>
      <c r="C329" s="299" t="s">
        <v>511</v>
      </c>
      <c r="D329" s="335">
        <v>1</v>
      </c>
      <c r="E329" s="336" t="s">
        <v>536</v>
      </c>
      <c r="F329" s="74" t="s">
        <v>276</v>
      </c>
      <c r="G329" s="74" t="s">
        <v>575</v>
      </c>
      <c r="H329" s="74" t="s">
        <v>299</v>
      </c>
      <c r="I329" s="488" t="s">
        <v>92</v>
      </c>
      <c r="J329" s="505">
        <v>31.8</v>
      </c>
      <c r="K329" s="338">
        <f t="shared" si="17"/>
        <v>255</v>
      </c>
      <c r="L329" s="247">
        <v>255</v>
      </c>
      <c r="M329" s="247"/>
      <c r="N329" s="246" t="e">
        <f>IF(L329="nio",0,IF(L329&gt;0,L329*J329/P329,0))*VLOOKUP(B329,'2-Kosten per locatie'!$A$14:$C$31,3,FALSE)</f>
        <v>#DIV/0!</v>
      </c>
      <c r="O329" s="246">
        <f>IF(M329&gt;0,M329*J329/Q329,0)*VLOOKUP(B329,'2-Kosten per locatie'!$A$14:$C$31,3,FALSE)</f>
        <v>0</v>
      </c>
      <c r="P329" s="339">
        <f>IF(L329="nio",0,IF(L329&gt;0,VLOOKUP(G329,'3-Productie normen'!A:L,VLOOKUP(L329,'3-Productie normen'!$B$37:$C$44,2,FALSE),FALSE)))</f>
        <v>0</v>
      </c>
      <c r="Q329" s="339">
        <f t="shared" si="18"/>
        <v>0</v>
      </c>
      <c r="R329" s="340" t="str">
        <f>VLOOKUP(G329,'3-Productie normen'!A:P,16,FALSE)</f>
        <v>V</v>
      </c>
      <c r="S329" s="340"/>
      <c r="U329" s="341">
        <f t="shared" si="19"/>
        <v>8109</v>
      </c>
    </row>
    <row r="330" spans="1:21" ht="14.1" customHeight="1">
      <c r="A330" s="78">
        <v>330</v>
      </c>
      <c r="B330" s="488" t="s">
        <v>392</v>
      </c>
      <c r="C330" s="299" t="s">
        <v>511</v>
      </c>
      <c r="D330" s="335">
        <v>1</v>
      </c>
      <c r="E330" s="336" t="s">
        <v>537</v>
      </c>
      <c r="F330" s="74" t="s">
        <v>56</v>
      </c>
      <c r="G330" s="299" t="s">
        <v>56</v>
      </c>
      <c r="H330" s="74" t="s">
        <v>299</v>
      </c>
      <c r="I330" s="488" t="s">
        <v>92</v>
      </c>
      <c r="J330" s="505">
        <v>72.599999999999994</v>
      </c>
      <c r="K330" s="338">
        <f t="shared" ref="K330:K393" si="20">SUM(L330:M330)</f>
        <v>255</v>
      </c>
      <c r="L330" s="247">
        <v>255</v>
      </c>
      <c r="M330" s="247"/>
      <c r="N330" s="246" t="e">
        <f>IF(L330="nio",0,IF(L330&gt;0,L330*J330/P330,0))*VLOOKUP(B330,'2-Kosten per locatie'!$A$14:$C$31,3,FALSE)</f>
        <v>#DIV/0!</v>
      </c>
      <c r="O330" s="246">
        <f>IF(M330&gt;0,M330*J330/Q330,0)*VLOOKUP(B330,'2-Kosten per locatie'!$A$14:$C$31,3,FALSE)</f>
        <v>0</v>
      </c>
      <c r="P330" s="339">
        <f>IF(L330="nio",0,IF(L330&gt;0,VLOOKUP(G330,'3-Productie normen'!A:L,VLOOKUP(L330,'3-Productie normen'!$B$37:$C$44,2,FALSE),FALSE)))</f>
        <v>0</v>
      </c>
      <c r="Q330" s="339">
        <f t="shared" ref="Q330:Q393" si="21">IF(M330&gt;0,P330*$Q$8,0)</f>
        <v>0</v>
      </c>
      <c r="R330" s="340" t="str">
        <f>VLOOKUP(G330,'3-Productie normen'!A:P,16,FALSE)</f>
        <v>V</v>
      </c>
      <c r="S330" s="340"/>
      <c r="U330" s="341">
        <f t="shared" si="19"/>
        <v>18513</v>
      </c>
    </row>
    <row r="331" spans="1:21" ht="14.1" customHeight="1">
      <c r="A331" s="78">
        <v>331</v>
      </c>
      <c r="B331" s="488" t="s">
        <v>392</v>
      </c>
      <c r="C331" s="299" t="s">
        <v>511</v>
      </c>
      <c r="D331" s="335">
        <v>1</v>
      </c>
      <c r="E331" s="336" t="s">
        <v>538</v>
      </c>
      <c r="F331" s="74" t="s">
        <v>277</v>
      </c>
      <c r="G331" s="74" t="s">
        <v>50</v>
      </c>
      <c r="H331" s="74" t="s">
        <v>778</v>
      </c>
      <c r="I331" s="488" t="s">
        <v>238</v>
      </c>
      <c r="J331" s="505">
        <v>1.2</v>
      </c>
      <c r="K331" s="338">
        <f t="shared" si="20"/>
        <v>255</v>
      </c>
      <c r="L331" s="247">
        <v>255</v>
      </c>
      <c r="M331" s="247"/>
      <c r="N331" s="246" t="e">
        <f>IF(L331="nio",0,IF(L331&gt;0,L331*J331/P331,0))*VLOOKUP(B331,'2-Kosten per locatie'!$A$14:$C$31,3,FALSE)</f>
        <v>#DIV/0!</v>
      </c>
      <c r="O331" s="246">
        <f>IF(M331&gt;0,M331*J331/Q331,0)*VLOOKUP(B331,'2-Kosten per locatie'!$A$14:$C$31,3,FALSE)</f>
        <v>0</v>
      </c>
      <c r="P331" s="339">
        <f>IF(L331="nio",0,IF(L331&gt;0,VLOOKUP(G331,'3-Productie normen'!A:L,VLOOKUP(L331,'3-Productie normen'!$B$37:$C$44,2,FALSE),FALSE)))</f>
        <v>0</v>
      </c>
      <c r="Q331" s="339">
        <f t="shared" si="21"/>
        <v>0</v>
      </c>
      <c r="R331" s="340" t="str">
        <f>VLOOKUP(G331,'3-Productie normen'!A:P,16,FALSE)</f>
        <v>S</v>
      </c>
      <c r="S331" s="340"/>
      <c r="U331" s="341">
        <f t="shared" si="19"/>
        <v>306</v>
      </c>
    </row>
    <row r="332" spans="1:21" ht="14.1" customHeight="1">
      <c r="A332" s="78">
        <v>332</v>
      </c>
      <c r="B332" s="488" t="s">
        <v>392</v>
      </c>
      <c r="C332" s="299" t="s">
        <v>511</v>
      </c>
      <c r="D332" s="335">
        <v>1</v>
      </c>
      <c r="E332" s="336" t="s">
        <v>539</v>
      </c>
      <c r="F332" s="74" t="s">
        <v>277</v>
      </c>
      <c r="G332" s="74" t="s">
        <v>50</v>
      </c>
      <c r="H332" s="74" t="s">
        <v>778</v>
      </c>
      <c r="I332" s="488" t="s">
        <v>238</v>
      </c>
      <c r="J332" s="505">
        <v>1.2</v>
      </c>
      <c r="K332" s="338">
        <f t="shared" si="20"/>
        <v>255</v>
      </c>
      <c r="L332" s="247">
        <v>255</v>
      </c>
      <c r="M332" s="247"/>
      <c r="N332" s="246" t="e">
        <f>IF(L332="nio",0,IF(L332&gt;0,L332*J332/P332,0))*VLOOKUP(B332,'2-Kosten per locatie'!$A$14:$C$31,3,FALSE)</f>
        <v>#DIV/0!</v>
      </c>
      <c r="O332" s="246">
        <f>IF(M332&gt;0,M332*J332/Q332,0)*VLOOKUP(B332,'2-Kosten per locatie'!$A$14:$C$31,3,FALSE)</f>
        <v>0</v>
      </c>
      <c r="P332" s="339">
        <f>IF(L332="nio",0,IF(L332&gt;0,VLOOKUP(G332,'3-Productie normen'!A:L,VLOOKUP(L332,'3-Productie normen'!$B$37:$C$44,2,FALSE),FALSE)))</f>
        <v>0</v>
      </c>
      <c r="Q332" s="339">
        <f t="shared" si="21"/>
        <v>0</v>
      </c>
      <c r="R332" s="340" t="str">
        <f>VLOOKUP(G332,'3-Productie normen'!A:P,16,FALSE)</f>
        <v>S</v>
      </c>
      <c r="S332" s="340"/>
      <c r="U332" s="341">
        <f t="shared" ref="U332:U395" si="22">K332*J332</f>
        <v>306</v>
      </c>
    </row>
    <row r="333" spans="1:21" ht="14.1" customHeight="1">
      <c r="A333" s="78">
        <v>333</v>
      </c>
      <c r="B333" s="488" t="s">
        <v>392</v>
      </c>
      <c r="C333" s="299" t="s">
        <v>511</v>
      </c>
      <c r="D333" s="335">
        <v>1</v>
      </c>
      <c r="E333" s="336" t="s">
        <v>540</v>
      </c>
      <c r="F333" s="74" t="s">
        <v>400</v>
      </c>
      <c r="G333" s="74" t="s">
        <v>50</v>
      </c>
      <c r="H333" s="74" t="s">
        <v>778</v>
      </c>
      <c r="I333" s="488" t="s">
        <v>238</v>
      </c>
      <c r="J333" s="505">
        <v>2.9</v>
      </c>
      <c r="K333" s="338">
        <f t="shared" si="20"/>
        <v>255</v>
      </c>
      <c r="L333" s="247">
        <v>255</v>
      </c>
      <c r="M333" s="247"/>
      <c r="N333" s="246" t="e">
        <f>IF(L333="nio",0,IF(L333&gt;0,L333*J333/P333,0))*VLOOKUP(B333,'2-Kosten per locatie'!$A$14:$C$31,3,FALSE)</f>
        <v>#DIV/0!</v>
      </c>
      <c r="O333" s="246">
        <f>IF(M333&gt;0,M333*J333/Q333,0)*VLOOKUP(B333,'2-Kosten per locatie'!$A$14:$C$31,3,FALSE)</f>
        <v>0</v>
      </c>
      <c r="P333" s="339">
        <f>IF(L333="nio",0,IF(L333&gt;0,VLOOKUP(G333,'3-Productie normen'!A:L,VLOOKUP(L333,'3-Productie normen'!$B$37:$C$44,2,FALSE),FALSE)))</f>
        <v>0</v>
      </c>
      <c r="Q333" s="339">
        <f t="shared" si="21"/>
        <v>0</v>
      </c>
      <c r="R333" s="340" t="str">
        <f>VLOOKUP(G333,'3-Productie normen'!A:P,16,FALSE)</f>
        <v>S</v>
      </c>
      <c r="S333" s="340"/>
      <c r="U333" s="341">
        <f t="shared" si="22"/>
        <v>739.5</v>
      </c>
    </row>
    <row r="334" spans="1:21" ht="14.1" customHeight="1">
      <c r="A334" s="78">
        <v>334</v>
      </c>
      <c r="B334" s="488" t="s">
        <v>392</v>
      </c>
      <c r="C334" s="299" t="s">
        <v>511</v>
      </c>
      <c r="D334" s="335">
        <v>1</v>
      </c>
      <c r="E334" s="336" t="s">
        <v>541</v>
      </c>
      <c r="F334" s="74" t="s">
        <v>542</v>
      </c>
      <c r="G334" s="74" t="s">
        <v>64</v>
      </c>
      <c r="H334" s="74" t="s">
        <v>299</v>
      </c>
      <c r="I334" s="488" t="s">
        <v>92</v>
      </c>
      <c r="J334" s="505">
        <v>13.2</v>
      </c>
      <c r="K334" s="338">
        <f t="shared" si="20"/>
        <v>0</v>
      </c>
      <c r="L334" s="247" t="s">
        <v>350</v>
      </c>
      <c r="M334" s="247"/>
      <c r="N334" s="246">
        <f>IF(L334="nio",0,IF(L334&gt;0,L334*J334/P334,0))*VLOOKUP(B334,'2-Kosten per locatie'!$A$14:$C$31,3,FALSE)</f>
        <v>0</v>
      </c>
      <c r="O334" s="246">
        <f>IF(M334&gt;0,M334*J334/Q334,0)*VLOOKUP(B334,'2-Kosten per locatie'!$A$14:$C$31,3,FALSE)</f>
        <v>0</v>
      </c>
      <c r="P334" s="339">
        <f>IF(L334="nio",0,IF(L334&gt;0,VLOOKUP(G334,'3-Productie normen'!A:L,VLOOKUP(L334,'3-Productie normen'!$B$37:$C$44,2,FALSE),FALSE)))</f>
        <v>0</v>
      </c>
      <c r="Q334" s="339">
        <f t="shared" si="21"/>
        <v>0</v>
      </c>
      <c r="R334" s="340">
        <f>VLOOKUP(G334,'3-Productie normen'!A:P,16,FALSE)</f>
        <v>0</v>
      </c>
      <c r="S334" s="340"/>
      <c r="U334" s="341">
        <f t="shared" si="22"/>
        <v>0</v>
      </c>
    </row>
    <row r="335" spans="1:21" ht="14.1" customHeight="1">
      <c r="A335" s="78">
        <v>335</v>
      </c>
      <c r="B335" s="488" t="s">
        <v>392</v>
      </c>
      <c r="C335" s="299" t="s">
        <v>511</v>
      </c>
      <c r="D335" s="335">
        <v>1</v>
      </c>
      <c r="E335" s="336" t="s">
        <v>543</v>
      </c>
      <c r="F335" s="74" t="s">
        <v>56</v>
      </c>
      <c r="G335" s="299" t="s">
        <v>56</v>
      </c>
      <c r="H335" s="74" t="s">
        <v>299</v>
      </c>
      <c r="I335" s="488" t="s">
        <v>92</v>
      </c>
      <c r="J335" s="505">
        <v>8.6</v>
      </c>
      <c r="K335" s="338">
        <f t="shared" si="20"/>
        <v>255</v>
      </c>
      <c r="L335" s="247">
        <v>255</v>
      </c>
      <c r="M335" s="247"/>
      <c r="N335" s="246" t="e">
        <f>IF(L335="nio",0,IF(L335&gt;0,L335*J335/P335,0))*VLOOKUP(B335,'2-Kosten per locatie'!$A$14:$C$31,3,FALSE)</f>
        <v>#DIV/0!</v>
      </c>
      <c r="O335" s="246">
        <f>IF(M335&gt;0,M335*J335/Q335,0)*VLOOKUP(B335,'2-Kosten per locatie'!$A$14:$C$31,3,FALSE)</f>
        <v>0</v>
      </c>
      <c r="P335" s="339">
        <f>IF(L335="nio",0,IF(L335&gt;0,VLOOKUP(G335,'3-Productie normen'!A:L,VLOOKUP(L335,'3-Productie normen'!$B$37:$C$44,2,FALSE),FALSE)))</f>
        <v>0</v>
      </c>
      <c r="Q335" s="339">
        <f t="shared" si="21"/>
        <v>0</v>
      </c>
      <c r="R335" s="340" t="str">
        <f>VLOOKUP(G335,'3-Productie normen'!A:P,16,FALSE)</f>
        <v>V</v>
      </c>
      <c r="S335" s="340"/>
      <c r="U335" s="341">
        <f t="shared" si="22"/>
        <v>2193</v>
      </c>
    </row>
    <row r="336" spans="1:21" ht="14.1" customHeight="1">
      <c r="A336" s="78">
        <v>336</v>
      </c>
      <c r="B336" s="488" t="s">
        <v>392</v>
      </c>
      <c r="C336" s="299" t="s">
        <v>511</v>
      </c>
      <c r="D336" s="335">
        <v>1</v>
      </c>
      <c r="E336" s="336" t="s">
        <v>544</v>
      </c>
      <c r="F336" s="74" t="s">
        <v>545</v>
      </c>
      <c r="G336" s="74" t="s">
        <v>64</v>
      </c>
      <c r="H336" s="74"/>
      <c r="I336" s="488" t="s">
        <v>260</v>
      </c>
      <c r="J336" s="505"/>
      <c r="K336" s="338">
        <f t="shared" si="20"/>
        <v>0</v>
      </c>
      <c r="L336" s="247" t="s">
        <v>350</v>
      </c>
      <c r="M336" s="247"/>
      <c r="N336" s="246">
        <f>IF(L336="nio",0,IF(L336&gt;0,L336*J336/P336,0))*VLOOKUP(B336,'2-Kosten per locatie'!$A$14:$C$31,3,FALSE)</f>
        <v>0</v>
      </c>
      <c r="O336" s="246">
        <f>IF(M336&gt;0,M336*J336/Q336,0)*VLOOKUP(B336,'2-Kosten per locatie'!$A$14:$C$31,3,FALSE)</f>
        <v>0</v>
      </c>
      <c r="P336" s="339">
        <f>IF(L336="nio",0,IF(L336&gt;0,VLOOKUP(G336,'3-Productie normen'!A:L,VLOOKUP(L336,'3-Productie normen'!$B$37:$C$44,2,FALSE),FALSE)))</f>
        <v>0</v>
      </c>
      <c r="Q336" s="339">
        <f t="shared" si="21"/>
        <v>0</v>
      </c>
      <c r="R336" s="340">
        <f>VLOOKUP(G336,'3-Productie normen'!A:P,16,FALSE)</f>
        <v>0</v>
      </c>
      <c r="S336" s="340"/>
      <c r="U336" s="341">
        <f t="shared" si="22"/>
        <v>0</v>
      </c>
    </row>
    <row r="337" spans="1:21" ht="14.1" customHeight="1">
      <c r="A337" s="78">
        <v>337</v>
      </c>
      <c r="B337" s="488" t="s">
        <v>392</v>
      </c>
      <c r="C337" s="299" t="s">
        <v>511</v>
      </c>
      <c r="D337" s="335">
        <v>1</v>
      </c>
      <c r="E337" s="336" t="s">
        <v>546</v>
      </c>
      <c r="F337" s="74" t="s">
        <v>547</v>
      </c>
      <c r="G337" s="74" t="s">
        <v>50</v>
      </c>
      <c r="H337" s="74" t="s">
        <v>778</v>
      </c>
      <c r="I337" s="488" t="s">
        <v>238</v>
      </c>
      <c r="J337" s="505">
        <v>6.6</v>
      </c>
      <c r="K337" s="338">
        <f t="shared" si="20"/>
        <v>255</v>
      </c>
      <c r="L337" s="247">
        <v>255</v>
      </c>
      <c r="M337" s="247"/>
      <c r="N337" s="246" t="e">
        <f>IF(L337="nio",0,IF(L337&gt;0,L337*J337/P337,0))*VLOOKUP(B337,'2-Kosten per locatie'!$A$14:$C$31,3,FALSE)</f>
        <v>#DIV/0!</v>
      </c>
      <c r="O337" s="246">
        <f>IF(M337&gt;0,M337*J337/Q337,0)*VLOOKUP(B337,'2-Kosten per locatie'!$A$14:$C$31,3,FALSE)</f>
        <v>0</v>
      </c>
      <c r="P337" s="339">
        <f>IF(L337="nio",0,IF(L337&gt;0,VLOOKUP(G337,'3-Productie normen'!A:L,VLOOKUP(L337,'3-Productie normen'!$B$37:$C$44,2,FALSE),FALSE)))</f>
        <v>0</v>
      </c>
      <c r="Q337" s="339">
        <f t="shared" si="21"/>
        <v>0</v>
      </c>
      <c r="R337" s="340" t="str">
        <f>VLOOKUP(G337,'3-Productie normen'!A:P,16,FALSE)</f>
        <v>S</v>
      </c>
      <c r="S337" s="340"/>
      <c r="U337" s="341">
        <f t="shared" si="22"/>
        <v>1683</v>
      </c>
    </row>
    <row r="338" spans="1:21" ht="14.1" customHeight="1">
      <c r="A338" s="78">
        <v>338</v>
      </c>
      <c r="B338" s="488" t="s">
        <v>392</v>
      </c>
      <c r="C338" s="299" t="s">
        <v>511</v>
      </c>
      <c r="D338" s="335">
        <v>1</v>
      </c>
      <c r="E338" s="336" t="s">
        <v>548</v>
      </c>
      <c r="F338" s="74" t="s">
        <v>549</v>
      </c>
      <c r="G338" s="74" t="s">
        <v>50</v>
      </c>
      <c r="H338" s="74" t="s">
        <v>778</v>
      </c>
      <c r="I338" s="488" t="s">
        <v>238</v>
      </c>
      <c r="J338" s="505">
        <v>4</v>
      </c>
      <c r="K338" s="338">
        <f t="shared" si="20"/>
        <v>255</v>
      </c>
      <c r="L338" s="247">
        <v>255</v>
      </c>
      <c r="M338" s="247"/>
      <c r="N338" s="246" t="e">
        <f>IF(L338="nio",0,IF(L338&gt;0,L338*J338/P338,0))*VLOOKUP(B338,'2-Kosten per locatie'!$A$14:$C$31,3,FALSE)</f>
        <v>#DIV/0!</v>
      </c>
      <c r="O338" s="246">
        <f>IF(M338&gt;0,M338*J338/Q338,0)*VLOOKUP(B338,'2-Kosten per locatie'!$A$14:$C$31,3,FALSE)</f>
        <v>0</v>
      </c>
      <c r="P338" s="339">
        <f>IF(L338="nio",0,IF(L338&gt;0,VLOOKUP(G338,'3-Productie normen'!A:L,VLOOKUP(L338,'3-Productie normen'!$B$37:$C$44,2,FALSE),FALSE)))</f>
        <v>0</v>
      </c>
      <c r="Q338" s="339">
        <f t="shared" si="21"/>
        <v>0</v>
      </c>
      <c r="R338" s="340" t="str">
        <f>VLOOKUP(G338,'3-Productie normen'!A:P,16,FALSE)</f>
        <v>S</v>
      </c>
      <c r="S338" s="340"/>
      <c r="U338" s="341">
        <f t="shared" si="22"/>
        <v>1020</v>
      </c>
    </row>
    <row r="339" spans="1:21" ht="14.1" customHeight="1">
      <c r="A339" s="78">
        <v>339</v>
      </c>
      <c r="B339" s="488" t="s">
        <v>392</v>
      </c>
      <c r="C339" s="299" t="s">
        <v>511</v>
      </c>
      <c r="D339" s="335">
        <v>1</v>
      </c>
      <c r="E339" s="336" t="s">
        <v>550</v>
      </c>
      <c r="F339" s="74" t="s">
        <v>551</v>
      </c>
      <c r="G339" s="74" t="s">
        <v>64</v>
      </c>
      <c r="H339" s="74"/>
      <c r="I339" s="488" t="s">
        <v>260</v>
      </c>
      <c r="J339" s="505">
        <v>11.9</v>
      </c>
      <c r="K339" s="338">
        <f t="shared" si="20"/>
        <v>0</v>
      </c>
      <c r="L339" s="247" t="s">
        <v>350</v>
      </c>
      <c r="M339" s="247"/>
      <c r="N339" s="246">
        <f>IF(L339="nio",0,IF(L339&gt;0,L339*J339/P339,0))*VLOOKUP(B339,'2-Kosten per locatie'!$A$14:$C$31,3,FALSE)</f>
        <v>0</v>
      </c>
      <c r="O339" s="246">
        <f>IF(M339&gt;0,M339*J339/Q339,0)*VLOOKUP(B339,'2-Kosten per locatie'!$A$14:$C$31,3,FALSE)</f>
        <v>0</v>
      </c>
      <c r="P339" s="339">
        <f>IF(L339="nio",0,IF(L339&gt;0,VLOOKUP(G339,'3-Productie normen'!A:L,VLOOKUP(L339,'3-Productie normen'!$B$37:$C$44,2,FALSE),FALSE)))</f>
        <v>0</v>
      </c>
      <c r="Q339" s="339">
        <f t="shared" si="21"/>
        <v>0</v>
      </c>
      <c r="R339" s="340">
        <f>VLOOKUP(G339,'3-Productie normen'!A:P,16,FALSE)</f>
        <v>0</v>
      </c>
      <c r="S339" s="340"/>
      <c r="U339" s="341">
        <f t="shared" si="22"/>
        <v>0</v>
      </c>
    </row>
    <row r="340" spans="1:21" ht="14.1" customHeight="1">
      <c r="A340" s="78">
        <v>340</v>
      </c>
      <c r="B340" s="488" t="s">
        <v>392</v>
      </c>
      <c r="C340" s="299" t="s">
        <v>511</v>
      </c>
      <c r="D340" s="335">
        <v>1</v>
      </c>
      <c r="E340" s="336" t="s">
        <v>552</v>
      </c>
      <c r="F340" s="74" t="s">
        <v>553</v>
      </c>
      <c r="G340" s="74" t="s">
        <v>54</v>
      </c>
      <c r="H340" s="74" t="s">
        <v>299</v>
      </c>
      <c r="I340" s="488" t="s">
        <v>92</v>
      </c>
      <c r="J340" s="505">
        <v>19.2</v>
      </c>
      <c r="K340" s="338">
        <f t="shared" si="20"/>
        <v>255</v>
      </c>
      <c r="L340" s="247">
        <v>255</v>
      </c>
      <c r="M340" s="247"/>
      <c r="N340" s="246" t="e">
        <f>IF(L340="nio",0,IF(L340&gt;0,L340*J340/P340,0))*VLOOKUP(B340,'2-Kosten per locatie'!$A$14:$C$31,3,FALSE)</f>
        <v>#DIV/0!</v>
      </c>
      <c r="O340" s="246">
        <f>IF(M340&gt;0,M340*J340/Q340,0)*VLOOKUP(B340,'2-Kosten per locatie'!$A$14:$C$31,3,FALSE)</f>
        <v>0</v>
      </c>
      <c r="P340" s="339">
        <f>IF(L340="nio",0,IF(L340&gt;0,VLOOKUP(G340,'3-Productie normen'!A:L,VLOOKUP(L340,'3-Productie normen'!$B$37:$C$44,2,FALSE),FALSE)))</f>
        <v>0</v>
      </c>
      <c r="Q340" s="339">
        <f t="shared" si="21"/>
        <v>0</v>
      </c>
      <c r="R340" s="340" t="str">
        <f>VLOOKUP(G340,'3-Productie normen'!A:P,16,FALSE)</f>
        <v>V</v>
      </c>
      <c r="S340" s="340"/>
      <c r="U340" s="341">
        <f t="shared" si="22"/>
        <v>4896</v>
      </c>
    </row>
    <row r="341" spans="1:21" ht="14.1" customHeight="1">
      <c r="A341" s="78">
        <v>341</v>
      </c>
      <c r="B341" s="488" t="s">
        <v>392</v>
      </c>
      <c r="C341" s="299" t="s">
        <v>511</v>
      </c>
      <c r="D341" s="335">
        <v>1</v>
      </c>
      <c r="E341" s="336" t="s">
        <v>554</v>
      </c>
      <c r="F341" s="74" t="s">
        <v>295</v>
      </c>
      <c r="G341" s="74" t="s">
        <v>55</v>
      </c>
      <c r="H341" s="74" t="s">
        <v>299</v>
      </c>
      <c r="I341" s="488" t="s">
        <v>92</v>
      </c>
      <c r="J341" s="505">
        <v>91</v>
      </c>
      <c r="K341" s="338">
        <f t="shared" si="20"/>
        <v>255</v>
      </c>
      <c r="L341" s="247">
        <v>255</v>
      </c>
      <c r="M341" s="247"/>
      <c r="N341" s="246" t="e">
        <f>IF(L341="nio",0,IF(L341&gt;0,L341*J341/P341,0))*VLOOKUP(B341,'2-Kosten per locatie'!$A$14:$C$31,3,FALSE)</f>
        <v>#DIV/0!</v>
      </c>
      <c r="O341" s="246">
        <f>IF(M341&gt;0,M341*J341/Q341,0)*VLOOKUP(B341,'2-Kosten per locatie'!$A$14:$C$31,3,FALSE)</f>
        <v>0</v>
      </c>
      <c r="P341" s="339">
        <f>IF(L341="nio",0,IF(L341&gt;0,VLOOKUP(G341,'3-Productie normen'!A:L,VLOOKUP(L341,'3-Productie normen'!$B$37:$C$44,2,FALSE),FALSE)))</f>
        <v>0</v>
      </c>
      <c r="Q341" s="339">
        <f t="shared" si="21"/>
        <v>0</v>
      </c>
      <c r="R341" s="340" t="str">
        <f>VLOOKUP(G341,'3-Productie normen'!A:P,16,FALSE)</f>
        <v>V</v>
      </c>
      <c r="S341" s="340"/>
      <c r="U341" s="341">
        <f t="shared" si="22"/>
        <v>23205</v>
      </c>
    </row>
    <row r="342" spans="1:21" ht="14.1" customHeight="1">
      <c r="A342" s="78">
        <v>342</v>
      </c>
      <c r="B342" s="488" t="s">
        <v>392</v>
      </c>
      <c r="C342" s="299" t="s">
        <v>511</v>
      </c>
      <c r="D342" s="335">
        <v>1</v>
      </c>
      <c r="E342" s="336" t="s">
        <v>555</v>
      </c>
      <c r="F342" s="74" t="s">
        <v>556</v>
      </c>
      <c r="G342" s="74" t="s">
        <v>64</v>
      </c>
      <c r="H342" s="74" t="s">
        <v>780</v>
      </c>
      <c r="I342" s="488" t="s">
        <v>260</v>
      </c>
      <c r="J342" s="505">
        <v>34</v>
      </c>
      <c r="K342" s="338">
        <f t="shared" si="20"/>
        <v>0</v>
      </c>
      <c r="L342" s="247" t="s">
        <v>350</v>
      </c>
      <c r="M342" s="247"/>
      <c r="N342" s="246">
        <f>IF(L342="nio",0,IF(L342&gt;0,L342*J342/P342,0))*VLOOKUP(B342,'2-Kosten per locatie'!$A$14:$C$31,3,FALSE)</f>
        <v>0</v>
      </c>
      <c r="O342" s="246">
        <f>IF(M342&gt;0,M342*J342/Q342,0)*VLOOKUP(B342,'2-Kosten per locatie'!$A$14:$C$31,3,FALSE)</f>
        <v>0</v>
      </c>
      <c r="P342" s="339">
        <f>IF(L342="nio",0,IF(L342&gt;0,VLOOKUP(G342,'3-Productie normen'!A:L,VLOOKUP(L342,'3-Productie normen'!$B$37:$C$44,2,FALSE),FALSE)))</f>
        <v>0</v>
      </c>
      <c r="Q342" s="339">
        <f t="shared" si="21"/>
        <v>0</v>
      </c>
      <c r="R342" s="340">
        <f>VLOOKUP(G342,'3-Productie normen'!A:P,16,FALSE)</f>
        <v>0</v>
      </c>
      <c r="S342" s="340"/>
      <c r="U342" s="341">
        <f t="shared" si="22"/>
        <v>0</v>
      </c>
    </row>
    <row r="343" spans="1:21" ht="14.1" customHeight="1">
      <c r="A343" s="78">
        <v>343</v>
      </c>
      <c r="B343" s="488" t="s">
        <v>392</v>
      </c>
      <c r="C343" s="299" t="s">
        <v>511</v>
      </c>
      <c r="D343" s="335">
        <v>1</v>
      </c>
      <c r="E343" s="336" t="s">
        <v>557</v>
      </c>
      <c r="F343" s="74" t="s">
        <v>276</v>
      </c>
      <c r="G343" s="74" t="s">
        <v>575</v>
      </c>
      <c r="H343" s="74" t="s">
        <v>299</v>
      </c>
      <c r="I343" s="488" t="s">
        <v>92</v>
      </c>
      <c r="J343" s="505">
        <v>3.8</v>
      </c>
      <c r="K343" s="338">
        <f t="shared" si="20"/>
        <v>255</v>
      </c>
      <c r="L343" s="247">
        <v>255</v>
      </c>
      <c r="M343" s="247"/>
      <c r="N343" s="246" t="e">
        <f>IF(L343="nio",0,IF(L343&gt;0,L343*J343/P343,0))*VLOOKUP(B343,'2-Kosten per locatie'!$A$14:$C$31,3,FALSE)</f>
        <v>#DIV/0!</v>
      </c>
      <c r="O343" s="246">
        <f>IF(M343&gt;0,M343*J343/Q343,0)*VLOOKUP(B343,'2-Kosten per locatie'!$A$14:$C$31,3,FALSE)</f>
        <v>0</v>
      </c>
      <c r="P343" s="339">
        <f>IF(L343="nio",0,IF(L343&gt;0,VLOOKUP(G343,'3-Productie normen'!A:L,VLOOKUP(L343,'3-Productie normen'!$B$37:$C$44,2,FALSE),FALSE)))</f>
        <v>0</v>
      </c>
      <c r="Q343" s="339">
        <f t="shared" si="21"/>
        <v>0</v>
      </c>
      <c r="R343" s="340" t="str">
        <f>VLOOKUP(G343,'3-Productie normen'!A:P,16,FALSE)</f>
        <v>V</v>
      </c>
      <c r="S343" s="340"/>
      <c r="U343" s="341">
        <f t="shared" si="22"/>
        <v>969</v>
      </c>
    </row>
    <row r="344" spans="1:21" ht="14.1" customHeight="1">
      <c r="A344" s="78">
        <v>344</v>
      </c>
      <c r="B344" s="488" t="s">
        <v>392</v>
      </c>
      <c r="C344" s="299" t="s">
        <v>511</v>
      </c>
      <c r="D344" s="335">
        <v>1</v>
      </c>
      <c r="E344" s="336" t="s">
        <v>558</v>
      </c>
      <c r="F344" s="74" t="s">
        <v>559</v>
      </c>
      <c r="G344" s="74" t="s">
        <v>354</v>
      </c>
      <c r="H344" s="74"/>
      <c r="I344" s="488" t="s">
        <v>260</v>
      </c>
      <c r="J344" s="505">
        <v>4.7</v>
      </c>
      <c r="K344" s="338">
        <f t="shared" si="20"/>
        <v>0</v>
      </c>
      <c r="L344" s="247" t="s">
        <v>350</v>
      </c>
      <c r="M344" s="247"/>
      <c r="N344" s="246">
        <f>IF(L344="nio",0,IF(L344&gt;0,L344*J344/P344,0))*VLOOKUP(B344,'2-Kosten per locatie'!$A$14:$C$31,3,FALSE)</f>
        <v>0</v>
      </c>
      <c r="O344" s="246">
        <f>IF(M344&gt;0,M344*J344/Q344,0)*VLOOKUP(B344,'2-Kosten per locatie'!$A$14:$C$31,3,FALSE)</f>
        <v>0</v>
      </c>
      <c r="P344" s="339">
        <f>IF(L344="nio",0,IF(L344&gt;0,VLOOKUP(G344,'3-Productie normen'!A:L,VLOOKUP(L344,'3-Productie normen'!$B$37:$C$44,2,FALSE),FALSE)))</f>
        <v>0</v>
      </c>
      <c r="Q344" s="339">
        <f t="shared" si="21"/>
        <v>0</v>
      </c>
      <c r="R344" s="340" t="str">
        <f>VLOOKUP(G344,'3-Productie normen'!A:P,16,FALSE)</f>
        <v>V</v>
      </c>
      <c r="S344" s="340"/>
      <c r="U344" s="341">
        <f t="shared" si="22"/>
        <v>0</v>
      </c>
    </row>
    <row r="345" spans="1:21" ht="14.1" customHeight="1">
      <c r="A345" s="78">
        <v>345</v>
      </c>
      <c r="B345" s="488" t="s">
        <v>392</v>
      </c>
      <c r="C345" s="299" t="s">
        <v>511</v>
      </c>
      <c r="D345" s="335">
        <v>1</v>
      </c>
      <c r="E345" s="336" t="s">
        <v>560</v>
      </c>
      <c r="F345" s="74" t="s">
        <v>516</v>
      </c>
      <c r="G345" s="74" t="s">
        <v>312</v>
      </c>
      <c r="H345" s="74" t="s">
        <v>777</v>
      </c>
      <c r="I345" s="488" t="s">
        <v>260</v>
      </c>
      <c r="J345" s="505">
        <f>7.2*1.5</f>
        <v>10.8</v>
      </c>
      <c r="K345" s="338">
        <f t="shared" si="20"/>
        <v>255</v>
      </c>
      <c r="L345" s="247">
        <v>255</v>
      </c>
      <c r="M345" s="247"/>
      <c r="N345" s="246" t="e">
        <f>IF(L345="nio",0,IF(L345&gt;0,L345*J345/P345,0))*VLOOKUP(B345,'2-Kosten per locatie'!$A$14:$C$31,3,FALSE)</f>
        <v>#DIV/0!</v>
      </c>
      <c r="O345" s="246">
        <f>IF(M345&gt;0,M345*J345/Q345,0)*VLOOKUP(B345,'2-Kosten per locatie'!$A$14:$C$31,3,FALSE)</f>
        <v>0</v>
      </c>
      <c r="P345" s="339">
        <f>IF(L345="nio",0,IF(L345&gt;0,VLOOKUP(G345,'3-Productie normen'!A:L,VLOOKUP(L345,'3-Productie normen'!$B$37:$C$44,2,FALSE),FALSE)))</f>
        <v>0</v>
      </c>
      <c r="Q345" s="339">
        <f t="shared" si="21"/>
        <v>0</v>
      </c>
      <c r="R345" s="340" t="str">
        <f>VLOOKUP(G345,'3-Productie normen'!A:P,16,FALSE)</f>
        <v>V</v>
      </c>
      <c r="S345" s="340"/>
      <c r="U345" s="341">
        <f t="shared" si="22"/>
        <v>2754</v>
      </c>
    </row>
    <row r="346" spans="1:21" ht="14.1" customHeight="1">
      <c r="A346" s="78">
        <v>346</v>
      </c>
      <c r="B346" s="488" t="s">
        <v>393</v>
      </c>
      <c r="C346" s="299" t="s">
        <v>561</v>
      </c>
      <c r="D346" s="335" t="s">
        <v>395</v>
      </c>
      <c r="E346" s="336">
        <v>1</v>
      </c>
      <c r="F346" s="74" t="s">
        <v>61</v>
      </c>
      <c r="G346" s="74" t="s">
        <v>61</v>
      </c>
      <c r="H346" s="74" t="s">
        <v>298</v>
      </c>
      <c r="I346" s="488" t="s">
        <v>261</v>
      </c>
      <c r="J346" s="505">
        <v>9.8000000000000007</v>
      </c>
      <c r="K346" s="338">
        <f t="shared" si="20"/>
        <v>255</v>
      </c>
      <c r="L346" s="247">
        <v>255</v>
      </c>
      <c r="M346" s="247"/>
      <c r="N346" s="246" t="e">
        <f>IF(L346="nio",0,IF(L346&gt;0,L346*J346/P346,0))*VLOOKUP(B346,'2-Kosten per locatie'!$A$14:$C$31,3,FALSE)</f>
        <v>#DIV/0!</v>
      </c>
      <c r="O346" s="246">
        <f>IF(M346&gt;0,M346*J346/Q346,0)*VLOOKUP(B346,'2-Kosten per locatie'!$A$14:$C$31,3,FALSE)</f>
        <v>0</v>
      </c>
      <c r="P346" s="339">
        <f>IF(L346="nio",0,IF(L346&gt;0,VLOOKUP(G346,'3-Productie normen'!A:L,VLOOKUP(L346,'3-Productie normen'!$B$37:$C$44,2,FALSE),FALSE)))</f>
        <v>0</v>
      </c>
      <c r="Q346" s="339">
        <f t="shared" si="21"/>
        <v>0</v>
      </c>
      <c r="R346" s="340" t="str">
        <f>VLOOKUP(G346,'3-Productie normen'!A:P,16,FALSE)</f>
        <v>V</v>
      </c>
      <c r="S346" s="340"/>
      <c r="U346" s="341">
        <f t="shared" si="22"/>
        <v>2499</v>
      </c>
    </row>
    <row r="347" spans="1:21" ht="14.1" customHeight="1">
      <c r="A347" s="78">
        <v>347</v>
      </c>
      <c r="B347" s="488" t="s">
        <v>393</v>
      </c>
      <c r="C347" s="299" t="s">
        <v>561</v>
      </c>
      <c r="D347" s="335" t="s">
        <v>395</v>
      </c>
      <c r="E347" s="336">
        <v>2</v>
      </c>
      <c r="F347" s="74" t="s">
        <v>562</v>
      </c>
      <c r="G347" s="74" t="s">
        <v>351</v>
      </c>
      <c r="H347" s="74" t="s">
        <v>299</v>
      </c>
      <c r="I347" s="488" t="s">
        <v>92</v>
      </c>
      <c r="J347" s="505">
        <v>7</v>
      </c>
      <c r="K347" s="338">
        <f t="shared" si="20"/>
        <v>255</v>
      </c>
      <c r="L347" s="247">
        <v>255</v>
      </c>
      <c r="M347" s="247"/>
      <c r="N347" s="246" t="e">
        <f>IF(L347="nio",0,IF(L347&gt;0,L347*J347/P347,0))*VLOOKUP(B347,'2-Kosten per locatie'!$A$14:$C$31,3,FALSE)</f>
        <v>#DIV/0!</v>
      </c>
      <c r="O347" s="246">
        <f>IF(M347&gt;0,M347*J347/Q347,0)*VLOOKUP(B347,'2-Kosten per locatie'!$A$14:$C$31,3,FALSE)</f>
        <v>0</v>
      </c>
      <c r="P347" s="339">
        <f>IF(L347="nio",0,IF(L347&gt;0,VLOOKUP(G347,'3-Productie normen'!A:L,VLOOKUP(L347,'3-Productie normen'!$B$37:$C$44,2,FALSE),FALSE)))</f>
        <v>0</v>
      </c>
      <c r="Q347" s="339">
        <f t="shared" si="21"/>
        <v>0</v>
      </c>
      <c r="R347" s="340" t="str">
        <f>VLOOKUP(G347,'3-Productie normen'!A:P,16,FALSE)</f>
        <v>V</v>
      </c>
      <c r="S347" s="340"/>
      <c r="U347" s="341">
        <f t="shared" si="22"/>
        <v>1785</v>
      </c>
    </row>
    <row r="348" spans="1:21" ht="14.1" customHeight="1">
      <c r="A348" s="78">
        <v>348</v>
      </c>
      <c r="B348" s="488" t="s">
        <v>393</v>
      </c>
      <c r="C348" s="299" t="s">
        <v>561</v>
      </c>
      <c r="D348" s="335" t="s">
        <v>395</v>
      </c>
      <c r="E348" s="336">
        <v>3</v>
      </c>
      <c r="F348" s="74" t="s">
        <v>52</v>
      </c>
      <c r="G348" s="74" t="s">
        <v>575</v>
      </c>
      <c r="H348" s="74" t="s">
        <v>299</v>
      </c>
      <c r="I348" s="488" t="s">
        <v>92</v>
      </c>
      <c r="J348" s="505">
        <v>17</v>
      </c>
      <c r="K348" s="338">
        <f t="shared" si="20"/>
        <v>255</v>
      </c>
      <c r="L348" s="247">
        <v>255</v>
      </c>
      <c r="M348" s="247"/>
      <c r="N348" s="246" t="e">
        <f>IF(L348="nio",0,IF(L348&gt;0,L348*J348/P348,0))*VLOOKUP(B348,'2-Kosten per locatie'!$A$14:$C$31,3,FALSE)</f>
        <v>#DIV/0!</v>
      </c>
      <c r="O348" s="246">
        <f>IF(M348&gt;0,M348*J348/Q348,0)*VLOOKUP(B348,'2-Kosten per locatie'!$A$14:$C$31,3,FALSE)</f>
        <v>0</v>
      </c>
      <c r="P348" s="339">
        <f>IF(L348="nio",0,IF(L348&gt;0,VLOOKUP(G348,'3-Productie normen'!A:L,VLOOKUP(L348,'3-Productie normen'!$B$37:$C$44,2,FALSE),FALSE)))</f>
        <v>0</v>
      </c>
      <c r="Q348" s="339">
        <f t="shared" si="21"/>
        <v>0</v>
      </c>
      <c r="R348" s="340" t="str">
        <f>VLOOKUP(G348,'3-Productie normen'!A:P,16,FALSE)</f>
        <v>V</v>
      </c>
      <c r="S348" s="340"/>
      <c r="U348" s="341">
        <f t="shared" si="22"/>
        <v>4335</v>
      </c>
    </row>
    <row r="349" spans="1:21" ht="14.1" customHeight="1">
      <c r="A349" s="78">
        <v>349</v>
      </c>
      <c r="B349" s="488" t="s">
        <v>393</v>
      </c>
      <c r="C349" s="299" t="s">
        <v>561</v>
      </c>
      <c r="D349" s="335" t="s">
        <v>395</v>
      </c>
      <c r="E349" s="336">
        <v>4</v>
      </c>
      <c r="F349" s="74" t="s">
        <v>354</v>
      </c>
      <c r="G349" s="74" t="s">
        <v>354</v>
      </c>
      <c r="H349" s="74"/>
      <c r="I349" s="488" t="s">
        <v>260</v>
      </c>
      <c r="J349" s="505">
        <v>4.5</v>
      </c>
      <c r="K349" s="338">
        <f t="shared" si="20"/>
        <v>255</v>
      </c>
      <c r="L349" s="247">
        <v>255</v>
      </c>
      <c r="M349" s="247"/>
      <c r="N349" s="246" t="e">
        <f>IF(L349="nio",0,IF(L349&gt;0,L349*J349/P349,0))*VLOOKUP(B349,'2-Kosten per locatie'!$A$14:$C$31,3,FALSE)</f>
        <v>#DIV/0!</v>
      </c>
      <c r="O349" s="246">
        <f>IF(M349&gt;0,M349*J349/Q349,0)*VLOOKUP(B349,'2-Kosten per locatie'!$A$14:$C$31,3,FALSE)</f>
        <v>0</v>
      </c>
      <c r="P349" s="339">
        <f>IF(L349="nio",0,IF(L349&gt;0,VLOOKUP(G349,'3-Productie normen'!A:L,VLOOKUP(L349,'3-Productie normen'!$B$37:$C$44,2,FALSE),FALSE)))</f>
        <v>0</v>
      </c>
      <c r="Q349" s="339">
        <f t="shared" si="21"/>
        <v>0</v>
      </c>
      <c r="R349" s="340" t="str">
        <f>VLOOKUP(G349,'3-Productie normen'!A:P,16,FALSE)</f>
        <v>V</v>
      </c>
      <c r="S349" s="340"/>
      <c r="U349" s="341">
        <f t="shared" si="22"/>
        <v>1147.5</v>
      </c>
    </row>
    <row r="350" spans="1:21" ht="14.1" customHeight="1">
      <c r="A350" s="78">
        <v>350</v>
      </c>
      <c r="B350" s="488" t="s">
        <v>393</v>
      </c>
      <c r="C350" s="299" t="s">
        <v>561</v>
      </c>
      <c r="D350" s="335" t="s">
        <v>395</v>
      </c>
      <c r="E350" s="336">
        <v>5</v>
      </c>
      <c r="F350" s="74" t="s">
        <v>516</v>
      </c>
      <c r="G350" s="74" t="s">
        <v>312</v>
      </c>
      <c r="H350" s="74" t="s">
        <v>299</v>
      </c>
      <c r="I350" s="488" t="s">
        <v>92</v>
      </c>
      <c r="J350" s="505">
        <v>5</v>
      </c>
      <c r="K350" s="338">
        <f t="shared" si="20"/>
        <v>255</v>
      </c>
      <c r="L350" s="247">
        <v>255</v>
      </c>
      <c r="M350" s="247"/>
      <c r="N350" s="246" t="e">
        <f>IF(L350="nio",0,IF(L350&gt;0,L350*J350/P350,0))*VLOOKUP(B350,'2-Kosten per locatie'!$A$14:$C$31,3,FALSE)</f>
        <v>#DIV/0!</v>
      </c>
      <c r="O350" s="246">
        <f>IF(M350&gt;0,M350*J350/Q350,0)*VLOOKUP(B350,'2-Kosten per locatie'!$A$14:$C$31,3,FALSE)</f>
        <v>0</v>
      </c>
      <c r="P350" s="339">
        <f>IF(L350="nio",0,IF(L350&gt;0,VLOOKUP(G350,'3-Productie normen'!A:L,VLOOKUP(L350,'3-Productie normen'!$B$37:$C$44,2,FALSE),FALSE)))</f>
        <v>0</v>
      </c>
      <c r="Q350" s="339">
        <f t="shared" si="21"/>
        <v>0</v>
      </c>
      <c r="R350" s="340" t="str">
        <f>VLOOKUP(G350,'3-Productie normen'!A:P,16,FALSE)</f>
        <v>V</v>
      </c>
      <c r="S350" s="340"/>
      <c r="U350" s="341">
        <f t="shared" si="22"/>
        <v>1275</v>
      </c>
    </row>
    <row r="351" spans="1:21" ht="14.1" customHeight="1">
      <c r="A351" s="78">
        <v>351</v>
      </c>
      <c r="B351" s="488" t="s">
        <v>393</v>
      </c>
      <c r="C351" s="299" t="s">
        <v>561</v>
      </c>
      <c r="D351" s="335" t="s">
        <v>395</v>
      </c>
      <c r="E351" s="336">
        <v>6</v>
      </c>
      <c r="F351" s="74" t="s">
        <v>563</v>
      </c>
      <c r="G351" s="74" t="s">
        <v>48</v>
      </c>
      <c r="H351" s="74" t="s">
        <v>299</v>
      </c>
      <c r="I351" s="488" t="s">
        <v>92</v>
      </c>
      <c r="J351" s="505">
        <v>16.7</v>
      </c>
      <c r="K351" s="338">
        <f t="shared" si="20"/>
        <v>255</v>
      </c>
      <c r="L351" s="247">
        <v>255</v>
      </c>
      <c r="M351" s="247"/>
      <c r="N351" s="246" t="e">
        <f>IF(L351="nio",0,IF(L351&gt;0,L351*J351/P351,0))*VLOOKUP(B351,'2-Kosten per locatie'!$A$14:$C$31,3,FALSE)</f>
        <v>#DIV/0!</v>
      </c>
      <c r="O351" s="246">
        <f>IF(M351&gt;0,M351*J351/Q351,0)*VLOOKUP(B351,'2-Kosten per locatie'!$A$14:$C$31,3,FALSE)</f>
        <v>0</v>
      </c>
      <c r="P351" s="339">
        <f>IF(L351="nio",0,IF(L351&gt;0,VLOOKUP(G351,'3-Productie normen'!A:L,VLOOKUP(L351,'3-Productie normen'!$B$37:$C$44,2,FALSE),FALSE)))</f>
        <v>0</v>
      </c>
      <c r="Q351" s="339">
        <f t="shared" si="21"/>
        <v>0</v>
      </c>
      <c r="R351" s="340" t="str">
        <f>VLOOKUP(G351,'3-Productie normen'!A:P,16,FALSE)</f>
        <v>B</v>
      </c>
      <c r="S351" s="340"/>
      <c r="U351" s="341">
        <f t="shared" si="22"/>
        <v>4258.5</v>
      </c>
    </row>
    <row r="352" spans="1:21" ht="14.1" customHeight="1">
      <c r="A352" s="78">
        <v>352</v>
      </c>
      <c r="B352" s="488" t="s">
        <v>393</v>
      </c>
      <c r="C352" s="299" t="s">
        <v>561</v>
      </c>
      <c r="D352" s="335" t="s">
        <v>395</v>
      </c>
      <c r="E352" s="336">
        <v>7</v>
      </c>
      <c r="F352" s="74" t="s">
        <v>564</v>
      </c>
      <c r="G352" s="299" t="s">
        <v>56</v>
      </c>
      <c r="H352" s="74" t="s">
        <v>287</v>
      </c>
      <c r="I352" s="488" t="s">
        <v>238</v>
      </c>
      <c r="J352" s="505">
        <v>72.8</v>
      </c>
      <c r="K352" s="338">
        <f t="shared" si="20"/>
        <v>255</v>
      </c>
      <c r="L352" s="247">
        <v>255</v>
      </c>
      <c r="M352" s="247"/>
      <c r="N352" s="246" t="e">
        <f>IF(L352="nio",0,IF(L352&gt;0,L352*J352/P352,0))*VLOOKUP(B352,'2-Kosten per locatie'!$A$14:$C$31,3,FALSE)</f>
        <v>#DIV/0!</v>
      </c>
      <c r="O352" s="246">
        <f>IF(M352&gt;0,M352*J352/Q352,0)*VLOOKUP(B352,'2-Kosten per locatie'!$A$14:$C$31,3,FALSE)</f>
        <v>0</v>
      </c>
      <c r="P352" s="339">
        <f>IF(L352="nio",0,IF(L352&gt;0,VLOOKUP(G352,'3-Productie normen'!A:L,VLOOKUP(L352,'3-Productie normen'!$B$37:$C$44,2,FALSE),FALSE)))</f>
        <v>0</v>
      </c>
      <c r="Q352" s="339">
        <f t="shared" si="21"/>
        <v>0</v>
      </c>
      <c r="R352" s="340" t="str">
        <f>VLOOKUP(G352,'3-Productie normen'!A:P,16,FALSE)</f>
        <v>V</v>
      </c>
      <c r="S352" s="340"/>
      <c r="U352" s="341">
        <f t="shared" si="22"/>
        <v>18564</v>
      </c>
    </row>
    <row r="353" spans="1:21" ht="14.1" customHeight="1">
      <c r="A353" s="78">
        <v>353</v>
      </c>
      <c r="B353" s="488" t="s">
        <v>393</v>
      </c>
      <c r="C353" s="299" t="s">
        <v>561</v>
      </c>
      <c r="D353" s="335" t="s">
        <v>395</v>
      </c>
      <c r="E353" s="336">
        <v>8</v>
      </c>
      <c r="F353" s="74" t="s">
        <v>565</v>
      </c>
      <c r="G353" s="74" t="s">
        <v>50</v>
      </c>
      <c r="H353" s="74" t="s">
        <v>778</v>
      </c>
      <c r="I353" s="488" t="s">
        <v>238</v>
      </c>
      <c r="J353" s="505">
        <v>4.5</v>
      </c>
      <c r="K353" s="338">
        <f t="shared" si="20"/>
        <v>255</v>
      </c>
      <c r="L353" s="247">
        <v>255</v>
      </c>
      <c r="M353" s="247"/>
      <c r="N353" s="246" t="e">
        <f>IF(L353="nio",0,IF(L353&gt;0,L353*J353/P353,0))*VLOOKUP(B353,'2-Kosten per locatie'!$A$14:$C$31,3,FALSE)</f>
        <v>#DIV/0!</v>
      </c>
      <c r="O353" s="246">
        <f>IF(M353&gt;0,M353*J353/Q353,0)*VLOOKUP(B353,'2-Kosten per locatie'!$A$14:$C$31,3,FALSE)</f>
        <v>0</v>
      </c>
      <c r="P353" s="339">
        <f>IF(L353="nio",0,IF(L353&gt;0,VLOOKUP(G353,'3-Productie normen'!A:L,VLOOKUP(L353,'3-Productie normen'!$B$37:$C$44,2,FALSE),FALSE)))</f>
        <v>0</v>
      </c>
      <c r="Q353" s="339">
        <f t="shared" si="21"/>
        <v>0</v>
      </c>
      <c r="R353" s="340" t="str">
        <f>VLOOKUP(G353,'3-Productie normen'!A:P,16,FALSE)</f>
        <v>S</v>
      </c>
      <c r="S353" s="340"/>
      <c r="U353" s="341">
        <f t="shared" si="22"/>
        <v>1147.5</v>
      </c>
    </row>
    <row r="354" spans="1:21" ht="14.1" customHeight="1">
      <c r="A354" s="78">
        <v>354</v>
      </c>
      <c r="B354" s="488" t="s">
        <v>393</v>
      </c>
      <c r="C354" s="299" t="s">
        <v>561</v>
      </c>
      <c r="D354" s="335" t="s">
        <v>395</v>
      </c>
      <c r="E354" s="336">
        <v>9</v>
      </c>
      <c r="F354" s="74" t="s">
        <v>566</v>
      </c>
      <c r="G354" s="299" t="s">
        <v>56</v>
      </c>
      <c r="H354" s="74" t="s">
        <v>287</v>
      </c>
      <c r="I354" s="488" t="s">
        <v>238</v>
      </c>
      <c r="J354" s="505">
        <f>(30*7.6)/14</f>
        <v>16.285714285714285</v>
      </c>
      <c r="K354" s="338">
        <f t="shared" si="20"/>
        <v>255</v>
      </c>
      <c r="L354" s="247">
        <v>255</v>
      </c>
      <c r="M354" s="247"/>
      <c r="N354" s="246" t="e">
        <f>IF(L354="nio",0,IF(L354&gt;0,L354*J354/P354,0))*VLOOKUP(B354,'2-Kosten per locatie'!$A$14:$C$31,3,FALSE)</f>
        <v>#DIV/0!</v>
      </c>
      <c r="O354" s="246">
        <f>IF(M354&gt;0,M354*J354/Q354,0)*VLOOKUP(B354,'2-Kosten per locatie'!$A$14:$C$31,3,FALSE)</f>
        <v>0</v>
      </c>
      <c r="P354" s="339">
        <f>IF(L354="nio",0,IF(L354&gt;0,VLOOKUP(G354,'3-Productie normen'!A:L,VLOOKUP(L354,'3-Productie normen'!$B$37:$C$44,2,FALSE),FALSE)))</f>
        <v>0</v>
      </c>
      <c r="Q354" s="339">
        <f t="shared" si="21"/>
        <v>0</v>
      </c>
      <c r="R354" s="340" t="str">
        <f>VLOOKUP(G354,'3-Productie normen'!A:P,16,FALSE)</f>
        <v>V</v>
      </c>
      <c r="S354" s="340"/>
      <c r="U354" s="341">
        <f t="shared" si="22"/>
        <v>4152.8571428571422</v>
      </c>
    </row>
    <row r="355" spans="1:21" ht="14.1" customHeight="1">
      <c r="A355" s="78">
        <v>355</v>
      </c>
      <c r="B355" s="488" t="s">
        <v>393</v>
      </c>
      <c r="C355" s="299" t="s">
        <v>561</v>
      </c>
      <c r="D355" s="335" t="s">
        <v>395</v>
      </c>
      <c r="E355" s="336">
        <v>10</v>
      </c>
      <c r="F355" s="74" t="s">
        <v>567</v>
      </c>
      <c r="G355" s="74" t="s">
        <v>50</v>
      </c>
      <c r="H355" s="74" t="s">
        <v>287</v>
      </c>
      <c r="I355" s="488" t="s">
        <v>238</v>
      </c>
      <c r="J355" s="505">
        <v>7.6</v>
      </c>
      <c r="K355" s="338">
        <f t="shared" si="20"/>
        <v>255</v>
      </c>
      <c r="L355" s="247">
        <v>255</v>
      </c>
      <c r="M355" s="247"/>
      <c r="N355" s="246" t="e">
        <f>IF(L355="nio",0,IF(L355&gt;0,L355*J355/P355,0))*VLOOKUP(B355,'2-Kosten per locatie'!$A$14:$C$31,3,FALSE)</f>
        <v>#DIV/0!</v>
      </c>
      <c r="O355" s="246">
        <f>IF(M355&gt;0,M355*J355/Q355,0)*VLOOKUP(B355,'2-Kosten per locatie'!$A$14:$C$31,3,FALSE)</f>
        <v>0</v>
      </c>
      <c r="P355" s="339">
        <f>IF(L355="nio",0,IF(L355&gt;0,VLOOKUP(G355,'3-Productie normen'!A:L,VLOOKUP(L355,'3-Productie normen'!$B$37:$C$44,2,FALSE),FALSE)))</f>
        <v>0</v>
      </c>
      <c r="Q355" s="339">
        <f t="shared" si="21"/>
        <v>0</v>
      </c>
      <c r="R355" s="340" t="str">
        <f>VLOOKUP(G355,'3-Productie normen'!A:P,16,FALSE)</f>
        <v>S</v>
      </c>
      <c r="S355" s="340"/>
      <c r="U355" s="341">
        <f t="shared" si="22"/>
        <v>1938</v>
      </c>
    </row>
    <row r="356" spans="1:21" ht="14.1" customHeight="1">
      <c r="A356" s="78">
        <v>356</v>
      </c>
      <c r="B356" s="488" t="s">
        <v>393</v>
      </c>
      <c r="C356" s="299" t="s">
        <v>561</v>
      </c>
      <c r="D356" s="335" t="s">
        <v>395</v>
      </c>
      <c r="E356" s="336">
        <v>11</v>
      </c>
      <c r="F356" s="74" t="s">
        <v>568</v>
      </c>
      <c r="G356" s="299" t="s">
        <v>56</v>
      </c>
      <c r="H356" s="74" t="s">
        <v>287</v>
      </c>
      <c r="I356" s="488" t="s">
        <v>238</v>
      </c>
      <c r="J356" s="505">
        <f>(21*7.6)/14</f>
        <v>11.4</v>
      </c>
      <c r="K356" s="338">
        <f t="shared" si="20"/>
        <v>255</v>
      </c>
      <c r="L356" s="247">
        <v>255</v>
      </c>
      <c r="M356" s="247"/>
      <c r="N356" s="246" t="e">
        <f>IF(L356="nio",0,IF(L356&gt;0,L356*J356/P356,0))*VLOOKUP(B356,'2-Kosten per locatie'!$A$14:$C$31,3,FALSE)</f>
        <v>#DIV/0!</v>
      </c>
      <c r="O356" s="246">
        <f>IF(M356&gt;0,M356*J356/Q356,0)*VLOOKUP(B356,'2-Kosten per locatie'!$A$14:$C$31,3,FALSE)</f>
        <v>0</v>
      </c>
      <c r="P356" s="339">
        <f>IF(L356="nio",0,IF(L356&gt;0,VLOOKUP(G356,'3-Productie normen'!A:L,VLOOKUP(L356,'3-Productie normen'!$B$37:$C$44,2,FALSE),FALSE)))</f>
        <v>0</v>
      </c>
      <c r="Q356" s="339">
        <f t="shared" si="21"/>
        <v>0</v>
      </c>
      <c r="R356" s="340" t="str">
        <f>VLOOKUP(G356,'3-Productie normen'!A:P,16,FALSE)</f>
        <v>V</v>
      </c>
      <c r="S356" s="340"/>
      <c r="U356" s="341">
        <f t="shared" si="22"/>
        <v>2907</v>
      </c>
    </row>
    <row r="357" spans="1:21" ht="14.1" customHeight="1">
      <c r="A357" s="78">
        <v>357</v>
      </c>
      <c r="B357" s="488" t="s">
        <v>393</v>
      </c>
      <c r="C357" s="299" t="s">
        <v>561</v>
      </c>
      <c r="D357" s="335" t="s">
        <v>395</v>
      </c>
      <c r="E357" s="336">
        <v>12</v>
      </c>
      <c r="F357" s="74" t="s">
        <v>569</v>
      </c>
      <c r="G357" s="74" t="s">
        <v>50</v>
      </c>
      <c r="H357" s="74" t="s">
        <v>287</v>
      </c>
      <c r="I357" s="488" t="s">
        <v>238</v>
      </c>
      <c r="J357" s="505">
        <v>7.6</v>
      </c>
      <c r="K357" s="338">
        <f t="shared" si="20"/>
        <v>255</v>
      </c>
      <c r="L357" s="247">
        <v>255</v>
      </c>
      <c r="M357" s="247"/>
      <c r="N357" s="246" t="e">
        <f>IF(L357="nio",0,IF(L357&gt;0,L357*J357/P357,0))*VLOOKUP(B357,'2-Kosten per locatie'!$A$14:$C$31,3,FALSE)</f>
        <v>#DIV/0!</v>
      </c>
      <c r="O357" s="246">
        <f>IF(M357&gt;0,M357*J357/Q357,0)*VLOOKUP(B357,'2-Kosten per locatie'!$A$14:$C$31,3,FALSE)</f>
        <v>0</v>
      </c>
      <c r="P357" s="339">
        <f>IF(L357="nio",0,IF(L357&gt;0,VLOOKUP(G357,'3-Productie normen'!A:L,VLOOKUP(L357,'3-Productie normen'!$B$37:$C$44,2,FALSE),FALSE)))</f>
        <v>0</v>
      </c>
      <c r="Q357" s="339">
        <f t="shared" si="21"/>
        <v>0</v>
      </c>
      <c r="R357" s="340" t="str">
        <f>VLOOKUP(G357,'3-Productie normen'!A:P,16,FALSE)</f>
        <v>S</v>
      </c>
      <c r="S357" s="340"/>
      <c r="U357" s="341">
        <f t="shared" si="22"/>
        <v>1938</v>
      </c>
    </row>
    <row r="358" spans="1:21" ht="14.1" customHeight="1">
      <c r="A358" s="78">
        <v>358</v>
      </c>
      <c r="B358" s="488" t="s">
        <v>393</v>
      </c>
      <c r="C358" s="299" t="s">
        <v>561</v>
      </c>
      <c r="D358" s="335">
        <v>1</v>
      </c>
      <c r="E358" s="336" t="s">
        <v>570</v>
      </c>
      <c r="F358" s="74" t="s">
        <v>571</v>
      </c>
      <c r="G358" s="74" t="s">
        <v>50</v>
      </c>
      <c r="H358" s="74" t="s">
        <v>778</v>
      </c>
      <c r="I358" s="488" t="s">
        <v>238</v>
      </c>
      <c r="J358" s="505">
        <v>7.1</v>
      </c>
      <c r="K358" s="338">
        <f t="shared" si="20"/>
        <v>255</v>
      </c>
      <c r="L358" s="247">
        <v>255</v>
      </c>
      <c r="M358" s="247"/>
      <c r="N358" s="246" t="e">
        <f>IF(L358="nio",0,IF(L358&gt;0,L358*J358/P358,0))*VLOOKUP(B358,'2-Kosten per locatie'!$A$14:$C$31,3,FALSE)</f>
        <v>#DIV/0!</v>
      </c>
      <c r="O358" s="246">
        <f>IF(M358&gt;0,M358*J358/Q358,0)*VLOOKUP(B358,'2-Kosten per locatie'!$A$14:$C$31,3,FALSE)</f>
        <v>0</v>
      </c>
      <c r="P358" s="339">
        <f>IF(L358="nio",0,IF(L358&gt;0,VLOOKUP(G358,'3-Productie normen'!A:L,VLOOKUP(L358,'3-Productie normen'!$B$37:$C$44,2,FALSE),FALSE)))</f>
        <v>0</v>
      </c>
      <c r="Q358" s="339">
        <f t="shared" si="21"/>
        <v>0</v>
      </c>
      <c r="R358" s="340" t="str">
        <f>VLOOKUP(G358,'3-Productie normen'!A:P,16,FALSE)</f>
        <v>S</v>
      </c>
      <c r="S358" s="340"/>
      <c r="U358" s="341">
        <f t="shared" si="22"/>
        <v>1810.5</v>
      </c>
    </row>
    <row r="359" spans="1:21" ht="14.1" customHeight="1">
      <c r="A359" s="78">
        <v>359</v>
      </c>
      <c r="B359" s="488" t="s">
        <v>393</v>
      </c>
      <c r="C359" s="299" t="s">
        <v>561</v>
      </c>
      <c r="D359" s="335">
        <v>1</v>
      </c>
      <c r="E359" s="336" t="s">
        <v>572</v>
      </c>
      <c r="F359" s="74" t="s">
        <v>281</v>
      </c>
      <c r="G359" s="74" t="s">
        <v>50</v>
      </c>
      <c r="H359" s="74" t="s">
        <v>778</v>
      </c>
      <c r="I359" s="488" t="s">
        <v>238</v>
      </c>
      <c r="J359" s="505">
        <v>3.8</v>
      </c>
      <c r="K359" s="338">
        <f t="shared" si="20"/>
        <v>255</v>
      </c>
      <c r="L359" s="247">
        <v>255</v>
      </c>
      <c r="M359" s="247"/>
      <c r="N359" s="246" t="e">
        <f>IF(L359="nio",0,IF(L359&gt;0,L359*J359/P359,0))*VLOOKUP(B359,'2-Kosten per locatie'!$A$14:$C$31,3,FALSE)</f>
        <v>#DIV/0!</v>
      </c>
      <c r="O359" s="246">
        <f>IF(M359&gt;0,M359*J359/Q359,0)*VLOOKUP(B359,'2-Kosten per locatie'!$A$14:$C$31,3,FALSE)</f>
        <v>0</v>
      </c>
      <c r="P359" s="339">
        <f>IF(L359="nio",0,IF(L359&gt;0,VLOOKUP(G359,'3-Productie normen'!A:L,VLOOKUP(L359,'3-Productie normen'!$B$37:$C$44,2,FALSE),FALSE)))</f>
        <v>0</v>
      </c>
      <c r="Q359" s="339">
        <f t="shared" si="21"/>
        <v>0</v>
      </c>
      <c r="R359" s="340" t="str">
        <f>VLOOKUP(G359,'3-Productie normen'!A:P,16,FALSE)</f>
        <v>S</v>
      </c>
      <c r="S359" s="340"/>
      <c r="U359" s="341">
        <f t="shared" si="22"/>
        <v>969</v>
      </c>
    </row>
    <row r="360" spans="1:21" ht="14.1" customHeight="1">
      <c r="A360" s="78">
        <v>360</v>
      </c>
      <c r="B360" s="488" t="s">
        <v>393</v>
      </c>
      <c r="C360" s="299" t="s">
        <v>561</v>
      </c>
      <c r="D360" s="335">
        <v>1</v>
      </c>
      <c r="E360" s="336" t="s">
        <v>573</v>
      </c>
      <c r="F360" s="74" t="s">
        <v>564</v>
      </c>
      <c r="G360" s="74" t="s">
        <v>575</v>
      </c>
      <c r="H360" s="74" t="s">
        <v>299</v>
      </c>
      <c r="I360" s="488" t="s">
        <v>92</v>
      </c>
      <c r="J360" s="505">
        <v>14.6</v>
      </c>
      <c r="K360" s="338">
        <f t="shared" si="20"/>
        <v>255</v>
      </c>
      <c r="L360" s="247">
        <v>255</v>
      </c>
      <c r="M360" s="247"/>
      <c r="N360" s="246" t="e">
        <f>IF(L360="nio",0,IF(L360&gt;0,L360*J360/P360,0))*VLOOKUP(B360,'2-Kosten per locatie'!$A$14:$C$31,3,FALSE)</f>
        <v>#DIV/0!</v>
      </c>
      <c r="O360" s="246">
        <f>IF(M360&gt;0,M360*J360/Q360,0)*VLOOKUP(B360,'2-Kosten per locatie'!$A$14:$C$31,3,FALSE)</f>
        <v>0</v>
      </c>
      <c r="P360" s="339">
        <f>IF(L360="nio",0,IF(L360&gt;0,VLOOKUP(G360,'3-Productie normen'!A:L,VLOOKUP(L360,'3-Productie normen'!$B$37:$C$44,2,FALSE),FALSE)))</f>
        <v>0</v>
      </c>
      <c r="Q360" s="339">
        <f t="shared" si="21"/>
        <v>0</v>
      </c>
      <c r="R360" s="340" t="str">
        <f>VLOOKUP(G360,'3-Productie normen'!A:P,16,FALSE)</f>
        <v>V</v>
      </c>
      <c r="S360" s="340"/>
      <c r="U360" s="341">
        <f t="shared" si="22"/>
        <v>3723</v>
      </c>
    </row>
    <row r="361" spans="1:21" ht="14.1" customHeight="1">
      <c r="A361" s="78">
        <v>361</v>
      </c>
      <c r="B361" s="488" t="s">
        <v>393</v>
      </c>
      <c r="C361" s="299" t="s">
        <v>561</v>
      </c>
      <c r="D361" s="335">
        <v>1</v>
      </c>
      <c r="E361" s="336" t="s">
        <v>574</v>
      </c>
      <c r="F361" s="74" t="s">
        <v>575</v>
      </c>
      <c r="G361" s="74" t="s">
        <v>575</v>
      </c>
      <c r="H361" s="74" t="s">
        <v>299</v>
      </c>
      <c r="I361" s="488" t="s">
        <v>92</v>
      </c>
      <c r="J361" s="505">
        <v>19.399999999999999</v>
      </c>
      <c r="K361" s="338">
        <f t="shared" si="20"/>
        <v>255</v>
      </c>
      <c r="L361" s="247">
        <v>255</v>
      </c>
      <c r="M361" s="247"/>
      <c r="N361" s="246" t="e">
        <f>IF(L361="nio",0,IF(L361&gt;0,L361*J361/P361,0))*VLOOKUP(B361,'2-Kosten per locatie'!$A$14:$C$31,3,FALSE)</f>
        <v>#DIV/0!</v>
      </c>
      <c r="O361" s="246">
        <f>IF(M361&gt;0,M361*J361/Q361,0)*VLOOKUP(B361,'2-Kosten per locatie'!$A$14:$C$31,3,FALSE)</f>
        <v>0</v>
      </c>
      <c r="P361" s="339">
        <f>IF(L361="nio",0,IF(L361&gt;0,VLOOKUP(G361,'3-Productie normen'!A:L,VLOOKUP(L361,'3-Productie normen'!$B$37:$C$44,2,FALSE),FALSE)))</f>
        <v>0</v>
      </c>
      <c r="Q361" s="339">
        <f t="shared" si="21"/>
        <v>0</v>
      </c>
      <c r="R361" s="340" t="str">
        <f>VLOOKUP(G361,'3-Productie normen'!A:P,16,FALSE)</f>
        <v>V</v>
      </c>
      <c r="S361" s="340"/>
      <c r="U361" s="341">
        <f t="shared" si="22"/>
        <v>4947</v>
      </c>
    </row>
    <row r="362" spans="1:21" ht="14.1" customHeight="1">
      <c r="A362" s="78">
        <v>362</v>
      </c>
      <c r="B362" s="488" t="s">
        <v>393</v>
      </c>
      <c r="C362" s="299" t="s">
        <v>561</v>
      </c>
      <c r="D362" s="335">
        <v>1</v>
      </c>
      <c r="E362" s="336" t="s">
        <v>576</v>
      </c>
      <c r="F362" s="74" t="s">
        <v>559</v>
      </c>
      <c r="G362" s="74" t="s">
        <v>354</v>
      </c>
      <c r="H362" s="74"/>
      <c r="I362" s="488" t="s">
        <v>260</v>
      </c>
      <c r="J362" s="505">
        <v>4.5</v>
      </c>
      <c r="K362" s="338">
        <f t="shared" si="20"/>
        <v>0</v>
      </c>
      <c r="L362" s="247" t="s">
        <v>350</v>
      </c>
      <c r="M362" s="247"/>
      <c r="N362" s="246">
        <f>IF(L362="nio",0,IF(L362&gt;0,L362*J362/P362,0))*VLOOKUP(B362,'2-Kosten per locatie'!$A$14:$C$31,3,FALSE)</f>
        <v>0</v>
      </c>
      <c r="O362" s="246">
        <f>IF(M362&gt;0,M362*J362/Q362,0)*VLOOKUP(B362,'2-Kosten per locatie'!$A$14:$C$31,3,FALSE)</f>
        <v>0</v>
      </c>
      <c r="P362" s="339">
        <f>IF(L362="nio",0,IF(L362&gt;0,VLOOKUP(G362,'3-Productie normen'!A:L,VLOOKUP(L362,'3-Productie normen'!$B$37:$C$44,2,FALSE),FALSE)))</f>
        <v>0</v>
      </c>
      <c r="Q362" s="339">
        <f t="shared" si="21"/>
        <v>0</v>
      </c>
      <c r="R362" s="340" t="str">
        <f>VLOOKUP(G362,'3-Productie normen'!A:P,16,FALSE)</f>
        <v>V</v>
      </c>
      <c r="S362" s="340"/>
      <c r="U362" s="341">
        <f t="shared" si="22"/>
        <v>0</v>
      </c>
    </row>
    <row r="363" spans="1:21" ht="14.1" customHeight="1">
      <c r="A363" s="78">
        <v>363</v>
      </c>
      <c r="B363" s="488" t="s">
        <v>393</v>
      </c>
      <c r="C363" s="299" t="s">
        <v>561</v>
      </c>
      <c r="D363" s="335">
        <v>1</v>
      </c>
      <c r="E363" s="336" t="s">
        <v>577</v>
      </c>
      <c r="F363" s="74" t="s">
        <v>58</v>
      </c>
      <c r="G363" s="74" t="s">
        <v>64</v>
      </c>
      <c r="H363" s="74" t="s">
        <v>299</v>
      </c>
      <c r="I363" s="488" t="s">
        <v>92</v>
      </c>
      <c r="J363" s="505">
        <v>3.3</v>
      </c>
      <c r="K363" s="338">
        <f t="shared" si="20"/>
        <v>0</v>
      </c>
      <c r="L363" s="247" t="s">
        <v>350</v>
      </c>
      <c r="M363" s="247"/>
      <c r="N363" s="246">
        <f>IF(L363="nio",0,IF(L363&gt;0,L363*J363/P363,0))*VLOOKUP(B363,'2-Kosten per locatie'!$A$14:$C$31,3,FALSE)</f>
        <v>0</v>
      </c>
      <c r="O363" s="246">
        <f>IF(M363&gt;0,M363*J363/Q363,0)*VLOOKUP(B363,'2-Kosten per locatie'!$A$14:$C$31,3,FALSE)</f>
        <v>0</v>
      </c>
      <c r="P363" s="339">
        <f>IF(L363="nio",0,IF(L363&gt;0,VLOOKUP(G363,'3-Productie normen'!A:L,VLOOKUP(L363,'3-Productie normen'!$B$37:$C$44,2,FALSE),FALSE)))</f>
        <v>0</v>
      </c>
      <c r="Q363" s="339">
        <f t="shared" si="21"/>
        <v>0</v>
      </c>
      <c r="R363" s="340">
        <f>VLOOKUP(G363,'3-Productie normen'!A:P,16,FALSE)</f>
        <v>0</v>
      </c>
      <c r="S363" s="340"/>
      <c r="U363" s="341">
        <f t="shared" si="22"/>
        <v>0</v>
      </c>
    </row>
    <row r="364" spans="1:21" ht="14.1" customHeight="1">
      <c r="A364" s="78">
        <v>364</v>
      </c>
      <c r="B364" s="488" t="s">
        <v>393</v>
      </c>
      <c r="C364" s="299" t="s">
        <v>561</v>
      </c>
      <c r="D364" s="335">
        <v>1</v>
      </c>
      <c r="E364" s="336" t="s">
        <v>578</v>
      </c>
      <c r="F364" s="74" t="s">
        <v>579</v>
      </c>
      <c r="G364" s="74" t="s">
        <v>57</v>
      </c>
      <c r="H364" s="74" t="s">
        <v>299</v>
      </c>
      <c r="I364" s="488" t="s">
        <v>92</v>
      </c>
      <c r="J364" s="505">
        <v>56.3</v>
      </c>
      <c r="K364" s="338">
        <f t="shared" si="20"/>
        <v>255</v>
      </c>
      <c r="L364" s="247">
        <v>255</v>
      </c>
      <c r="M364" s="247"/>
      <c r="N364" s="246" t="e">
        <f>IF(L364="nio",0,IF(L364&gt;0,L364*J364/P364,0))*VLOOKUP(B364,'2-Kosten per locatie'!$A$14:$C$31,3,FALSE)</f>
        <v>#DIV/0!</v>
      </c>
      <c r="O364" s="246">
        <f>IF(M364&gt;0,M364*J364/Q364,0)*VLOOKUP(B364,'2-Kosten per locatie'!$A$14:$C$31,3,FALSE)</f>
        <v>0</v>
      </c>
      <c r="P364" s="339">
        <f>IF(L364="nio",0,IF(L364&gt;0,VLOOKUP(G364,'3-Productie normen'!A:L,VLOOKUP(L364,'3-Productie normen'!$B$37:$C$44,2,FALSE),FALSE)))</f>
        <v>0</v>
      </c>
      <c r="Q364" s="339">
        <f t="shared" si="21"/>
        <v>0</v>
      </c>
      <c r="R364" s="340" t="str">
        <f>VLOOKUP(G364,'3-Productie normen'!A:P,16,FALSE)</f>
        <v>V</v>
      </c>
      <c r="S364" s="340"/>
      <c r="U364" s="341">
        <f t="shared" si="22"/>
        <v>14356.5</v>
      </c>
    </row>
    <row r="365" spans="1:21" ht="14.1" customHeight="1">
      <c r="A365" s="78">
        <v>365</v>
      </c>
      <c r="B365" s="488" t="s">
        <v>393</v>
      </c>
      <c r="C365" s="299" t="s">
        <v>561</v>
      </c>
      <c r="D365" s="335">
        <v>1</v>
      </c>
      <c r="E365" s="336" t="s">
        <v>580</v>
      </c>
      <c r="F365" s="74" t="s">
        <v>581</v>
      </c>
      <c r="G365" s="74" t="s">
        <v>55</v>
      </c>
      <c r="H365" s="74" t="s">
        <v>299</v>
      </c>
      <c r="I365" s="488" t="s">
        <v>92</v>
      </c>
      <c r="J365" s="505">
        <v>50.4</v>
      </c>
      <c r="K365" s="338">
        <f t="shared" si="20"/>
        <v>255</v>
      </c>
      <c r="L365" s="247">
        <v>255</v>
      </c>
      <c r="M365" s="247"/>
      <c r="N365" s="246" t="e">
        <f>IF(L365="nio",0,IF(L365&gt;0,L365*J365/P365,0))*VLOOKUP(B365,'2-Kosten per locatie'!$A$14:$C$31,3,FALSE)</f>
        <v>#DIV/0!</v>
      </c>
      <c r="O365" s="246">
        <f>IF(M365&gt;0,M365*J365/Q365,0)*VLOOKUP(B365,'2-Kosten per locatie'!$A$14:$C$31,3,FALSE)</f>
        <v>0</v>
      </c>
      <c r="P365" s="339">
        <f>IF(L365="nio",0,IF(L365&gt;0,VLOOKUP(G365,'3-Productie normen'!A:L,VLOOKUP(L365,'3-Productie normen'!$B$37:$C$44,2,FALSE),FALSE)))</f>
        <v>0</v>
      </c>
      <c r="Q365" s="339">
        <f t="shared" si="21"/>
        <v>0</v>
      </c>
      <c r="R365" s="340" t="str">
        <f>VLOOKUP(G365,'3-Productie normen'!A:P,16,FALSE)</f>
        <v>V</v>
      </c>
      <c r="S365" s="340"/>
      <c r="U365" s="341">
        <f t="shared" si="22"/>
        <v>12852</v>
      </c>
    </row>
    <row r="366" spans="1:21" ht="14.1" customHeight="1">
      <c r="A366" s="78">
        <v>366</v>
      </c>
      <c r="B366" s="488" t="s">
        <v>393</v>
      </c>
      <c r="C366" s="299" t="s">
        <v>561</v>
      </c>
      <c r="D366" s="335">
        <v>1</v>
      </c>
      <c r="E366" s="336" t="s">
        <v>582</v>
      </c>
      <c r="F366" s="74" t="s">
        <v>583</v>
      </c>
      <c r="G366" s="74" t="s">
        <v>57</v>
      </c>
      <c r="H366" s="74" t="s">
        <v>299</v>
      </c>
      <c r="I366" s="488" t="s">
        <v>92</v>
      </c>
      <c r="J366" s="505">
        <v>37.9</v>
      </c>
      <c r="K366" s="338">
        <f t="shared" si="20"/>
        <v>255</v>
      </c>
      <c r="L366" s="247">
        <v>255</v>
      </c>
      <c r="M366" s="247"/>
      <c r="N366" s="246" t="e">
        <f>IF(L366="nio",0,IF(L366&gt;0,L366*J366/P366,0))*VLOOKUP(B366,'2-Kosten per locatie'!$A$14:$C$31,3,FALSE)</f>
        <v>#DIV/0!</v>
      </c>
      <c r="O366" s="246">
        <f>IF(M366&gt;0,M366*J366/Q366,0)*VLOOKUP(B366,'2-Kosten per locatie'!$A$14:$C$31,3,FALSE)</f>
        <v>0</v>
      </c>
      <c r="P366" s="339">
        <f>IF(L366="nio",0,IF(L366&gt;0,VLOOKUP(G366,'3-Productie normen'!A:L,VLOOKUP(L366,'3-Productie normen'!$B$37:$C$44,2,FALSE),FALSE)))</f>
        <v>0</v>
      </c>
      <c r="Q366" s="339">
        <f t="shared" si="21"/>
        <v>0</v>
      </c>
      <c r="R366" s="340" t="str">
        <f>VLOOKUP(G366,'3-Productie normen'!A:P,16,FALSE)</f>
        <v>V</v>
      </c>
      <c r="S366" s="340"/>
      <c r="U366" s="341">
        <f t="shared" si="22"/>
        <v>9664.5</v>
      </c>
    </row>
    <row r="367" spans="1:21" ht="14.1" customHeight="1">
      <c r="A367" s="78">
        <v>367</v>
      </c>
      <c r="B367" s="488" t="s">
        <v>393</v>
      </c>
      <c r="C367" s="299" t="s">
        <v>561</v>
      </c>
      <c r="D367" s="335">
        <v>2</v>
      </c>
      <c r="E367" s="336" t="s">
        <v>584</v>
      </c>
      <c r="F367" s="74" t="s">
        <v>516</v>
      </c>
      <c r="G367" s="74" t="s">
        <v>312</v>
      </c>
      <c r="H367" s="74" t="s">
        <v>299</v>
      </c>
      <c r="I367" s="488" t="s">
        <v>92</v>
      </c>
      <c r="J367" s="509">
        <v>7.5</v>
      </c>
      <c r="K367" s="338">
        <f t="shared" si="20"/>
        <v>255</v>
      </c>
      <c r="L367" s="247">
        <v>255</v>
      </c>
      <c r="M367" s="247"/>
      <c r="N367" s="246" t="e">
        <f>IF(L367="nio",0,IF(L367&gt;0,L367*J367/P367,0))*VLOOKUP(B367,'2-Kosten per locatie'!$A$14:$C$31,3,FALSE)</f>
        <v>#DIV/0!</v>
      </c>
      <c r="O367" s="246">
        <f>IF(M367&gt;0,M367*J367/Q367,0)*VLOOKUP(B367,'2-Kosten per locatie'!$A$14:$C$31,3,FALSE)</f>
        <v>0</v>
      </c>
      <c r="P367" s="339">
        <f>IF(L367="nio",0,IF(L367&gt;0,VLOOKUP(G367,'3-Productie normen'!A:L,VLOOKUP(L367,'3-Productie normen'!$B$37:$C$44,2,FALSE),FALSE)))</f>
        <v>0</v>
      </c>
      <c r="Q367" s="339">
        <f t="shared" si="21"/>
        <v>0</v>
      </c>
      <c r="R367" s="340" t="str">
        <f>VLOOKUP(G367,'3-Productie normen'!A:P,16,FALSE)</f>
        <v>V</v>
      </c>
      <c r="S367" s="340"/>
      <c r="U367" s="341">
        <f t="shared" si="22"/>
        <v>1912.5</v>
      </c>
    </row>
    <row r="368" spans="1:21" ht="14.1" customHeight="1">
      <c r="A368" s="78">
        <v>368</v>
      </c>
      <c r="B368" s="488" t="s">
        <v>393</v>
      </c>
      <c r="C368" s="299" t="s">
        <v>561</v>
      </c>
      <c r="D368" s="335">
        <v>2</v>
      </c>
      <c r="E368" s="336" t="s">
        <v>585</v>
      </c>
      <c r="F368" s="74" t="s">
        <v>575</v>
      </c>
      <c r="G368" s="74" t="s">
        <v>575</v>
      </c>
      <c r="H368" s="74" t="s">
        <v>299</v>
      </c>
      <c r="I368" s="488" t="s">
        <v>92</v>
      </c>
      <c r="J368" s="509">
        <v>6.5</v>
      </c>
      <c r="K368" s="338">
        <f t="shared" si="20"/>
        <v>255</v>
      </c>
      <c r="L368" s="247">
        <v>255</v>
      </c>
      <c r="M368" s="247"/>
      <c r="N368" s="246" t="e">
        <f>IF(L368="nio",0,IF(L368&gt;0,L368*J368/P368,0))*VLOOKUP(B368,'2-Kosten per locatie'!$A$14:$C$31,3,FALSE)</f>
        <v>#DIV/0!</v>
      </c>
      <c r="O368" s="246">
        <f>IF(M368&gt;0,M368*J368/Q368,0)*VLOOKUP(B368,'2-Kosten per locatie'!$A$14:$C$31,3,FALSE)</f>
        <v>0</v>
      </c>
      <c r="P368" s="339">
        <f>IF(L368="nio",0,IF(L368&gt;0,VLOOKUP(G368,'3-Productie normen'!A:L,VLOOKUP(L368,'3-Productie normen'!$B$37:$C$44,2,FALSE),FALSE)))</f>
        <v>0</v>
      </c>
      <c r="Q368" s="339">
        <f t="shared" si="21"/>
        <v>0</v>
      </c>
      <c r="R368" s="340" t="str">
        <f>VLOOKUP(G368,'3-Productie normen'!A:P,16,FALSE)</f>
        <v>V</v>
      </c>
      <c r="S368" s="340"/>
      <c r="U368" s="341">
        <f t="shared" si="22"/>
        <v>1657.5</v>
      </c>
    </row>
    <row r="369" spans="1:21" ht="14.1" customHeight="1">
      <c r="A369" s="78">
        <v>369</v>
      </c>
      <c r="B369" s="488" t="s">
        <v>393</v>
      </c>
      <c r="C369" s="299" t="s">
        <v>561</v>
      </c>
      <c r="D369" s="335">
        <v>2</v>
      </c>
      <c r="E369" s="336" t="s">
        <v>586</v>
      </c>
      <c r="F369" s="74" t="s">
        <v>575</v>
      </c>
      <c r="G369" s="74" t="s">
        <v>575</v>
      </c>
      <c r="H369" s="74" t="s">
        <v>299</v>
      </c>
      <c r="I369" s="488" t="s">
        <v>92</v>
      </c>
      <c r="J369" s="509">
        <v>34.85</v>
      </c>
      <c r="K369" s="338">
        <f t="shared" si="20"/>
        <v>255</v>
      </c>
      <c r="L369" s="247">
        <v>255</v>
      </c>
      <c r="M369" s="247"/>
      <c r="N369" s="246" t="e">
        <f>IF(L369="nio",0,IF(L369&gt;0,L369*J369/P369,0))*VLOOKUP(B369,'2-Kosten per locatie'!$A$14:$C$31,3,FALSE)</f>
        <v>#DIV/0!</v>
      </c>
      <c r="O369" s="246">
        <f>IF(M369&gt;0,M369*J369/Q369,0)*VLOOKUP(B369,'2-Kosten per locatie'!$A$14:$C$31,3,FALSE)</f>
        <v>0</v>
      </c>
      <c r="P369" s="339">
        <f>IF(L369="nio",0,IF(L369&gt;0,VLOOKUP(G369,'3-Productie normen'!A:L,VLOOKUP(L369,'3-Productie normen'!$B$37:$C$44,2,FALSE),FALSE)))</f>
        <v>0</v>
      </c>
      <c r="Q369" s="339">
        <f t="shared" si="21"/>
        <v>0</v>
      </c>
      <c r="R369" s="340" t="str">
        <f>VLOOKUP(G369,'3-Productie normen'!A:P,16,FALSE)</f>
        <v>V</v>
      </c>
      <c r="S369" s="340"/>
      <c r="U369" s="341">
        <f t="shared" si="22"/>
        <v>8886.75</v>
      </c>
    </row>
    <row r="370" spans="1:21" ht="14.1" customHeight="1">
      <c r="A370" s="78">
        <v>370</v>
      </c>
      <c r="B370" s="488" t="s">
        <v>393</v>
      </c>
      <c r="C370" s="299" t="s">
        <v>561</v>
      </c>
      <c r="D370" s="335">
        <v>2</v>
      </c>
      <c r="E370" s="336" t="s">
        <v>587</v>
      </c>
      <c r="F370" s="74" t="s">
        <v>588</v>
      </c>
      <c r="G370" s="74" t="s">
        <v>54</v>
      </c>
      <c r="H370" s="74" t="s">
        <v>299</v>
      </c>
      <c r="I370" s="488" t="s">
        <v>92</v>
      </c>
      <c r="J370" s="509">
        <v>25.2</v>
      </c>
      <c r="K370" s="338">
        <f t="shared" si="20"/>
        <v>255</v>
      </c>
      <c r="L370" s="247">
        <v>255</v>
      </c>
      <c r="M370" s="247"/>
      <c r="N370" s="246" t="e">
        <f>IF(L370="nio",0,IF(L370&gt;0,L370*J370/P370,0))*VLOOKUP(B370,'2-Kosten per locatie'!$A$14:$C$31,3,FALSE)</f>
        <v>#DIV/0!</v>
      </c>
      <c r="O370" s="246">
        <f>IF(M370&gt;0,M370*J370/Q370,0)*VLOOKUP(B370,'2-Kosten per locatie'!$A$14:$C$31,3,FALSE)</f>
        <v>0</v>
      </c>
      <c r="P370" s="339">
        <f>IF(L370="nio",0,IF(L370&gt;0,VLOOKUP(G370,'3-Productie normen'!A:L,VLOOKUP(L370,'3-Productie normen'!$B$37:$C$44,2,FALSE),FALSE)))</f>
        <v>0</v>
      </c>
      <c r="Q370" s="339">
        <f t="shared" si="21"/>
        <v>0</v>
      </c>
      <c r="R370" s="340" t="str">
        <f>VLOOKUP(G370,'3-Productie normen'!A:P,16,FALSE)</f>
        <v>V</v>
      </c>
      <c r="S370" s="340"/>
      <c r="U370" s="341">
        <f t="shared" si="22"/>
        <v>6426</v>
      </c>
    </row>
    <row r="371" spans="1:21" ht="14.1" customHeight="1">
      <c r="A371" s="78">
        <v>371</v>
      </c>
      <c r="B371" s="488" t="s">
        <v>393</v>
      </c>
      <c r="C371" s="299" t="s">
        <v>561</v>
      </c>
      <c r="D371" s="335">
        <v>2</v>
      </c>
      <c r="E371" s="336">
        <v>205</v>
      </c>
      <c r="F371" s="74" t="s">
        <v>279</v>
      </c>
      <c r="G371" s="74" t="s">
        <v>48</v>
      </c>
      <c r="H371" s="74" t="s">
        <v>299</v>
      </c>
      <c r="I371" s="488" t="s">
        <v>92</v>
      </c>
      <c r="J371" s="509">
        <v>20.7</v>
      </c>
      <c r="K371" s="338">
        <f t="shared" si="20"/>
        <v>255</v>
      </c>
      <c r="L371" s="247">
        <v>255</v>
      </c>
      <c r="M371" s="247"/>
      <c r="N371" s="246" t="e">
        <f>IF(L371="nio",0,IF(L371&gt;0,L371*J371/P371,0))*VLOOKUP(B371,'2-Kosten per locatie'!$A$14:$C$31,3,FALSE)</f>
        <v>#DIV/0!</v>
      </c>
      <c r="O371" s="246">
        <f>IF(M371&gt;0,M371*J371/Q371,0)*VLOOKUP(B371,'2-Kosten per locatie'!$A$14:$C$31,3,FALSE)</f>
        <v>0</v>
      </c>
      <c r="P371" s="339">
        <f>IF(L371="nio",0,IF(L371&gt;0,VLOOKUP(G371,'3-Productie normen'!A:L,VLOOKUP(L371,'3-Productie normen'!$B$37:$C$44,2,FALSE),FALSE)))</f>
        <v>0</v>
      </c>
      <c r="Q371" s="339">
        <f t="shared" si="21"/>
        <v>0</v>
      </c>
      <c r="R371" s="340" t="str">
        <f>VLOOKUP(G371,'3-Productie normen'!A:P,16,FALSE)</f>
        <v>B</v>
      </c>
      <c r="S371" s="340"/>
      <c r="U371" s="341">
        <f t="shared" si="22"/>
        <v>5278.5</v>
      </c>
    </row>
    <row r="372" spans="1:21" ht="14.1" customHeight="1">
      <c r="A372" s="78">
        <v>372</v>
      </c>
      <c r="B372" s="488" t="s">
        <v>393</v>
      </c>
      <c r="C372" s="299" t="s">
        <v>561</v>
      </c>
      <c r="D372" s="335">
        <v>2</v>
      </c>
      <c r="E372" s="336">
        <v>214</v>
      </c>
      <c r="F372" s="74" t="s">
        <v>526</v>
      </c>
      <c r="G372" s="74" t="s">
        <v>57</v>
      </c>
      <c r="H372" s="74" t="s">
        <v>299</v>
      </c>
      <c r="I372" s="488" t="s">
        <v>92</v>
      </c>
      <c r="J372" s="509">
        <v>25.8</v>
      </c>
      <c r="K372" s="338">
        <f t="shared" si="20"/>
        <v>255</v>
      </c>
      <c r="L372" s="247">
        <v>255</v>
      </c>
      <c r="M372" s="247"/>
      <c r="N372" s="246" t="e">
        <f>IF(L372="nio",0,IF(L372&gt;0,L372*J372/P372,0))*VLOOKUP(B372,'2-Kosten per locatie'!$A$14:$C$31,3,FALSE)</f>
        <v>#DIV/0!</v>
      </c>
      <c r="O372" s="246">
        <f>IF(M372&gt;0,M372*J372/Q372,0)*VLOOKUP(B372,'2-Kosten per locatie'!$A$14:$C$31,3,FALSE)</f>
        <v>0</v>
      </c>
      <c r="P372" s="339">
        <f>IF(L372="nio",0,IF(L372&gt;0,VLOOKUP(G372,'3-Productie normen'!A:L,VLOOKUP(L372,'3-Productie normen'!$B$37:$C$44,2,FALSE),FALSE)))</f>
        <v>0</v>
      </c>
      <c r="Q372" s="339">
        <f t="shared" si="21"/>
        <v>0</v>
      </c>
      <c r="R372" s="340" t="str">
        <f>VLOOKUP(G372,'3-Productie normen'!A:P,16,FALSE)</f>
        <v>V</v>
      </c>
      <c r="S372" s="340"/>
      <c r="U372" s="341">
        <f t="shared" si="22"/>
        <v>6579</v>
      </c>
    </row>
    <row r="373" spans="1:21" ht="14.1" customHeight="1">
      <c r="A373" s="78">
        <v>373</v>
      </c>
      <c r="B373" s="488" t="s">
        <v>393</v>
      </c>
      <c r="C373" s="299" t="s">
        <v>561</v>
      </c>
      <c r="D373" s="335">
        <v>2</v>
      </c>
      <c r="E373" s="336">
        <v>212</v>
      </c>
      <c r="F373" s="74" t="s">
        <v>279</v>
      </c>
      <c r="G373" s="74" t="s">
        <v>48</v>
      </c>
      <c r="H373" s="74" t="s">
        <v>299</v>
      </c>
      <c r="I373" s="488" t="s">
        <v>92</v>
      </c>
      <c r="J373" s="509">
        <v>25.4</v>
      </c>
      <c r="K373" s="338">
        <f t="shared" si="20"/>
        <v>255</v>
      </c>
      <c r="L373" s="247">
        <v>255</v>
      </c>
      <c r="M373" s="247"/>
      <c r="N373" s="246" t="e">
        <f>IF(L373="nio",0,IF(L373&gt;0,L373*J373/P373,0))*VLOOKUP(B373,'2-Kosten per locatie'!$A$14:$C$31,3,FALSE)</f>
        <v>#DIV/0!</v>
      </c>
      <c r="O373" s="246">
        <f>IF(M373&gt;0,M373*J373/Q373,0)*VLOOKUP(B373,'2-Kosten per locatie'!$A$14:$C$31,3,FALSE)</f>
        <v>0</v>
      </c>
      <c r="P373" s="339">
        <f>IF(L373="nio",0,IF(L373&gt;0,VLOOKUP(G373,'3-Productie normen'!A:L,VLOOKUP(L373,'3-Productie normen'!$B$37:$C$44,2,FALSE),FALSE)))</f>
        <v>0</v>
      </c>
      <c r="Q373" s="339">
        <f t="shared" si="21"/>
        <v>0</v>
      </c>
      <c r="R373" s="340" t="str">
        <f>VLOOKUP(G373,'3-Productie normen'!A:P,16,FALSE)</f>
        <v>B</v>
      </c>
      <c r="S373" s="340"/>
      <c r="U373" s="341">
        <f t="shared" si="22"/>
        <v>6477</v>
      </c>
    </row>
    <row r="374" spans="1:21" ht="14.1" customHeight="1">
      <c r="A374" s="78">
        <v>374</v>
      </c>
      <c r="B374" s="488" t="s">
        <v>393</v>
      </c>
      <c r="C374" s="299" t="s">
        <v>561</v>
      </c>
      <c r="D374" s="335">
        <v>2</v>
      </c>
      <c r="E374" s="336"/>
      <c r="F374" s="74" t="s">
        <v>512</v>
      </c>
      <c r="G374" s="74" t="s">
        <v>64</v>
      </c>
      <c r="H374" s="74"/>
      <c r="I374" s="488" t="s">
        <v>260</v>
      </c>
      <c r="J374" s="509"/>
      <c r="K374" s="338">
        <f t="shared" si="20"/>
        <v>0</v>
      </c>
      <c r="L374" s="247" t="s">
        <v>350</v>
      </c>
      <c r="M374" s="247"/>
      <c r="N374" s="246">
        <f>IF(L374="nio",0,IF(L374&gt;0,L374*J374/P374,0))*VLOOKUP(B374,'2-Kosten per locatie'!$A$14:$C$31,3,FALSE)</f>
        <v>0</v>
      </c>
      <c r="O374" s="246">
        <f>IF(M374&gt;0,M374*J374/Q374,0)*VLOOKUP(B374,'2-Kosten per locatie'!$A$14:$C$31,3,FALSE)</f>
        <v>0</v>
      </c>
      <c r="P374" s="339">
        <f>IF(L374="nio",0,IF(L374&gt;0,VLOOKUP(G374,'3-Productie normen'!A:L,VLOOKUP(L374,'3-Productie normen'!$B$37:$C$44,2,FALSE),FALSE)))</f>
        <v>0</v>
      </c>
      <c r="Q374" s="339">
        <f t="shared" si="21"/>
        <v>0</v>
      </c>
      <c r="R374" s="340">
        <f>VLOOKUP(G374,'3-Productie normen'!A:P,16,FALSE)</f>
        <v>0</v>
      </c>
      <c r="S374" s="340"/>
      <c r="U374" s="341">
        <f t="shared" si="22"/>
        <v>0</v>
      </c>
    </row>
    <row r="375" spans="1:21" ht="14.1" customHeight="1">
      <c r="A375" s="78">
        <v>375</v>
      </c>
      <c r="B375" s="488" t="s">
        <v>393</v>
      </c>
      <c r="C375" s="299" t="s">
        <v>561</v>
      </c>
      <c r="D375" s="335">
        <v>2</v>
      </c>
      <c r="E375" s="336">
        <v>211</v>
      </c>
      <c r="F375" s="74" t="s">
        <v>279</v>
      </c>
      <c r="G375" s="74" t="s">
        <v>48</v>
      </c>
      <c r="H375" s="74" t="s">
        <v>299</v>
      </c>
      <c r="I375" s="488" t="s">
        <v>92</v>
      </c>
      <c r="J375" s="509">
        <v>82.2</v>
      </c>
      <c r="K375" s="338">
        <f t="shared" si="20"/>
        <v>255</v>
      </c>
      <c r="L375" s="247">
        <v>255</v>
      </c>
      <c r="M375" s="247"/>
      <c r="N375" s="246" t="e">
        <f>IF(L375="nio",0,IF(L375&gt;0,L375*J375/P375,0))*VLOOKUP(B375,'2-Kosten per locatie'!$A$14:$C$31,3,FALSE)</f>
        <v>#DIV/0!</v>
      </c>
      <c r="O375" s="246">
        <f>IF(M375&gt;0,M375*J375/Q375,0)*VLOOKUP(B375,'2-Kosten per locatie'!$A$14:$C$31,3,FALSE)</f>
        <v>0</v>
      </c>
      <c r="P375" s="339">
        <f>IF(L375="nio",0,IF(L375&gt;0,VLOOKUP(G375,'3-Productie normen'!A:L,VLOOKUP(L375,'3-Productie normen'!$B$37:$C$44,2,FALSE),FALSE)))</f>
        <v>0</v>
      </c>
      <c r="Q375" s="339">
        <f t="shared" si="21"/>
        <v>0</v>
      </c>
      <c r="R375" s="340" t="str">
        <f>VLOOKUP(G375,'3-Productie normen'!A:P,16,FALSE)</f>
        <v>B</v>
      </c>
      <c r="S375" s="340"/>
      <c r="U375" s="341">
        <f t="shared" si="22"/>
        <v>20961</v>
      </c>
    </row>
    <row r="376" spans="1:21" ht="14.1" customHeight="1">
      <c r="A376" s="78">
        <v>376</v>
      </c>
      <c r="B376" s="488" t="s">
        <v>393</v>
      </c>
      <c r="C376" s="299" t="s">
        <v>561</v>
      </c>
      <c r="D376" s="335">
        <v>2</v>
      </c>
      <c r="E376" s="336">
        <v>213</v>
      </c>
      <c r="F376" s="74" t="s">
        <v>589</v>
      </c>
      <c r="G376" s="74" t="s">
        <v>64</v>
      </c>
      <c r="H376" s="74"/>
      <c r="I376" s="488" t="s">
        <v>260</v>
      </c>
      <c r="J376" s="509"/>
      <c r="K376" s="338">
        <f t="shared" si="20"/>
        <v>0</v>
      </c>
      <c r="L376" s="247" t="s">
        <v>350</v>
      </c>
      <c r="M376" s="247"/>
      <c r="N376" s="246">
        <f>IF(L376="nio",0,IF(L376&gt;0,L376*J376/P376,0))*VLOOKUP(B376,'2-Kosten per locatie'!$A$14:$C$31,3,FALSE)</f>
        <v>0</v>
      </c>
      <c r="O376" s="246">
        <f>IF(M376&gt;0,M376*J376/Q376,0)*VLOOKUP(B376,'2-Kosten per locatie'!$A$14:$C$31,3,FALSE)</f>
        <v>0</v>
      </c>
      <c r="P376" s="339">
        <f>IF(L376="nio",0,IF(L376&gt;0,VLOOKUP(G376,'3-Productie normen'!A:L,VLOOKUP(L376,'3-Productie normen'!$B$37:$C$44,2,FALSE),FALSE)))</f>
        <v>0</v>
      </c>
      <c r="Q376" s="339">
        <f t="shared" si="21"/>
        <v>0</v>
      </c>
      <c r="R376" s="340">
        <f>VLOOKUP(G376,'3-Productie normen'!A:P,16,FALSE)</f>
        <v>0</v>
      </c>
      <c r="S376" s="340"/>
      <c r="U376" s="341">
        <f t="shared" si="22"/>
        <v>0</v>
      </c>
    </row>
    <row r="377" spans="1:21" ht="14.1" customHeight="1">
      <c r="A377" s="78">
        <v>377</v>
      </c>
      <c r="B377" s="488" t="s">
        <v>393</v>
      </c>
      <c r="C377" s="299" t="s">
        <v>561</v>
      </c>
      <c r="D377" s="335">
        <v>2</v>
      </c>
      <c r="E377" s="336">
        <v>207</v>
      </c>
      <c r="F377" s="74" t="s">
        <v>279</v>
      </c>
      <c r="G377" s="74" t="s">
        <v>48</v>
      </c>
      <c r="H377" s="74" t="s">
        <v>299</v>
      </c>
      <c r="I377" s="488" t="s">
        <v>92</v>
      </c>
      <c r="J377" s="509">
        <v>31.3</v>
      </c>
      <c r="K377" s="338">
        <f t="shared" si="20"/>
        <v>255</v>
      </c>
      <c r="L377" s="247">
        <v>255</v>
      </c>
      <c r="M377" s="247"/>
      <c r="N377" s="246" t="e">
        <f>IF(L377="nio",0,IF(L377&gt;0,L377*J377/P377,0))*VLOOKUP(B377,'2-Kosten per locatie'!$A$14:$C$31,3,FALSE)</f>
        <v>#DIV/0!</v>
      </c>
      <c r="O377" s="246">
        <f>IF(M377&gt;0,M377*J377/Q377,0)*VLOOKUP(B377,'2-Kosten per locatie'!$A$14:$C$31,3,FALSE)</f>
        <v>0</v>
      </c>
      <c r="P377" s="339">
        <f>IF(L377="nio",0,IF(L377&gt;0,VLOOKUP(G377,'3-Productie normen'!A:L,VLOOKUP(L377,'3-Productie normen'!$B$37:$C$44,2,FALSE),FALSE)))</f>
        <v>0</v>
      </c>
      <c r="Q377" s="339">
        <f t="shared" si="21"/>
        <v>0</v>
      </c>
      <c r="R377" s="340" t="str">
        <f>VLOOKUP(G377,'3-Productie normen'!A:P,16,FALSE)</f>
        <v>B</v>
      </c>
      <c r="S377" s="340"/>
      <c r="U377" s="341">
        <f t="shared" si="22"/>
        <v>7981.5</v>
      </c>
    </row>
    <row r="378" spans="1:21" ht="14.1" customHeight="1">
      <c r="A378" s="78">
        <v>378</v>
      </c>
      <c r="B378" s="488" t="s">
        <v>393</v>
      </c>
      <c r="C378" s="299" t="s">
        <v>561</v>
      </c>
      <c r="D378" s="335">
        <v>2</v>
      </c>
      <c r="E378" s="336">
        <v>208</v>
      </c>
      <c r="F378" s="74" t="s">
        <v>279</v>
      </c>
      <c r="G378" s="74" t="s">
        <v>48</v>
      </c>
      <c r="H378" s="74" t="s">
        <v>299</v>
      </c>
      <c r="I378" s="488" t="s">
        <v>92</v>
      </c>
      <c r="J378" s="509">
        <v>38</v>
      </c>
      <c r="K378" s="338">
        <f t="shared" si="20"/>
        <v>255</v>
      </c>
      <c r="L378" s="247">
        <v>255</v>
      </c>
      <c r="M378" s="247"/>
      <c r="N378" s="246" t="e">
        <f>IF(L378="nio",0,IF(L378&gt;0,L378*J378/P378,0))*VLOOKUP(B378,'2-Kosten per locatie'!$A$14:$C$31,3,FALSE)</f>
        <v>#DIV/0!</v>
      </c>
      <c r="O378" s="246">
        <f>IF(M378&gt;0,M378*J378/Q378,0)*VLOOKUP(B378,'2-Kosten per locatie'!$A$14:$C$31,3,FALSE)</f>
        <v>0</v>
      </c>
      <c r="P378" s="339">
        <f>IF(L378="nio",0,IF(L378&gt;0,VLOOKUP(G378,'3-Productie normen'!A:L,VLOOKUP(L378,'3-Productie normen'!$B$37:$C$44,2,FALSE),FALSE)))</f>
        <v>0</v>
      </c>
      <c r="Q378" s="339">
        <f t="shared" si="21"/>
        <v>0</v>
      </c>
      <c r="R378" s="340" t="str">
        <f>VLOOKUP(G378,'3-Productie normen'!A:P,16,FALSE)</f>
        <v>B</v>
      </c>
      <c r="S378" s="340"/>
      <c r="U378" s="341">
        <f t="shared" si="22"/>
        <v>9690</v>
      </c>
    </row>
    <row r="379" spans="1:21" ht="14.1" customHeight="1">
      <c r="A379" s="78">
        <v>379</v>
      </c>
      <c r="B379" s="488" t="s">
        <v>394</v>
      </c>
      <c r="C379" s="299" t="s">
        <v>590</v>
      </c>
      <c r="D379" s="335" t="s">
        <v>395</v>
      </c>
      <c r="E379" s="336">
        <v>1</v>
      </c>
      <c r="F379" s="74" t="s">
        <v>351</v>
      </c>
      <c r="G379" s="74" t="s">
        <v>351</v>
      </c>
      <c r="H379" s="74" t="s">
        <v>298</v>
      </c>
      <c r="I379" s="488" t="s">
        <v>261</v>
      </c>
      <c r="J379" s="509">
        <v>23.7</v>
      </c>
      <c r="K379" s="338">
        <f t="shared" si="20"/>
        <v>255</v>
      </c>
      <c r="L379" s="247">
        <v>255</v>
      </c>
      <c r="M379" s="247"/>
      <c r="N379" s="246" t="e">
        <f>IF(L379="nio",0,IF(L379&gt;0,L379*J379/P379,0))*VLOOKUP(B379,'2-Kosten per locatie'!$A$14:$C$31,3,FALSE)</f>
        <v>#DIV/0!</v>
      </c>
      <c r="O379" s="246">
        <f>IF(M379&gt;0,M379*J379/Q379,0)*VLOOKUP(B379,'2-Kosten per locatie'!$A$14:$C$31,3,FALSE)</f>
        <v>0</v>
      </c>
      <c r="P379" s="339">
        <f>IF(L379="nio",0,IF(L379&gt;0,VLOOKUP(G379,'3-Productie normen'!A:L,VLOOKUP(L379,'3-Productie normen'!$B$37:$C$44,2,FALSE),FALSE)))</f>
        <v>0</v>
      </c>
      <c r="Q379" s="339">
        <f t="shared" si="21"/>
        <v>0</v>
      </c>
      <c r="R379" s="340" t="str">
        <f>VLOOKUP(G379,'3-Productie normen'!A:P,16,FALSE)</f>
        <v>V</v>
      </c>
      <c r="S379" s="340"/>
      <c r="U379" s="341">
        <f t="shared" si="22"/>
        <v>6043.5</v>
      </c>
    </row>
    <row r="380" spans="1:21" ht="14.1" customHeight="1">
      <c r="A380" s="78">
        <v>380</v>
      </c>
      <c r="B380" s="488" t="s">
        <v>394</v>
      </c>
      <c r="C380" s="299" t="s">
        <v>590</v>
      </c>
      <c r="D380" s="335" t="s">
        <v>395</v>
      </c>
      <c r="E380" s="336">
        <v>2</v>
      </c>
      <c r="F380" s="74" t="s">
        <v>351</v>
      </c>
      <c r="G380" s="74" t="s">
        <v>351</v>
      </c>
      <c r="H380" s="74" t="s">
        <v>778</v>
      </c>
      <c r="I380" s="488" t="s">
        <v>260</v>
      </c>
      <c r="J380" s="509">
        <v>25</v>
      </c>
      <c r="K380" s="338">
        <f t="shared" si="20"/>
        <v>255</v>
      </c>
      <c r="L380" s="247">
        <v>255</v>
      </c>
      <c r="M380" s="247"/>
      <c r="N380" s="246" t="e">
        <f>IF(L380="nio",0,IF(L380&gt;0,L380*J380/P380,0))*VLOOKUP(B380,'2-Kosten per locatie'!$A$14:$C$31,3,FALSE)</f>
        <v>#DIV/0!</v>
      </c>
      <c r="O380" s="246">
        <f>IF(M380&gt;0,M380*J380/Q380,0)*VLOOKUP(B380,'2-Kosten per locatie'!$A$14:$C$31,3,FALSE)</f>
        <v>0</v>
      </c>
      <c r="P380" s="339">
        <f>IF(L380="nio",0,IF(L380&gt;0,VLOOKUP(G380,'3-Productie normen'!A:L,VLOOKUP(L380,'3-Productie normen'!$B$37:$C$44,2,FALSE),FALSE)))</f>
        <v>0</v>
      </c>
      <c r="Q380" s="339">
        <f t="shared" si="21"/>
        <v>0</v>
      </c>
      <c r="R380" s="340" t="str">
        <f>VLOOKUP(G380,'3-Productie normen'!A:P,16,FALSE)</f>
        <v>V</v>
      </c>
      <c r="S380" s="340"/>
      <c r="U380" s="341">
        <f t="shared" si="22"/>
        <v>6375</v>
      </c>
    </row>
    <row r="381" spans="1:21" ht="14.1" customHeight="1">
      <c r="A381" s="78">
        <v>381</v>
      </c>
      <c r="B381" s="488" t="s">
        <v>394</v>
      </c>
      <c r="C381" s="299" t="s">
        <v>590</v>
      </c>
      <c r="D381" s="335" t="s">
        <v>395</v>
      </c>
      <c r="E381" s="336">
        <v>2</v>
      </c>
      <c r="F381" s="74" t="s">
        <v>591</v>
      </c>
      <c r="G381" s="74" t="s">
        <v>575</v>
      </c>
      <c r="H381" s="74" t="s">
        <v>287</v>
      </c>
      <c r="I381" s="488" t="s">
        <v>260</v>
      </c>
      <c r="J381" s="509">
        <v>143.18</v>
      </c>
      <c r="K381" s="338">
        <f t="shared" si="20"/>
        <v>255</v>
      </c>
      <c r="L381" s="247">
        <v>255</v>
      </c>
      <c r="M381" s="247"/>
      <c r="N381" s="246" t="e">
        <f>IF(L381="nio",0,IF(L381&gt;0,L381*J381/P381,0))*VLOOKUP(B381,'2-Kosten per locatie'!$A$14:$C$31,3,FALSE)</f>
        <v>#DIV/0!</v>
      </c>
      <c r="O381" s="246">
        <f>IF(M381&gt;0,M381*J381/Q381,0)*VLOOKUP(B381,'2-Kosten per locatie'!$A$14:$C$31,3,FALSE)</f>
        <v>0</v>
      </c>
      <c r="P381" s="339">
        <f>IF(L381="nio",0,IF(L381&gt;0,VLOOKUP(G381,'3-Productie normen'!A:L,VLOOKUP(L381,'3-Productie normen'!$B$37:$C$44,2,FALSE),FALSE)))</f>
        <v>0</v>
      </c>
      <c r="Q381" s="339">
        <f t="shared" si="21"/>
        <v>0</v>
      </c>
      <c r="R381" s="340" t="str">
        <f>VLOOKUP(G381,'3-Productie normen'!A:P,16,FALSE)</f>
        <v>V</v>
      </c>
      <c r="S381" s="340"/>
      <c r="U381" s="341">
        <f t="shared" si="22"/>
        <v>36510.9</v>
      </c>
    </row>
    <row r="382" spans="1:21" ht="14.1" customHeight="1">
      <c r="A382" s="78">
        <v>382</v>
      </c>
      <c r="B382" s="488" t="s">
        <v>394</v>
      </c>
      <c r="C382" s="299" t="s">
        <v>590</v>
      </c>
      <c r="D382" s="335" t="s">
        <v>395</v>
      </c>
      <c r="E382" s="336" t="s">
        <v>592</v>
      </c>
      <c r="F382" s="74" t="s">
        <v>593</v>
      </c>
      <c r="G382" s="74" t="s">
        <v>575</v>
      </c>
      <c r="H382" s="74" t="s">
        <v>780</v>
      </c>
      <c r="I382" s="488" t="s">
        <v>260</v>
      </c>
      <c r="J382" s="509">
        <v>31.8</v>
      </c>
      <c r="K382" s="338">
        <f t="shared" si="20"/>
        <v>255</v>
      </c>
      <c r="L382" s="247">
        <v>255</v>
      </c>
      <c r="M382" s="247"/>
      <c r="N382" s="246" t="e">
        <f>IF(L382="nio",0,IF(L382&gt;0,L382*J382/P382,0))*VLOOKUP(B382,'2-Kosten per locatie'!$A$14:$C$31,3,FALSE)</f>
        <v>#DIV/0!</v>
      </c>
      <c r="O382" s="246">
        <f>IF(M382&gt;0,M382*J382/Q382,0)*VLOOKUP(B382,'2-Kosten per locatie'!$A$14:$C$31,3,FALSE)</f>
        <v>0</v>
      </c>
      <c r="P382" s="339">
        <f>IF(L382="nio",0,IF(L382&gt;0,VLOOKUP(G382,'3-Productie normen'!A:L,VLOOKUP(L382,'3-Productie normen'!$B$37:$C$44,2,FALSE),FALSE)))</f>
        <v>0</v>
      </c>
      <c r="Q382" s="339">
        <f t="shared" si="21"/>
        <v>0</v>
      </c>
      <c r="R382" s="340" t="str">
        <f>VLOOKUP(G382,'3-Productie normen'!A:P,16,FALSE)</f>
        <v>V</v>
      </c>
      <c r="S382" s="340"/>
      <c r="U382" s="341">
        <f t="shared" si="22"/>
        <v>8109</v>
      </c>
    </row>
    <row r="383" spans="1:21" ht="14.1" customHeight="1">
      <c r="A383" s="78">
        <v>383</v>
      </c>
      <c r="B383" s="488" t="s">
        <v>394</v>
      </c>
      <c r="C383" s="299" t="s">
        <v>590</v>
      </c>
      <c r="D383" s="335" t="s">
        <v>395</v>
      </c>
      <c r="E383" s="336">
        <v>3</v>
      </c>
      <c r="F383" s="74" t="s">
        <v>594</v>
      </c>
      <c r="G383" s="74" t="s">
        <v>48</v>
      </c>
      <c r="H383" s="74"/>
      <c r="I383" s="488" t="s">
        <v>260</v>
      </c>
      <c r="J383" s="509">
        <v>17</v>
      </c>
      <c r="K383" s="338">
        <f t="shared" si="20"/>
        <v>156</v>
      </c>
      <c r="L383" s="247">
        <v>156</v>
      </c>
      <c r="M383" s="247"/>
      <c r="N383" s="246" t="e">
        <f>IF(L383="nio",0,IF(L383&gt;0,L383*J383/P383,0))*VLOOKUP(B383,'2-Kosten per locatie'!$A$14:$C$31,3,FALSE)</f>
        <v>#DIV/0!</v>
      </c>
      <c r="O383" s="246">
        <f>IF(M383&gt;0,M383*J383/Q383,0)*VLOOKUP(B383,'2-Kosten per locatie'!$A$14:$C$31,3,FALSE)</f>
        <v>0</v>
      </c>
      <c r="P383" s="339">
        <f>IF(L383="nio",0,IF(L383&gt;0,VLOOKUP(G383,'3-Productie normen'!A:L,VLOOKUP(L383,'3-Productie normen'!$B$37:$C$44,2,FALSE),FALSE)))</f>
        <v>0</v>
      </c>
      <c r="Q383" s="339">
        <f t="shared" si="21"/>
        <v>0</v>
      </c>
      <c r="R383" s="340" t="str">
        <f>VLOOKUP(G383,'3-Productie normen'!A:P,16,FALSE)</f>
        <v>B</v>
      </c>
      <c r="S383" s="340"/>
      <c r="U383" s="341">
        <f t="shared" si="22"/>
        <v>2652</v>
      </c>
    </row>
    <row r="384" spans="1:21" ht="14.1" customHeight="1">
      <c r="A384" s="78">
        <v>384</v>
      </c>
      <c r="B384" s="488" t="s">
        <v>394</v>
      </c>
      <c r="C384" s="299" t="s">
        <v>590</v>
      </c>
      <c r="D384" s="335" t="s">
        <v>395</v>
      </c>
      <c r="E384" s="336">
        <v>4</v>
      </c>
      <c r="F384" s="74" t="s">
        <v>524</v>
      </c>
      <c r="G384" s="74" t="s">
        <v>312</v>
      </c>
      <c r="H384" s="74" t="s">
        <v>287</v>
      </c>
      <c r="I384" s="488" t="s">
        <v>260</v>
      </c>
      <c r="J384" s="509">
        <v>39.150000000000006</v>
      </c>
      <c r="K384" s="338">
        <f t="shared" si="20"/>
        <v>156</v>
      </c>
      <c r="L384" s="247">
        <v>156</v>
      </c>
      <c r="M384" s="247"/>
      <c r="N384" s="246" t="e">
        <f>IF(L384="nio",0,IF(L384&gt;0,L384*J384/P384,0))*VLOOKUP(B384,'2-Kosten per locatie'!$A$14:$C$31,3,FALSE)</f>
        <v>#DIV/0!</v>
      </c>
      <c r="O384" s="246">
        <f>IF(M384&gt;0,M384*J384/Q384,0)*VLOOKUP(B384,'2-Kosten per locatie'!$A$14:$C$31,3,FALSE)</f>
        <v>0</v>
      </c>
      <c r="P384" s="339">
        <f>IF(L384="nio",0,IF(L384&gt;0,VLOOKUP(G384,'3-Productie normen'!A:L,VLOOKUP(L384,'3-Productie normen'!$B$37:$C$44,2,FALSE),FALSE)))</f>
        <v>0</v>
      </c>
      <c r="Q384" s="339">
        <f t="shared" si="21"/>
        <v>0</v>
      </c>
      <c r="R384" s="340" t="str">
        <f>VLOOKUP(G384,'3-Productie normen'!A:P,16,FALSE)</f>
        <v>V</v>
      </c>
      <c r="S384" s="340"/>
      <c r="U384" s="341">
        <f t="shared" si="22"/>
        <v>6107.4000000000005</v>
      </c>
    </row>
    <row r="385" spans="1:21" ht="14.1" customHeight="1">
      <c r="A385" s="78">
        <v>385</v>
      </c>
      <c r="B385" s="488" t="s">
        <v>394</v>
      </c>
      <c r="C385" s="299" t="s">
        <v>590</v>
      </c>
      <c r="D385" s="335" t="s">
        <v>395</v>
      </c>
      <c r="E385" s="336">
        <v>5</v>
      </c>
      <c r="F385" s="74" t="s">
        <v>595</v>
      </c>
      <c r="G385" s="74" t="s">
        <v>50</v>
      </c>
      <c r="H385" s="74" t="s">
        <v>778</v>
      </c>
      <c r="I385" s="488" t="s">
        <v>238</v>
      </c>
      <c r="J385" s="509">
        <v>4.5</v>
      </c>
      <c r="K385" s="338">
        <f t="shared" si="20"/>
        <v>255</v>
      </c>
      <c r="L385" s="247">
        <v>255</v>
      </c>
      <c r="M385" s="247"/>
      <c r="N385" s="246" t="e">
        <f>IF(L385="nio",0,IF(L385&gt;0,L385*J385/P385,0))*VLOOKUP(B385,'2-Kosten per locatie'!$A$14:$C$31,3,FALSE)</f>
        <v>#DIV/0!</v>
      </c>
      <c r="O385" s="246">
        <f>IF(M385&gt;0,M385*J385/Q385,0)*VLOOKUP(B385,'2-Kosten per locatie'!$A$14:$C$31,3,FALSE)</f>
        <v>0</v>
      </c>
      <c r="P385" s="339">
        <f>IF(L385="nio",0,IF(L385&gt;0,VLOOKUP(G385,'3-Productie normen'!A:L,VLOOKUP(L385,'3-Productie normen'!$B$37:$C$44,2,FALSE),FALSE)))</f>
        <v>0</v>
      </c>
      <c r="Q385" s="339">
        <f t="shared" si="21"/>
        <v>0</v>
      </c>
      <c r="R385" s="340" t="str">
        <f>VLOOKUP(G385,'3-Productie normen'!A:P,16,FALSE)</f>
        <v>S</v>
      </c>
      <c r="S385" s="340"/>
      <c r="U385" s="341">
        <f t="shared" si="22"/>
        <v>1147.5</v>
      </c>
    </row>
    <row r="386" spans="1:21" ht="14.1" customHeight="1">
      <c r="A386" s="78">
        <v>386</v>
      </c>
      <c r="B386" s="488" t="s">
        <v>394</v>
      </c>
      <c r="C386" s="299" t="s">
        <v>590</v>
      </c>
      <c r="D386" s="335" t="s">
        <v>395</v>
      </c>
      <c r="E386" s="336">
        <v>6</v>
      </c>
      <c r="F386" s="74" t="s">
        <v>596</v>
      </c>
      <c r="G386" s="74" t="s">
        <v>48</v>
      </c>
      <c r="H386" s="74" t="s">
        <v>298</v>
      </c>
      <c r="I386" s="488" t="s">
        <v>261</v>
      </c>
      <c r="J386" s="509">
        <v>45</v>
      </c>
      <c r="K386" s="338">
        <f t="shared" si="20"/>
        <v>156</v>
      </c>
      <c r="L386" s="247">
        <v>156</v>
      </c>
      <c r="M386" s="247"/>
      <c r="N386" s="246" t="e">
        <f>IF(L386="nio",0,IF(L386&gt;0,L386*J386/P386,0))*VLOOKUP(B386,'2-Kosten per locatie'!$A$14:$C$31,3,FALSE)</f>
        <v>#DIV/0!</v>
      </c>
      <c r="O386" s="246">
        <f>IF(M386&gt;0,M386*J386/Q386,0)*VLOOKUP(B386,'2-Kosten per locatie'!$A$14:$C$31,3,FALSE)</f>
        <v>0</v>
      </c>
      <c r="P386" s="339">
        <f>IF(L386="nio",0,IF(L386&gt;0,VLOOKUP(G386,'3-Productie normen'!A:L,VLOOKUP(L386,'3-Productie normen'!$B$37:$C$44,2,FALSE),FALSE)))</f>
        <v>0</v>
      </c>
      <c r="Q386" s="339">
        <f t="shared" si="21"/>
        <v>0</v>
      </c>
      <c r="R386" s="340" t="str">
        <f>VLOOKUP(G386,'3-Productie normen'!A:P,16,FALSE)</f>
        <v>B</v>
      </c>
      <c r="S386" s="340"/>
      <c r="U386" s="341">
        <f t="shared" si="22"/>
        <v>7020</v>
      </c>
    </row>
    <row r="387" spans="1:21" ht="14.1" customHeight="1">
      <c r="A387" s="78">
        <v>387</v>
      </c>
      <c r="B387" s="488" t="s">
        <v>394</v>
      </c>
      <c r="C387" s="299" t="s">
        <v>590</v>
      </c>
      <c r="D387" s="335" t="s">
        <v>395</v>
      </c>
      <c r="E387" s="336">
        <v>7</v>
      </c>
      <c r="F387" s="74" t="s">
        <v>597</v>
      </c>
      <c r="G387" s="74" t="s">
        <v>312</v>
      </c>
      <c r="H387" s="74" t="s">
        <v>287</v>
      </c>
      <c r="I387" s="488" t="s">
        <v>260</v>
      </c>
      <c r="J387" s="509">
        <v>21.450000000000003</v>
      </c>
      <c r="K387" s="338">
        <f t="shared" si="20"/>
        <v>12</v>
      </c>
      <c r="L387" s="247">
        <v>12</v>
      </c>
      <c r="M387" s="247"/>
      <c r="N387" s="246" t="e">
        <f>IF(L387="nio",0,IF(L387&gt;0,L387*J387/P387,0))*VLOOKUP(B387,'2-Kosten per locatie'!$A$14:$C$31,3,FALSE)</f>
        <v>#DIV/0!</v>
      </c>
      <c r="O387" s="246">
        <f>IF(M387&gt;0,M387*J387/Q387,0)*VLOOKUP(B387,'2-Kosten per locatie'!$A$14:$C$31,3,FALSE)</f>
        <v>0</v>
      </c>
      <c r="P387" s="339">
        <f>IF(L387="nio",0,IF(L387&gt;0,VLOOKUP(G387,'3-Productie normen'!A:L,VLOOKUP(L387,'3-Productie normen'!$B$37:$C$44,2,FALSE),FALSE)))</f>
        <v>0</v>
      </c>
      <c r="Q387" s="339">
        <f t="shared" si="21"/>
        <v>0</v>
      </c>
      <c r="R387" s="340" t="str">
        <f>VLOOKUP(G387,'3-Productie normen'!A:P,16,FALSE)</f>
        <v>V</v>
      </c>
      <c r="S387" s="340"/>
      <c r="U387" s="341">
        <f t="shared" si="22"/>
        <v>257.40000000000003</v>
      </c>
    </row>
    <row r="388" spans="1:21" ht="14.1" customHeight="1">
      <c r="A388" s="78">
        <v>388</v>
      </c>
      <c r="B388" s="488" t="s">
        <v>394</v>
      </c>
      <c r="C388" s="299" t="s">
        <v>590</v>
      </c>
      <c r="D388" s="335" t="s">
        <v>395</v>
      </c>
      <c r="E388" s="336">
        <v>8</v>
      </c>
      <c r="F388" s="74" t="s">
        <v>598</v>
      </c>
      <c r="G388" s="74" t="s">
        <v>55</v>
      </c>
      <c r="H388" s="74" t="s">
        <v>298</v>
      </c>
      <c r="I388" s="488" t="s">
        <v>261</v>
      </c>
      <c r="J388" s="509">
        <f>192.6-J389-J390-J391</f>
        <v>165.7</v>
      </c>
      <c r="K388" s="338">
        <f t="shared" si="20"/>
        <v>255</v>
      </c>
      <c r="L388" s="247">
        <v>255</v>
      </c>
      <c r="M388" s="247"/>
      <c r="N388" s="246" t="e">
        <f>IF(L388="nio",0,IF(L388&gt;0,L388*J388/P388,0))*VLOOKUP(B388,'2-Kosten per locatie'!$A$14:$C$31,3,FALSE)</f>
        <v>#DIV/0!</v>
      </c>
      <c r="O388" s="246">
        <f>IF(M388&gt;0,M388*J388/Q388,0)*VLOOKUP(B388,'2-Kosten per locatie'!$A$14:$C$31,3,FALSE)</f>
        <v>0</v>
      </c>
      <c r="P388" s="339">
        <f>IF(L388="nio",0,IF(L388&gt;0,VLOOKUP(G388,'3-Productie normen'!A:L,VLOOKUP(L388,'3-Productie normen'!$B$37:$C$44,2,FALSE),FALSE)))</f>
        <v>0</v>
      </c>
      <c r="Q388" s="339">
        <f t="shared" si="21"/>
        <v>0</v>
      </c>
      <c r="R388" s="340" t="str">
        <f>VLOOKUP(G388,'3-Productie normen'!A:P,16,FALSE)</f>
        <v>V</v>
      </c>
      <c r="S388" s="340"/>
      <c r="U388" s="341">
        <f t="shared" si="22"/>
        <v>42253.5</v>
      </c>
    </row>
    <row r="389" spans="1:21" ht="14.1" customHeight="1">
      <c r="A389" s="78">
        <v>389</v>
      </c>
      <c r="B389" s="488" t="s">
        <v>394</v>
      </c>
      <c r="C389" s="299" t="s">
        <v>590</v>
      </c>
      <c r="D389" s="335" t="s">
        <v>395</v>
      </c>
      <c r="E389" s="336">
        <v>9</v>
      </c>
      <c r="F389" s="74" t="s">
        <v>530</v>
      </c>
      <c r="G389" s="74" t="s">
        <v>54</v>
      </c>
      <c r="H389" s="74" t="s">
        <v>298</v>
      </c>
      <c r="I389" s="488" t="s">
        <v>261</v>
      </c>
      <c r="J389" s="509">
        <v>4.9000000000000004</v>
      </c>
      <c r="K389" s="338">
        <f t="shared" si="20"/>
        <v>255</v>
      </c>
      <c r="L389" s="247">
        <v>255</v>
      </c>
      <c r="M389" s="247"/>
      <c r="N389" s="246" t="e">
        <f>IF(L389="nio",0,IF(L389&gt;0,L389*J389/P389,0))*VLOOKUP(B389,'2-Kosten per locatie'!$A$14:$C$31,3,FALSE)</f>
        <v>#DIV/0!</v>
      </c>
      <c r="O389" s="246">
        <f>IF(M389&gt;0,M389*J389/Q389,0)*VLOOKUP(B389,'2-Kosten per locatie'!$A$14:$C$31,3,FALSE)</f>
        <v>0</v>
      </c>
      <c r="P389" s="339">
        <f>IF(L389="nio",0,IF(L389&gt;0,VLOOKUP(G389,'3-Productie normen'!A:L,VLOOKUP(L389,'3-Productie normen'!$B$37:$C$44,2,FALSE),FALSE)))</f>
        <v>0</v>
      </c>
      <c r="Q389" s="339">
        <f t="shared" si="21"/>
        <v>0</v>
      </c>
      <c r="R389" s="340" t="str">
        <f>VLOOKUP(G389,'3-Productie normen'!A:P,16,FALSE)</f>
        <v>V</v>
      </c>
      <c r="S389" s="340"/>
      <c r="U389" s="341">
        <f t="shared" si="22"/>
        <v>1249.5</v>
      </c>
    </row>
    <row r="390" spans="1:21" ht="14.1" customHeight="1">
      <c r="A390" s="78">
        <v>390</v>
      </c>
      <c r="B390" s="488" t="s">
        <v>394</v>
      </c>
      <c r="C390" s="299" t="s">
        <v>590</v>
      </c>
      <c r="D390" s="335" t="s">
        <v>395</v>
      </c>
      <c r="E390" s="336">
        <v>10</v>
      </c>
      <c r="F390" s="74" t="s">
        <v>599</v>
      </c>
      <c r="G390" s="74" t="s">
        <v>57</v>
      </c>
      <c r="H390" s="74" t="s">
        <v>298</v>
      </c>
      <c r="I390" s="488" t="s">
        <v>261</v>
      </c>
      <c r="J390" s="509">
        <v>11</v>
      </c>
      <c r="K390" s="338">
        <f t="shared" si="20"/>
        <v>255</v>
      </c>
      <c r="L390" s="247">
        <v>255</v>
      </c>
      <c r="M390" s="247"/>
      <c r="N390" s="246" t="e">
        <f>IF(L390="nio",0,IF(L390&gt;0,L390*J390/P390,0))*VLOOKUP(B390,'2-Kosten per locatie'!$A$14:$C$31,3,FALSE)</f>
        <v>#DIV/0!</v>
      </c>
      <c r="O390" s="246">
        <f>IF(M390&gt;0,M390*J390/Q390,0)*VLOOKUP(B390,'2-Kosten per locatie'!$A$14:$C$31,3,FALSE)</f>
        <v>0</v>
      </c>
      <c r="P390" s="339">
        <f>IF(L390="nio",0,IF(L390&gt;0,VLOOKUP(G390,'3-Productie normen'!A:L,VLOOKUP(L390,'3-Productie normen'!$B$37:$C$44,2,FALSE),FALSE)))</f>
        <v>0</v>
      </c>
      <c r="Q390" s="339">
        <f t="shared" si="21"/>
        <v>0</v>
      </c>
      <c r="R390" s="340" t="str">
        <f>VLOOKUP(G390,'3-Productie normen'!A:P,16,FALSE)</f>
        <v>V</v>
      </c>
      <c r="S390" s="340"/>
      <c r="U390" s="341">
        <f t="shared" si="22"/>
        <v>2805</v>
      </c>
    </row>
    <row r="391" spans="1:21" ht="14.1" customHeight="1">
      <c r="A391" s="78">
        <v>391</v>
      </c>
      <c r="B391" s="488" t="s">
        <v>394</v>
      </c>
      <c r="C391" s="299" t="s">
        <v>590</v>
      </c>
      <c r="D391" s="335" t="s">
        <v>395</v>
      </c>
      <c r="E391" s="336">
        <v>11</v>
      </c>
      <c r="F391" s="74" t="s">
        <v>599</v>
      </c>
      <c r="G391" s="74" t="s">
        <v>57</v>
      </c>
      <c r="H391" s="74" t="s">
        <v>298</v>
      </c>
      <c r="I391" s="488" t="s">
        <v>261</v>
      </c>
      <c r="J391" s="509">
        <v>11</v>
      </c>
      <c r="K391" s="338">
        <f t="shared" si="20"/>
        <v>255</v>
      </c>
      <c r="L391" s="247">
        <v>255</v>
      </c>
      <c r="M391" s="247"/>
      <c r="N391" s="246" t="e">
        <f>IF(L391="nio",0,IF(L391&gt;0,L391*J391/P391,0))*VLOOKUP(B391,'2-Kosten per locatie'!$A$14:$C$31,3,FALSE)</f>
        <v>#DIV/0!</v>
      </c>
      <c r="O391" s="246">
        <f>IF(M391&gt;0,M391*J391/Q391,0)*VLOOKUP(B391,'2-Kosten per locatie'!$A$14:$C$31,3,FALSE)</f>
        <v>0</v>
      </c>
      <c r="P391" s="339">
        <f>IF(L391="nio",0,IF(L391&gt;0,VLOOKUP(G391,'3-Productie normen'!A:L,VLOOKUP(L391,'3-Productie normen'!$B$37:$C$44,2,FALSE),FALSE)))</f>
        <v>0</v>
      </c>
      <c r="Q391" s="339">
        <f t="shared" si="21"/>
        <v>0</v>
      </c>
      <c r="R391" s="340" t="str">
        <f>VLOOKUP(G391,'3-Productie normen'!A:P,16,FALSE)</f>
        <v>V</v>
      </c>
      <c r="S391" s="340"/>
      <c r="U391" s="341">
        <f t="shared" si="22"/>
        <v>2805</v>
      </c>
    </row>
    <row r="392" spans="1:21" ht="14.1" customHeight="1">
      <c r="A392" s="78">
        <v>392</v>
      </c>
      <c r="B392" s="488" t="s">
        <v>394</v>
      </c>
      <c r="C392" s="299" t="s">
        <v>590</v>
      </c>
      <c r="D392" s="335" t="s">
        <v>395</v>
      </c>
      <c r="E392" s="336">
        <v>12</v>
      </c>
      <c r="F392" s="74" t="s">
        <v>600</v>
      </c>
      <c r="G392" s="74" t="s">
        <v>575</v>
      </c>
      <c r="H392" s="74" t="s">
        <v>287</v>
      </c>
      <c r="I392" s="488" t="s">
        <v>260</v>
      </c>
      <c r="J392" s="509">
        <v>17</v>
      </c>
      <c r="K392" s="338">
        <f t="shared" si="20"/>
        <v>255</v>
      </c>
      <c r="L392" s="247">
        <v>255</v>
      </c>
      <c r="M392" s="247"/>
      <c r="N392" s="246" t="e">
        <f>IF(L392="nio",0,IF(L392&gt;0,L392*J392/P392,0))*VLOOKUP(B392,'2-Kosten per locatie'!$A$14:$C$31,3,FALSE)</f>
        <v>#DIV/0!</v>
      </c>
      <c r="O392" s="246">
        <f>IF(M392&gt;0,M392*J392/Q392,0)*VLOOKUP(B392,'2-Kosten per locatie'!$A$14:$C$31,3,FALSE)</f>
        <v>0</v>
      </c>
      <c r="P392" s="339">
        <f>IF(L392="nio",0,IF(L392&gt;0,VLOOKUP(G392,'3-Productie normen'!A:L,VLOOKUP(L392,'3-Productie normen'!$B$37:$C$44,2,FALSE),FALSE)))</f>
        <v>0</v>
      </c>
      <c r="Q392" s="339">
        <f t="shared" si="21"/>
        <v>0</v>
      </c>
      <c r="R392" s="340" t="str">
        <f>VLOOKUP(G392,'3-Productie normen'!A:P,16,FALSE)</f>
        <v>V</v>
      </c>
      <c r="S392" s="340"/>
      <c r="U392" s="341">
        <f t="shared" si="22"/>
        <v>4335</v>
      </c>
    </row>
    <row r="393" spans="1:21" ht="14.1" customHeight="1">
      <c r="A393" s="78">
        <v>393</v>
      </c>
      <c r="B393" s="488" t="s">
        <v>394</v>
      </c>
      <c r="C393" s="299" t="s">
        <v>590</v>
      </c>
      <c r="D393" s="335" t="s">
        <v>395</v>
      </c>
      <c r="E393" s="336">
        <v>13</v>
      </c>
      <c r="F393" s="74" t="s">
        <v>601</v>
      </c>
      <c r="G393" s="74" t="s">
        <v>61</v>
      </c>
      <c r="H393" s="74" t="s">
        <v>298</v>
      </c>
      <c r="I393" s="488" t="s">
        <v>261</v>
      </c>
      <c r="J393" s="509">
        <v>14.3</v>
      </c>
      <c r="K393" s="338">
        <f t="shared" si="20"/>
        <v>255</v>
      </c>
      <c r="L393" s="247">
        <v>255</v>
      </c>
      <c r="M393" s="247"/>
      <c r="N393" s="246" t="e">
        <f>IF(L393="nio",0,IF(L393&gt;0,L393*J393/P393,0))*VLOOKUP(B393,'2-Kosten per locatie'!$A$14:$C$31,3,FALSE)</f>
        <v>#DIV/0!</v>
      </c>
      <c r="O393" s="246">
        <f>IF(M393&gt;0,M393*J393/Q393,0)*VLOOKUP(B393,'2-Kosten per locatie'!$A$14:$C$31,3,FALSE)</f>
        <v>0</v>
      </c>
      <c r="P393" s="339">
        <f>IF(L393="nio",0,IF(L393&gt;0,VLOOKUP(G393,'3-Productie normen'!A:L,VLOOKUP(L393,'3-Productie normen'!$B$37:$C$44,2,FALSE),FALSE)))</f>
        <v>0</v>
      </c>
      <c r="Q393" s="339">
        <f t="shared" si="21"/>
        <v>0</v>
      </c>
      <c r="R393" s="340" t="str">
        <f>VLOOKUP(G393,'3-Productie normen'!A:P,16,FALSE)</f>
        <v>V</v>
      </c>
      <c r="S393" s="340"/>
      <c r="U393" s="341">
        <f t="shared" si="22"/>
        <v>3646.5</v>
      </c>
    </row>
    <row r="394" spans="1:21" ht="14.1" customHeight="1">
      <c r="A394" s="78">
        <v>394</v>
      </c>
      <c r="B394" s="488" t="s">
        <v>394</v>
      </c>
      <c r="C394" s="299" t="s">
        <v>590</v>
      </c>
      <c r="D394" s="335" t="s">
        <v>395</v>
      </c>
      <c r="E394" s="336">
        <v>14</v>
      </c>
      <c r="F394" s="74" t="s">
        <v>602</v>
      </c>
      <c r="G394" s="74" t="s">
        <v>575</v>
      </c>
      <c r="H394" s="74" t="s">
        <v>287</v>
      </c>
      <c r="I394" s="488" t="s">
        <v>260</v>
      </c>
      <c r="J394" s="509">
        <v>23.3</v>
      </c>
      <c r="K394" s="338">
        <f t="shared" ref="K394:K457" si="23">SUM(L394:M394)</f>
        <v>255</v>
      </c>
      <c r="L394" s="247">
        <v>255</v>
      </c>
      <c r="M394" s="247"/>
      <c r="N394" s="246" t="e">
        <f>IF(L394="nio",0,IF(L394&gt;0,L394*J394/P394,0))*VLOOKUP(B394,'2-Kosten per locatie'!$A$14:$C$31,3,FALSE)</f>
        <v>#DIV/0!</v>
      </c>
      <c r="O394" s="246">
        <f>IF(M394&gt;0,M394*J394/Q394,0)*VLOOKUP(B394,'2-Kosten per locatie'!$A$14:$C$31,3,FALSE)</f>
        <v>0</v>
      </c>
      <c r="P394" s="339">
        <f>IF(L394="nio",0,IF(L394&gt;0,VLOOKUP(G394,'3-Productie normen'!A:L,VLOOKUP(L394,'3-Productie normen'!$B$37:$C$44,2,FALSE),FALSE)))</f>
        <v>0</v>
      </c>
      <c r="Q394" s="339">
        <f t="shared" ref="Q394:Q457" si="24">IF(M394&gt;0,P394*$Q$8,0)</f>
        <v>0</v>
      </c>
      <c r="R394" s="340" t="str">
        <f>VLOOKUP(G394,'3-Productie normen'!A:P,16,FALSE)</f>
        <v>V</v>
      </c>
      <c r="S394" s="340"/>
      <c r="U394" s="341">
        <f t="shared" si="22"/>
        <v>5941.5</v>
      </c>
    </row>
    <row r="395" spans="1:21" ht="14.1" customHeight="1">
      <c r="A395" s="78">
        <v>395</v>
      </c>
      <c r="B395" s="488" t="s">
        <v>394</v>
      </c>
      <c r="C395" s="299" t="s">
        <v>590</v>
      </c>
      <c r="D395" s="335" t="s">
        <v>395</v>
      </c>
      <c r="E395" s="336">
        <v>15</v>
      </c>
      <c r="F395" s="74" t="s">
        <v>603</v>
      </c>
      <c r="G395" s="74" t="s">
        <v>57</v>
      </c>
      <c r="H395" s="74" t="s">
        <v>298</v>
      </c>
      <c r="I395" s="488" t="s">
        <v>261</v>
      </c>
      <c r="J395" s="509">
        <v>18</v>
      </c>
      <c r="K395" s="338">
        <f t="shared" si="23"/>
        <v>255</v>
      </c>
      <c r="L395" s="247">
        <v>255</v>
      </c>
      <c r="M395" s="247"/>
      <c r="N395" s="246" t="e">
        <f>IF(L395="nio",0,IF(L395&gt;0,L395*J395/P395,0))*VLOOKUP(B395,'2-Kosten per locatie'!$A$14:$C$31,3,FALSE)</f>
        <v>#DIV/0!</v>
      </c>
      <c r="O395" s="246">
        <f>IF(M395&gt;0,M395*J395/Q395,0)*VLOOKUP(B395,'2-Kosten per locatie'!$A$14:$C$31,3,FALSE)</f>
        <v>0</v>
      </c>
      <c r="P395" s="339">
        <f>IF(L395="nio",0,IF(L395&gt;0,VLOOKUP(G395,'3-Productie normen'!A:L,VLOOKUP(L395,'3-Productie normen'!$B$37:$C$44,2,FALSE),FALSE)))</f>
        <v>0</v>
      </c>
      <c r="Q395" s="339">
        <f t="shared" si="24"/>
        <v>0</v>
      </c>
      <c r="R395" s="340" t="str">
        <f>VLOOKUP(G395,'3-Productie normen'!A:P,16,FALSE)</f>
        <v>V</v>
      </c>
      <c r="S395" s="340"/>
      <c r="U395" s="341">
        <f t="shared" si="22"/>
        <v>4590</v>
      </c>
    </row>
    <row r="396" spans="1:21" ht="14.1" customHeight="1">
      <c r="A396" s="78">
        <v>396</v>
      </c>
      <c r="B396" s="488" t="s">
        <v>394</v>
      </c>
      <c r="C396" s="299" t="s">
        <v>590</v>
      </c>
      <c r="D396" s="335" t="s">
        <v>395</v>
      </c>
      <c r="E396" s="336">
        <v>16</v>
      </c>
      <c r="F396" s="74" t="s">
        <v>604</v>
      </c>
      <c r="G396" s="74" t="s">
        <v>57</v>
      </c>
      <c r="H396" s="74" t="s">
        <v>298</v>
      </c>
      <c r="I396" s="488" t="s">
        <v>261</v>
      </c>
      <c r="J396" s="509">
        <v>17</v>
      </c>
      <c r="K396" s="338">
        <f t="shared" si="23"/>
        <v>255</v>
      </c>
      <c r="L396" s="247">
        <v>255</v>
      </c>
      <c r="M396" s="247"/>
      <c r="N396" s="246" t="e">
        <f>IF(L396="nio",0,IF(L396&gt;0,L396*J396/P396,0))*VLOOKUP(B396,'2-Kosten per locatie'!$A$14:$C$31,3,FALSE)</f>
        <v>#DIV/0!</v>
      </c>
      <c r="O396" s="246">
        <f>IF(M396&gt;0,M396*J396/Q396,0)*VLOOKUP(B396,'2-Kosten per locatie'!$A$14:$C$31,3,FALSE)</f>
        <v>0</v>
      </c>
      <c r="P396" s="339">
        <f>IF(L396="nio",0,IF(L396&gt;0,VLOOKUP(G396,'3-Productie normen'!A:L,VLOOKUP(L396,'3-Productie normen'!$B$37:$C$44,2,FALSE),FALSE)))</f>
        <v>0</v>
      </c>
      <c r="Q396" s="339">
        <f t="shared" si="24"/>
        <v>0</v>
      </c>
      <c r="R396" s="340" t="str">
        <f>VLOOKUP(G396,'3-Productie normen'!A:P,16,FALSE)</f>
        <v>V</v>
      </c>
      <c r="S396" s="340"/>
      <c r="U396" s="341">
        <f t="shared" ref="U396:U459" si="25">K396*J396</f>
        <v>4335</v>
      </c>
    </row>
    <row r="397" spans="1:21" ht="14.1" customHeight="1">
      <c r="A397" s="78">
        <v>397</v>
      </c>
      <c r="B397" s="488" t="s">
        <v>394</v>
      </c>
      <c r="C397" s="299" t="s">
        <v>590</v>
      </c>
      <c r="D397" s="335" t="s">
        <v>395</v>
      </c>
      <c r="E397" s="336">
        <v>17</v>
      </c>
      <c r="F397" s="74" t="s">
        <v>604</v>
      </c>
      <c r="G397" s="74" t="s">
        <v>57</v>
      </c>
      <c r="H397" s="74" t="s">
        <v>298</v>
      </c>
      <c r="I397" s="488" t="s">
        <v>261</v>
      </c>
      <c r="J397" s="509">
        <v>17</v>
      </c>
      <c r="K397" s="338">
        <f t="shared" si="23"/>
        <v>255</v>
      </c>
      <c r="L397" s="247">
        <v>255</v>
      </c>
      <c r="M397" s="247"/>
      <c r="N397" s="246" t="e">
        <f>IF(L397="nio",0,IF(L397&gt;0,L397*J397/P397,0))*VLOOKUP(B397,'2-Kosten per locatie'!$A$14:$C$31,3,FALSE)</f>
        <v>#DIV/0!</v>
      </c>
      <c r="O397" s="246">
        <f>IF(M397&gt;0,M397*J397/Q397,0)*VLOOKUP(B397,'2-Kosten per locatie'!$A$14:$C$31,3,FALSE)</f>
        <v>0</v>
      </c>
      <c r="P397" s="339">
        <f>IF(L397="nio",0,IF(L397&gt;0,VLOOKUP(G397,'3-Productie normen'!A:L,VLOOKUP(L397,'3-Productie normen'!$B$37:$C$44,2,FALSE),FALSE)))</f>
        <v>0</v>
      </c>
      <c r="Q397" s="339">
        <f t="shared" si="24"/>
        <v>0</v>
      </c>
      <c r="R397" s="340" t="str">
        <f>VLOOKUP(G397,'3-Productie normen'!A:P,16,FALSE)</f>
        <v>V</v>
      </c>
      <c r="S397" s="340"/>
      <c r="U397" s="341">
        <f t="shared" si="25"/>
        <v>4335</v>
      </c>
    </row>
    <row r="398" spans="1:21" ht="14.1" customHeight="1">
      <c r="A398" s="78">
        <v>398</v>
      </c>
      <c r="B398" s="488" t="s">
        <v>394</v>
      </c>
      <c r="C398" s="299" t="s">
        <v>590</v>
      </c>
      <c r="D398" s="335" t="s">
        <v>395</v>
      </c>
      <c r="E398" s="336">
        <v>18</v>
      </c>
      <c r="F398" s="74" t="s">
        <v>604</v>
      </c>
      <c r="G398" s="74" t="s">
        <v>57</v>
      </c>
      <c r="H398" s="74" t="s">
        <v>298</v>
      </c>
      <c r="I398" s="488" t="s">
        <v>261</v>
      </c>
      <c r="J398" s="509">
        <v>17</v>
      </c>
      <c r="K398" s="338">
        <f t="shared" si="23"/>
        <v>255</v>
      </c>
      <c r="L398" s="247">
        <v>255</v>
      </c>
      <c r="M398" s="247"/>
      <c r="N398" s="246" t="e">
        <f>IF(L398="nio",0,IF(L398&gt;0,L398*J398/P398,0))*VLOOKUP(B398,'2-Kosten per locatie'!$A$14:$C$31,3,FALSE)</f>
        <v>#DIV/0!</v>
      </c>
      <c r="O398" s="246">
        <f>IF(M398&gt;0,M398*J398/Q398,0)*VLOOKUP(B398,'2-Kosten per locatie'!$A$14:$C$31,3,FALSE)</f>
        <v>0</v>
      </c>
      <c r="P398" s="339">
        <f>IF(L398="nio",0,IF(L398&gt;0,VLOOKUP(G398,'3-Productie normen'!A:L,VLOOKUP(L398,'3-Productie normen'!$B$37:$C$44,2,FALSE),FALSE)))</f>
        <v>0</v>
      </c>
      <c r="Q398" s="339">
        <f t="shared" si="24"/>
        <v>0</v>
      </c>
      <c r="R398" s="340" t="str">
        <f>VLOOKUP(G398,'3-Productie normen'!A:P,16,FALSE)</f>
        <v>V</v>
      </c>
      <c r="S398" s="340"/>
      <c r="U398" s="341">
        <f t="shared" si="25"/>
        <v>4335</v>
      </c>
    </row>
    <row r="399" spans="1:21" ht="14.1" customHeight="1">
      <c r="A399" s="78">
        <v>399</v>
      </c>
      <c r="B399" s="488" t="s">
        <v>394</v>
      </c>
      <c r="C399" s="299" t="s">
        <v>590</v>
      </c>
      <c r="D399" s="335" t="s">
        <v>395</v>
      </c>
      <c r="E399" s="336">
        <v>19</v>
      </c>
      <c r="F399" s="74" t="s">
        <v>604</v>
      </c>
      <c r="G399" s="74" t="s">
        <v>57</v>
      </c>
      <c r="H399" s="74" t="s">
        <v>298</v>
      </c>
      <c r="I399" s="488" t="s">
        <v>261</v>
      </c>
      <c r="J399" s="509">
        <v>17</v>
      </c>
      <c r="K399" s="338">
        <f t="shared" si="23"/>
        <v>255</v>
      </c>
      <c r="L399" s="247">
        <v>255</v>
      </c>
      <c r="M399" s="247"/>
      <c r="N399" s="246" t="e">
        <f>IF(L399="nio",0,IF(L399&gt;0,L399*J399/P399,0))*VLOOKUP(B399,'2-Kosten per locatie'!$A$14:$C$31,3,FALSE)</f>
        <v>#DIV/0!</v>
      </c>
      <c r="O399" s="246">
        <f>IF(M399&gt;0,M399*J399/Q399,0)*VLOOKUP(B399,'2-Kosten per locatie'!$A$14:$C$31,3,FALSE)</f>
        <v>0</v>
      </c>
      <c r="P399" s="339">
        <f>IF(L399="nio",0,IF(L399&gt;0,VLOOKUP(G399,'3-Productie normen'!A:L,VLOOKUP(L399,'3-Productie normen'!$B$37:$C$44,2,FALSE),FALSE)))</f>
        <v>0</v>
      </c>
      <c r="Q399" s="339">
        <f t="shared" si="24"/>
        <v>0</v>
      </c>
      <c r="R399" s="340" t="str">
        <f>VLOOKUP(G399,'3-Productie normen'!A:P,16,FALSE)</f>
        <v>V</v>
      </c>
      <c r="S399" s="340"/>
      <c r="U399" s="341">
        <f t="shared" si="25"/>
        <v>4335</v>
      </c>
    </row>
    <row r="400" spans="1:21" ht="14.1" customHeight="1">
      <c r="A400" s="78">
        <v>400</v>
      </c>
      <c r="B400" s="488" t="s">
        <v>394</v>
      </c>
      <c r="C400" s="299" t="s">
        <v>590</v>
      </c>
      <c r="D400" s="335" t="s">
        <v>395</v>
      </c>
      <c r="E400" s="336">
        <v>20</v>
      </c>
      <c r="F400" s="74" t="s">
        <v>604</v>
      </c>
      <c r="G400" s="74" t="s">
        <v>57</v>
      </c>
      <c r="H400" s="74" t="s">
        <v>298</v>
      </c>
      <c r="I400" s="488" t="s">
        <v>261</v>
      </c>
      <c r="J400" s="509">
        <v>7</v>
      </c>
      <c r="K400" s="338">
        <f t="shared" si="23"/>
        <v>255</v>
      </c>
      <c r="L400" s="247">
        <v>255</v>
      </c>
      <c r="M400" s="247"/>
      <c r="N400" s="246" t="e">
        <f>IF(L400="nio",0,IF(L400&gt;0,L400*J400/P400,0))*VLOOKUP(B400,'2-Kosten per locatie'!$A$14:$C$31,3,FALSE)</f>
        <v>#DIV/0!</v>
      </c>
      <c r="O400" s="246">
        <f>IF(M400&gt;0,M400*J400/Q400,0)*VLOOKUP(B400,'2-Kosten per locatie'!$A$14:$C$31,3,FALSE)</f>
        <v>0</v>
      </c>
      <c r="P400" s="339">
        <f>IF(L400="nio",0,IF(L400&gt;0,VLOOKUP(G400,'3-Productie normen'!A:L,VLOOKUP(L400,'3-Productie normen'!$B$37:$C$44,2,FALSE),FALSE)))</f>
        <v>0</v>
      </c>
      <c r="Q400" s="339">
        <f t="shared" si="24"/>
        <v>0</v>
      </c>
      <c r="R400" s="340" t="str">
        <f>VLOOKUP(G400,'3-Productie normen'!A:P,16,FALSE)</f>
        <v>V</v>
      </c>
      <c r="S400" s="340"/>
      <c r="U400" s="341">
        <f t="shared" si="25"/>
        <v>1785</v>
      </c>
    </row>
    <row r="401" spans="1:21" ht="14.1" customHeight="1">
      <c r="A401" s="78">
        <v>401</v>
      </c>
      <c r="B401" s="488" t="s">
        <v>394</v>
      </c>
      <c r="C401" s="299" t="s">
        <v>590</v>
      </c>
      <c r="D401" s="335" t="s">
        <v>395</v>
      </c>
      <c r="E401" s="336">
        <v>21</v>
      </c>
      <c r="F401" s="74" t="s">
        <v>604</v>
      </c>
      <c r="G401" s="74" t="s">
        <v>57</v>
      </c>
      <c r="H401" s="74" t="s">
        <v>298</v>
      </c>
      <c r="I401" s="488" t="s">
        <v>261</v>
      </c>
      <c r="J401" s="509">
        <v>7</v>
      </c>
      <c r="K401" s="338">
        <f t="shared" si="23"/>
        <v>255</v>
      </c>
      <c r="L401" s="247">
        <v>255</v>
      </c>
      <c r="M401" s="247"/>
      <c r="N401" s="246" t="e">
        <f>IF(L401="nio",0,IF(L401&gt;0,L401*J401/P401,0))*VLOOKUP(B401,'2-Kosten per locatie'!$A$14:$C$31,3,FALSE)</f>
        <v>#DIV/0!</v>
      </c>
      <c r="O401" s="246">
        <f>IF(M401&gt;0,M401*J401/Q401,0)*VLOOKUP(B401,'2-Kosten per locatie'!$A$14:$C$31,3,FALSE)</f>
        <v>0</v>
      </c>
      <c r="P401" s="339">
        <f>IF(L401="nio",0,IF(L401&gt;0,VLOOKUP(G401,'3-Productie normen'!A:L,VLOOKUP(L401,'3-Productie normen'!$B$37:$C$44,2,FALSE),FALSE)))</f>
        <v>0</v>
      </c>
      <c r="Q401" s="339">
        <f t="shared" si="24"/>
        <v>0</v>
      </c>
      <c r="R401" s="340" t="str">
        <f>VLOOKUP(G401,'3-Productie normen'!A:P,16,FALSE)</f>
        <v>V</v>
      </c>
      <c r="S401" s="340"/>
      <c r="U401" s="341">
        <f t="shared" si="25"/>
        <v>1785</v>
      </c>
    </row>
    <row r="402" spans="1:21" ht="14.1" customHeight="1">
      <c r="A402" s="78">
        <v>402</v>
      </c>
      <c r="B402" s="488" t="s">
        <v>394</v>
      </c>
      <c r="C402" s="299" t="s">
        <v>590</v>
      </c>
      <c r="D402" s="335" t="s">
        <v>395</v>
      </c>
      <c r="E402" s="336">
        <v>22</v>
      </c>
      <c r="F402" s="74" t="s">
        <v>604</v>
      </c>
      <c r="G402" s="74" t="s">
        <v>57</v>
      </c>
      <c r="H402" s="74" t="s">
        <v>298</v>
      </c>
      <c r="I402" s="488" t="s">
        <v>261</v>
      </c>
      <c r="J402" s="509">
        <v>8.5</v>
      </c>
      <c r="K402" s="338">
        <f t="shared" si="23"/>
        <v>255</v>
      </c>
      <c r="L402" s="247">
        <v>255</v>
      </c>
      <c r="M402" s="247"/>
      <c r="N402" s="246" t="e">
        <f>IF(L402="nio",0,IF(L402&gt;0,L402*J402/P402,0))*VLOOKUP(B402,'2-Kosten per locatie'!$A$14:$C$31,3,FALSE)</f>
        <v>#DIV/0!</v>
      </c>
      <c r="O402" s="246">
        <f>IF(M402&gt;0,M402*J402/Q402,0)*VLOOKUP(B402,'2-Kosten per locatie'!$A$14:$C$31,3,FALSE)</f>
        <v>0</v>
      </c>
      <c r="P402" s="339">
        <f>IF(L402="nio",0,IF(L402&gt;0,VLOOKUP(G402,'3-Productie normen'!A:L,VLOOKUP(L402,'3-Productie normen'!$B$37:$C$44,2,FALSE),FALSE)))</f>
        <v>0</v>
      </c>
      <c r="Q402" s="339">
        <f t="shared" si="24"/>
        <v>0</v>
      </c>
      <c r="R402" s="340" t="str">
        <f>VLOOKUP(G402,'3-Productie normen'!A:P,16,FALSE)</f>
        <v>V</v>
      </c>
      <c r="S402" s="340"/>
      <c r="U402" s="341">
        <f t="shared" si="25"/>
        <v>2167.5</v>
      </c>
    </row>
    <row r="403" spans="1:21" ht="14.1" customHeight="1">
      <c r="A403" s="78">
        <v>403</v>
      </c>
      <c r="B403" s="488" t="s">
        <v>394</v>
      </c>
      <c r="C403" s="299" t="s">
        <v>590</v>
      </c>
      <c r="D403" s="335" t="s">
        <v>395</v>
      </c>
      <c r="E403" s="336">
        <v>23</v>
      </c>
      <c r="F403" s="74" t="s">
        <v>604</v>
      </c>
      <c r="G403" s="74" t="s">
        <v>57</v>
      </c>
      <c r="H403" s="74" t="s">
        <v>298</v>
      </c>
      <c r="I403" s="488" t="s">
        <v>261</v>
      </c>
      <c r="J403" s="509">
        <v>11</v>
      </c>
      <c r="K403" s="338">
        <f t="shared" si="23"/>
        <v>255</v>
      </c>
      <c r="L403" s="247">
        <v>255</v>
      </c>
      <c r="M403" s="247"/>
      <c r="N403" s="246" t="e">
        <f>IF(L403="nio",0,IF(L403&gt;0,L403*J403/P403,0))*VLOOKUP(B403,'2-Kosten per locatie'!$A$14:$C$31,3,FALSE)</f>
        <v>#DIV/0!</v>
      </c>
      <c r="O403" s="246">
        <f>IF(M403&gt;0,M403*J403/Q403,0)*VLOOKUP(B403,'2-Kosten per locatie'!$A$14:$C$31,3,FALSE)</f>
        <v>0</v>
      </c>
      <c r="P403" s="339">
        <f>IF(L403="nio",0,IF(L403&gt;0,VLOOKUP(G403,'3-Productie normen'!A:L,VLOOKUP(L403,'3-Productie normen'!$B$37:$C$44,2,FALSE),FALSE)))</f>
        <v>0</v>
      </c>
      <c r="Q403" s="339">
        <f t="shared" si="24"/>
        <v>0</v>
      </c>
      <c r="R403" s="340" t="str">
        <f>VLOOKUP(G403,'3-Productie normen'!A:P,16,FALSE)</f>
        <v>V</v>
      </c>
      <c r="S403" s="340"/>
      <c r="U403" s="341">
        <f t="shared" si="25"/>
        <v>2805</v>
      </c>
    </row>
    <row r="404" spans="1:21" ht="14.1" customHeight="1">
      <c r="A404" s="78">
        <v>404</v>
      </c>
      <c r="B404" s="488" t="s">
        <v>394</v>
      </c>
      <c r="C404" s="299" t="s">
        <v>590</v>
      </c>
      <c r="D404" s="335" t="s">
        <v>395</v>
      </c>
      <c r="E404" s="336">
        <v>24</v>
      </c>
      <c r="F404" s="74" t="s">
        <v>604</v>
      </c>
      <c r="G404" s="74" t="s">
        <v>57</v>
      </c>
      <c r="H404" s="74" t="s">
        <v>298</v>
      </c>
      <c r="I404" s="488" t="s">
        <v>261</v>
      </c>
      <c r="J404" s="509">
        <v>11</v>
      </c>
      <c r="K404" s="338">
        <f t="shared" si="23"/>
        <v>255</v>
      </c>
      <c r="L404" s="247">
        <v>255</v>
      </c>
      <c r="M404" s="247"/>
      <c r="N404" s="246" t="e">
        <f>IF(L404="nio",0,IF(L404&gt;0,L404*J404/P404,0))*VLOOKUP(B404,'2-Kosten per locatie'!$A$14:$C$31,3,FALSE)</f>
        <v>#DIV/0!</v>
      </c>
      <c r="O404" s="246">
        <f>IF(M404&gt;0,M404*J404/Q404,0)*VLOOKUP(B404,'2-Kosten per locatie'!$A$14:$C$31,3,FALSE)</f>
        <v>0</v>
      </c>
      <c r="P404" s="339">
        <f>IF(L404="nio",0,IF(L404&gt;0,VLOOKUP(G404,'3-Productie normen'!A:L,VLOOKUP(L404,'3-Productie normen'!$B$37:$C$44,2,FALSE),FALSE)))</f>
        <v>0</v>
      </c>
      <c r="Q404" s="339">
        <f t="shared" si="24"/>
        <v>0</v>
      </c>
      <c r="R404" s="340" t="str">
        <f>VLOOKUP(G404,'3-Productie normen'!A:P,16,FALSE)</f>
        <v>V</v>
      </c>
      <c r="S404" s="340"/>
      <c r="U404" s="341">
        <f t="shared" si="25"/>
        <v>2805</v>
      </c>
    </row>
    <row r="405" spans="1:21" ht="14.1" customHeight="1">
      <c r="A405" s="78">
        <v>405</v>
      </c>
      <c r="B405" s="488" t="s">
        <v>394</v>
      </c>
      <c r="C405" s="299" t="s">
        <v>590</v>
      </c>
      <c r="D405" s="335" t="s">
        <v>395</v>
      </c>
      <c r="E405" s="336">
        <v>25</v>
      </c>
      <c r="F405" s="74" t="s">
        <v>604</v>
      </c>
      <c r="G405" s="74" t="s">
        <v>57</v>
      </c>
      <c r="H405" s="74" t="s">
        <v>298</v>
      </c>
      <c r="I405" s="488" t="s">
        <v>261</v>
      </c>
      <c r="J405" s="509">
        <v>21</v>
      </c>
      <c r="K405" s="338">
        <f t="shared" si="23"/>
        <v>255</v>
      </c>
      <c r="L405" s="247">
        <v>255</v>
      </c>
      <c r="M405" s="247"/>
      <c r="N405" s="246" t="e">
        <f>IF(L405="nio",0,IF(L405&gt;0,L405*J405/P405,0))*VLOOKUP(B405,'2-Kosten per locatie'!$A$14:$C$31,3,FALSE)</f>
        <v>#DIV/0!</v>
      </c>
      <c r="O405" s="246">
        <f>IF(M405&gt;0,M405*J405/Q405,0)*VLOOKUP(B405,'2-Kosten per locatie'!$A$14:$C$31,3,FALSE)</f>
        <v>0</v>
      </c>
      <c r="P405" s="339">
        <f>IF(L405="nio",0,IF(L405&gt;0,VLOOKUP(G405,'3-Productie normen'!A:L,VLOOKUP(L405,'3-Productie normen'!$B$37:$C$44,2,FALSE),FALSE)))</f>
        <v>0</v>
      </c>
      <c r="Q405" s="339">
        <f t="shared" si="24"/>
        <v>0</v>
      </c>
      <c r="R405" s="340" t="str">
        <f>VLOOKUP(G405,'3-Productie normen'!A:P,16,FALSE)</f>
        <v>V</v>
      </c>
      <c r="S405" s="340"/>
      <c r="U405" s="341">
        <f t="shared" si="25"/>
        <v>5355</v>
      </c>
    </row>
    <row r="406" spans="1:21" ht="14.1" customHeight="1">
      <c r="A406" s="78">
        <v>406</v>
      </c>
      <c r="B406" s="488" t="s">
        <v>394</v>
      </c>
      <c r="C406" s="299" t="s">
        <v>590</v>
      </c>
      <c r="D406" s="335" t="s">
        <v>395</v>
      </c>
      <c r="E406" s="336">
        <v>26</v>
      </c>
      <c r="F406" s="74" t="s">
        <v>551</v>
      </c>
      <c r="G406" s="74" t="s">
        <v>64</v>
      </c>
      <c r="H406" s="74" t="s">
        <v>287</v>
      </c>
      <c r="I406" s="488" t="s">
        <v>260</v>
      </c>
      <c r="J406" s="509">
        <v>6</v>
      </c>
      <c r="K406" s="338">
        <f t="shared" si="23"/>
        <v>0</v>
      </c>
      <c r="L406" s="247" t="s">
        <v>350</v>
      </c>
      <c r="M406" s="247"/>
      <c r="N406" s="246">
        <f>IF(L406="nio",0,IF(L406&gt;0,L406*J406/P406,0))*VLOOKUP(B406,'2-Kosten per locatie'!$A$14:$C$31,3,FALSE)</f>
        <v>0</v>
      </c>
      <c r="O406" s="246">
        <f>IF(M406&gt;0,M406*J406/Q406,0)*VLOOKUP(B406,'2-Kosten per locatie'!$A$14:$C$31,3,FALSE)</f>
        <v>0</v>
      </c>
      <c r="P406" s="339">
        <f>IF(L406="nio",0,IF(L406&gt;0,VLOOKUP(G406,'3-Productie normen'!A:L,VLOOKUP(L406,'3-Productie normen'!$B$37:$C$44,2,FALSE),FALSE)))</f>
        <v>0</v>
      </c>
      <c r="Q406" s="339">
        <f t="shared" si="24"/>
        <v>0</v>
      </c>
      <c r="R406" s="340">
        <f>VLOOKUP(G406,'3-Productie normen'!A:P,16,FALSE)</f>
        <v>0</v>
      </c>
      <c r="S406" s="340"/>
      <c r="U406" s="341">
        <f t="shared" si="25"/>
        <v>0</v>
      </c>
    </row>
    <row r="407" spans="1:21" ht="14.1" customHeight="1">
      <c r="A407" s="78">
        <v>407</v>
      </c>
      <c r="B407" s="488" t="s">
        <v>394</v>
      </c>
      <c r="C407" s="299" t="s">
        <v>590</v>
      </c>
      <c r="D407" s="335" t="s">
        <v>395</v>
      </c>
      <c r="E407" s="336">
        <v>27</v>
      </c>
      <c r="F407" s="74" t="s">
        <v>356</v>
      </c>
      <c r="G407" s="74" t="s">
        <v>64</v>
      </c>
      <c r="H407" s="74" t="s">
        <v>778</v>
      </c>
      <c r="I407" s="488" t="s">
        <v>260</v>
      </c>
      <c r="J407" s="509">
        <v>3</v>
      </c>
      <c r="K407" s="338">
        <f t="shared" si="23"/>
        <v>0</v>
      </c>
      <c r="L407" s="247" t="s">
        <v>350</v>
      </c>
      <c r="M407" s="247"/>
      <c r="N407" s="246">
        <f>IF(L407="nio",0,IF(L407&gt;0,L407*J407/P407,0))*VLOOKUP(B407,'2-Kosten per locatie'!$A$14:$C$31,3,FALSE)</f>
        <v>0</v>
      </c>
      <c r="O407" s="246">
        <f>IF(M407&gt;0,M407*J407/Q407,0)*VLOOKUP(B407,'2-Kosten per locatie'!$A$14:$C$31,3,FALSE)</f>
        <v>0</v>
      </c>
      <c r="P407" s="339">
        <f>IF(L407="nio",0,IF(L407&gt;0,VLOOKUP(G407,'3-Productie normen'!A:L,VLOOKUP(L407,'3-Productie normen'!$B$37:$C$44,2,FALSE),FALSE)))</f>
        <v>0</v>
      </c>
      <c r="Q407" s="339">
        <f t="shared" si="24"/>
        <v>0</v>
      </c>
      <c r="R407" s="340">
        <f>VLOOKUP(G407,'3-Productie normen'!A:P,16,FALSE)</f>
        <v>0</v>
      </c>
      <c r="S407" s="340"/>
      <c r="U407" s="341">
        <f t="shared" si="25"/>
        <v>0</v>
      </c>
    </row>
    <row r="408" spans="1:21" ht="14.1" customHeight="1">
      <c r="A408" s="78">
        <v>408</v>
      </c>
      <c r="B408" s="488" t="s">
        <v>394</v>
      </c>
      <c r="C408" s="299" t="s">
        <v>590</v>
      </c>
      <c r="D408" s="335" t="s">
        <v>395</v>
      </c>
      <c r="E408" s="336">
        <v>28</v>
      </c>
      <c r="F408" s="74" t="s">
        <v>605</v>
      </c>
      <c r="G408" s="74" t="s">
        <v>50</v>
      </c>
      <c r="H408" s="74" t="s">
        <v>778</v>
      </c>
      <c r="I408" s="488" t="s">
        <v>238</v>
      </c>
      <c r="J408" s="509">
        <v>3.5</v>
      </c>
      <c r="K408" s="338">
        <f t="shared" si="23"/>
        <v>255</v>
      </c>
      <c r="L408" s="247">
        <v>255</v>
      </c>
      <c r="M408" s="247"/>
      <c r="N408" s="246" t="e">
        <f>IF(L408="nio",0,IF(L408&gt;0,L408*J408/P408,0))*VLOOKUP(B408,'2-Kosten per locatie'!$A$14:$C$31,3,FALSE)</f>
        <v>#DIV/0!</v>
      </c>
      <c r="O408" s="246">
        <f>IF(M408&gt;0,M408*J408/Q408,0)*VLOOKUP(B408,'2-Kosten per locatie'!$A$14:$C$31,3,FALSE)</f>
        <v>0</v>
      </c>
      <c r="P408" s="339">
        <f>IF(L408="nio",0,IF(L408&gt;0,VLOOKUP(G408,'3-Productie normen'!A:L,VLOOKUP(L408,'3-Productie normen'!$B$37:$C$44,2,FALSE),FALSE)))</f>
        <v>0</v>
      </c>
      <c r="Q408" s="339">
        <f t="shared" si="24"/>
        <v>0</v>
      </c>
      <c r="R408" s="340" t="str">
        <f>VLOOKUP(G408,'3-Productie normen'!A:P,16,FALSE)</f>
        <v>S</v>
      </c>
      <c r="S408" s="340"/>
      <c r="U408" s="341">
        <f t="shared" si="25"/>
        <v>892.5</v>
      </c>
    </row>
    <row r="409" spans="1:21" ht="14.1" customHeight="1">
      <c r="A409" s="78">
        <v>409</v>
      </c>
      <c r="B409" s="488" t="s">
        <v>394</v>
      </c>
      <c r="C409" s="299" t="s">
        <v>590</v>
      </c>
      <c r="D409" s="335" t="s">
        <v>395</v>
      </c>
      <c r="E409" s="336">
        <v>29</v>
      </c>
      <c r="F409" s="74" t="s">
        <v>606</v>
      </c>
      <c r="G409" s="74" t="s">
        <v>48</v>
      </c>
      <c r="H409" s="74" t="s">
        <v>298</v>
      </c>
      <c r="I409" s="488" t="s">
        <v>261</v>
      </c>
      <c r="J409" s="509">
        <v>22.3</v>
      </c>
      <c r="K409" s="338">
        <f t="shared" si="23"/>
        <v>156</v>
      </c>
      <c r="L409" s="247">
        <v>156</v>
      </c>
      <c r="M409" s="247"/>
      <c r="N409" s="246" t="e">
        <f>IF(L409="nio",0,IF(L409&gt;0,L409*J409/P409,0))*VLOOKUP(B409,'2-Kosten per locatie'!$A$14:$C$31,3,FALSE)</f>
        <v>#DIV/0!</v>
      </c>
      <c r="O409" s="246">
        <f>IF(M409&gt;0,M409*J409/Q409,0)*VLOOKUP(B409,'2-Kosten per locatie'!$A$14:$C$31,3,FALSE)</f>
        <v>0</v>
      </c>
      <c r="P409" s="339">
        <f>IF(L409="nio",0,IF(L409&gt;0,VLOOKUP(G409,'3-Productie normen'!A:L,VLOOKUP(L409,'3-Productie normen'!$B$37:$C$44,2,FALSE),FALSE)))</f>
        <v>0</v>
      </c>
      <c r="Q409" s="339">
        <f t="shared" si="24"/>
        <v>0</v>
      </c>
      <c r="R409" s="340" t="str">
        <f>VLOOKUP(G409,'3-Productie normen'!A:P,16,FALSE)</f>
        <v>B</v>
      </c>
      <c r="S409" s="340"/>
      <c r="U409" s="341">
        <f t="shared" si="25"/>
        <v>3478.8</v>
      </c>
    </row>
    <row r="410" spans="1:21" ht="14.1" customHeight="1">
      <c r="A410" s="78">
        <v>410</v>
      </c>
      <c r="B410" s="488" t="s">
        <v>394</v>
      </c>
      <c r="C410" s="299" t="s">
        <v>590</v>
      </c>
      <c r="D410" s="335" t="s">
        <v>395</v>
      </c>
      <c r="E410" s="336">
        <v>30</v>
      </c>
      <c r="F410" s="74" t="s">
        <v>310</v>
      </c>
      <c r="G410" s="74" t="s">
        <v>50</v>
      </c>
      <c r="H410" s="74" t="s">
        <v>287</v>
      </c>
      <c r="I410" s="488" t="s">
        <v>238</v>
      </c>
      <c r="J410" s="509">
        <v>4.5</v>
      </c>
      <c r="K410" s="338">
        <f t="shared" si="23"/>
        <v>255</v>
      </c>
      <c r="L410" s="247">
        <v>255</v>
      </c>
      <c r="M410" s="247"/>
      <c r="N410" s="246" t="e">
        <f>IF(L410="nio",0,IF(L410&gt;0,L410*J410/P410,0))*VLOOKUP(B410,'2-Kosten per locatie'!$A$14:$C$31,3,FALSE)</f>
        <v>#DIV/0!</v>
      </c>
      <c r="O410" s="246">
        <f>IF(M410&gt;0,M410*J410/Q410,0)*VLOOKUP(B410,'2-Kosten per locatie'!$A$14:$C$31,3,FALSE)</f>
        <v>0</v>
      </c>
      <c r="P410" s="339">
        <f>IF(L410="nio",0,IF(L410&gt;0,VLOOKUP(G410,'3-Productie normen'!A:L,VLOOKUP(L410,'3-Productie normen'!$B$37:$C$44,2,FALSE),FALSE)))</f>
        <v>0</v>
      </c>
      <c r="Q410" s="339">
        <f t="shared" si="24"/>
        <v>0</v>
      </c>
      <c r="R410" s="340" t="str">
        <f>VLOOKUP(G410,'3-Productie normen'!A:P,16,FALSE)</f>
        <v>S</v>
      </c>
      <c r="S410" s="340"/>
      <c r="U410" s="341">
        <f t="shared" si="25"/>
        <v>1147.5</v>
      </c>
    </row>
    <row r="411" spans="1:21" ht="14.1" customHeight="1">
      <c r="A411" s="78">
        <v>411</v>
      </c>
      <c r="B411" s="488" t="s">
        <v>394</v>
      </c>
      <c r="C411" s="299" t="s">
        <v>590</v>
      </c>
      <c r="D411" s="335" t="s">
        <v>395</v>
      </c>
      <c r="E411" s="336">
        <v>31</v>
      </c>
      <c r="F411" s="74" t="s">
        <v>607</v>
      </c>
      <c r="G411" s="74" t="s">
        <v>50</v>
      </c>
      <c r="H411" s="74" t="s">
        <v>287</v>
      </c>
      <c r="I411" s="488" t="s">
        <v>238</v>
      </c>
      <c r="J411" s="509">
        <v>4.5</v>
      </c>
      <c r="K411" s="338">
        <f t="shared" si="23"/>
        <v>255</v>
      </c>
      <c r="L411" s="247">
        <v>255</v>
      </c>
      <c r="M411" s="247"/>
      <c r="N411" s="246" t="e">
        <f>IF(L411="nio",0,IF(L411&gt;0,L411*J411/P411,0))*VLOOKUP(B411,'2-Kosten per locatie'!$A$14:$C$31,3,FALSE)</f>
        <v>#DIV/0!</v>
      </c>
      <c r="O411" s="246">
        <f>IF(M411&gt;0,M411*J411/Q411,0)*VLOOKUP(B411,'2-Kosten per locatie'!$A$14:$C$31,3,FALSE)</f>
        <v>0</v>
      </c>
      <c r="P411" s="339">
        <f>IF(L411="nio",0,IF(L411&gt;0,VLOOKUP(G411,'3-Productie normen'!A:L,VLOOKUP(L411,'3-Productie normen'!$B$37:$C$44,2,FALSE),FALSE)))</f>
        <v>0</v>
      </c>
      <c r="Q411" s="339">
        <f t="shared" si="24"/>
        <v>0</v>
      </c>
      <c r="R411" s="340" t="str">
        <f>VLOOKUP(G411,'3-Productie normen'!A:P,16,FALSE)</f>
        <v>S</v>
      </c>
      <c r="S411" s="340"/>
      <c r="U411" s="341">
        <f t="shared" si="25"/>
        <v>1147.5</v>
      </c>
    </row>
    <row r="412" spans="1:21" ht="14.1" customHeight="1">
      <c r="A412" s="78">
        <v>412</v>
      </c>
      <c r="B412" s="488" t="s">
        <v>394</v>
      </c>
      <c r="C412" s="299" t="s">
        <v>590</v>
      </c>
      <c r="D412" s="335" t="s">
        <v>395</v>
      </c>
      <c r="E412" s="336">
        <v>32</v>
      </c>
      <c r="F412" s="74" t="s">
        <v>354</v>
      </c>
      <c r="G412" s="74" t="s">
        <v>354</v>
      </c>
      <c r="H412" s="74"/>
      <c r="I412" s="488" t="s">
        <v>260</v>
      </c>
      <c r="J412" s="509">
        <v>4.5</v>
      </c>
      <c r="K412" s="338">
        <f t="shared" si="23"/>
        <v>255</v>
      </c>
      <c r="L412" s="247">
        <v>255</v>
      </c>
      <c r="M412" s="247"/>
      <c r="N412" s="246" t="e">
        <f>IF(L412="nio",0,IF(L412&gt;0,L412*J412/P412,0))*VLOOKUP(B412,'2-Kosten per locatie'!$A$14:$C$31,3,FALSE)</f>
        <v>#DIV/0!</v>
      </c>
      <c r="O412" s="246">
        <f>IF(M412&gt;0,M412*J412/Q412,0)*VLOOKUP(B412,'2-Kosten per locatie'!$A$14:$C$31,3,FALSE)</f>
        <v>0</v>
      </c>
      <c r="P412" s="339">
        <f>IF(L412="nio",0,IF(L412&gt;0,VLOOKUP(G412,'3-Productie normen'!A:L,VLOOKUP(L412,'3-Productie normen'!$B$37:$C$44,2,FALSE),FALSE)))</f>
        <v>0</v>
      </c>
      <c r="Q412" s="339">
        <f t="shared" si="24"/>
        <v>0</v>
      </c>
      <c r="R412" s="340" t="str">
        <f>VLOOKUP(G412,'3-Productie normen'!A:P,16,FALSE)</f>
        <v>V</v>
      </c>
      <c r="S412" s="340"/>
      <c r="U412" s="341">
        <f t="shared" si="25"/>
        <v>1147.5</v>
      </c>
    </row>
    <row r="413" spans="1:21" ht="14.1" customHeight="1">
      <c r="A413" s="78">
        <v>413</v>
      </c>
      <c r="B413" s="488" t="s">
        <v>394</v>
      </c>
      <c r="C413" s="299" t="s">
        <v>590</v>
      </c>
      <c r="D413" s="335" t="s">
        <v>395</v>
      </c>
      <c r="E413" s="336">
        <v>33</v>
      </c>
      <c r="F413" s="74" t="s">
        <v>312</v>
      </c>
      <c r="G413" s="74" t="s">
        <v>312</v>
      </c>
      <c r="H413" s="74" t="s">
        <v>781</v>
      </c>
      <c r="I413" s="488" t="s">
        <v>260</v>
      </c>
      <c r="J413" s="509">
        <v>20.25</v>
      </c>
      <c r="K413" s="338">
        <f t="shared" si="23"/>
        <v>156</v>
      </c>
      <c r="L413" s="247">
        <v>156</v>
      </c>
      <c r="M413" s="247"/>
      <c r="N413" s="246" t="e">
        <f>IF(L413="nio",0,IF(L413&gt;0,L413*J413/P413,0))*VLOOKUP(B413,'2-Kosten per locatie'!$A$14:$C$31,3,FALSE)</f>
        <v>#DIV/0!</v>
      </c>
      <c r="O413" s="246">
        <f>IF(M413&gt;0,M413*J413/Q413,0)*VLOOKUP(B413,'2-Kosten per locatie'!$A$14:$C$31,3,FALSE)</f>
        <v>0</v>
      </c>
      <c r="P413" s="339">
        <f>IF(L413="nio",0,IF(L413&gt;0,VLOOKUP(G413,'3-Productie normen'!A:L,VLOOKUP(L413,'3-Productie normen'!$B$37:$C$44,2,FALSE),FALSE)))</f>
        <v>0</v>
      </c>
      <c r="Q413" s="339">
        <f t="shared" si="24"/>
        <v>0</v>
      </c>
      <c r="R413" s="340" t="str">
        <f>VLOOKUP(G413,'3-Productie normen'!A:P,16,FALSE)</f>
        <v>V</v>
      </c>
      <c r="S413" s="340"/>
      <c r="U413" s="341">
        <f t="shared" si="25"/>
        <v>3159</v>
      </c>
    </row>
    <row r="414" spans="1:21" ht="14.1" customHeight="1">
      <c r="A414" s="78">
        <v>414</v>
      </c>
      <c r="B414" s="488" t="s">
        <v>394</v>
      </c>
      <c r="C414" s="299" t="s">
        <v>590</v>
      </c>
      <c r="D414" s="335" t="s">
        <v>395</v>
      </c>
      <c r="E414" s="336">
        <v>34</v>
      </c>
      <c r="F414" s="74" t="s">
        <v>279</v>
      </c>
      <c r="G414" s="74" t="s">
        <v>48</v>
      </c>
      <c r="H414" s="74" t="s">
        <v>298</v>
      </c>
      <c r="I414" s="488" t="s">
        <v>261</v>
      </c>
      <c r="J414" s="509">
        <v>24</v>
      </c>
      <c r="K414" s="338">
        <f t="shared" si="23"/>
        <v>156</v>
      </c>
      <c r="L414" s="247">
        <v>156</v>
      </c>
      <c r="M414" s="247"/>
      <c r="N414" s="246" t="e">
        <f>IF(L414="nio",0,IF(L414&gt;0,L414*J414/P414,0))*VLOOKUP(B414,'2-Kosten per locatie'!$A$14:$C$31,3,FALSE)</f>
        <v>#DIV/0!</v>
      </c>
      <c r="O414" s="246">
        <f>IF(M414&gt;0,M414*J414/Q414,0)*VLOOKUP(B414,'2-Kosten per locatie'!$A$14:$C$31,3,FALSE)</f>
        <v>0</v>
      </c>
      <c r="P414" s="339">
        <f>IF(L414="nio",0,IF(L414&gt;0,VLOOKUP(G414,'3-Productie normen'!A:L,VLOOKUP(L414,'3-Productie normen'!$B$37:$C$44,2,FALSE),FALSE)))</f>
        <v>0</v>
      </c>
      <c r="Q414" s="339">
        <f t="shared" si="24"/>
        <v>0</v>
      </c>
      <c r="R414" s="340" t="str">
        <f>VLOOKUP(G414,'3-Productie normen'!A:P,16,FALSE)</f>
        <v>B</v>
      </c>
      <c r="S414" s="340"/>
      <c r="U414" s="341">
        <f t="shared" si="25"/>
        <v>3744</v>
      </c>
    </row>
    <row r="415" spans="1:21" ht="14.1" customHeight="1">
      <c r="A415" s="78">
        <v>415</v>
      </c>
      <c r="B415" s="488" t="s">
        <v>394</v>
      </c>
      <c r="C415" s="299" t="s">
        <v>590</v>
      </c>
      <c r="D415" s="335" t="s">
        <v>395</v>
      </c>
      <c r="E415" s="336">
        <v>35</v>
      </c>
      <c r="F415" s="74" t="s">
        <v>279</v>
      </c>
      <c r="G415" s="74" t="s">
        <v>48</v>
      </c>
      <c r="H415" s="74" t="s">
        <v>298</v>
      </c>
      <c r="I415" s="488" t="s">
        <v>261</v>
      </c>
      <c r="J415" s="509">
        <v>17</v>
      </c>
      <c r="K415" s="338">
        <f t="shared" si="23"/>
        <v>156</v>
      </c>
      <c r="L415" s="247">
        <v>156</v>
      </c>
      <c r="M415" s="247"/>
      <c r="N415" s="246" t="e">
        <f>IF(L415="nio",0,IF(L415&gt;0,L415*J415/P415,0))*VLOOKUP(B415,'2-Kosten per locatie'!$A$14:$C$31,3,FALSE)</f>
        <v>#DIV/0!</v>
      </c>
      <c r="O415" s="246">
        <f>IF(M415&gt;0,M415*J415/Q415,0)*VLOOKUP(B415,'2-Kosten per locatie'!$A$14:$C$31,3,FALSE)</f>
        <v>0</v>
      </c>
      <c r="P415" s="339">
        <f>IF(L415="nio",0,IF(L415&gt;0,VLOOKUP(G415,'3-Productie normen'!A:L,VLOOKUP(L415,'3-Productie normen'!$B$37:$C$44,2,FALSE),FALSE)))</f>
        <v>0</v>
      </c>
      <c r="Q415" s="339">
        <f t="shared" si="24"/>
        <v>0</v>
      </c>
      <c r="R415" s="340" t="str">
        <f>VLOOKUP(G415,'3-Productie normen'!A:P,16,FALSE)</f>
        <v>B</v>
      </c>
      <c r="S415" s="340"/>
      <c r="U415" s="341">
        <f t="shared" si="25"/>
        <v>2652</v>
      </c>
    </row>
    <row r="416" spans="1:21" ht="14.1" customHeight="1">
      <c r="A416" s="78">
        <v>416</v>
      </c>
      <c r="B416" s="488" t="s">
        <v>394</v>
      </c>
      <c r="C416" s="299" t="s">
        <v>590</v>
      </c>
      <c r="D416" s="335" t="s">
        <v>395</v>
      </c>
      <c r="E416" s="336">
        <v>36</v>
      </c>
      <c r="F416" s="74" t="s">
        <v>279</v>
      </c>
      <c r="G416" s="74" t="s">
        <v>48</v>
      </c>
      <c r="H416" s="74" t="s">
        <v>298</v>
      </c>
      <c r="I416" s="488" t="s">
        <v>261</v>
      </c>
      <c r="J416" s="509">
        <v>3</v>
      </c>
      <c r="K416" s="338">
        <f t="shared" si="23"/>
        <v>156</v>
      </c>
      <c r="L416" s="247">
        <v>156</v>
      </c>
      <c r="M416" s="247"/>
      <c r="N416" s="246" t="e">
        <f>IF(L416="nio",0,IF(L416&gt;0,L416*J416/P416,0))*VLOOKUP(B416,'2-Kosten per locatie'!$A$14:$C$31,3,FALSE)</f>
        <v>#DIV/0!</v>
      </c>
      <c r="O416" s="246">
        <f>IF(M416&gt;0,M416*J416/Q416,0)*VLOOKUP(B416,'2-Kosten per locatie'!$A$14:$C$31,3,FALSE)</f>
        <v>0</v>
      </c>
      <c r="P416" s="339">
        <f>IF(L416="nio",0,IF(L416&gt;0,VLOOKUP(G416,'3-Productie normen'!A:L,VLOOKUP(L416,'3-Productie normen'!$B$37:$C$44,2,FALSE),FALSE)))</f>
        <v>0</v>
      </c>
      <c r="Q416" s="339">
        <f t="shared" si="24"/>
        <v>0</v>
      </c>
      <c r="R416" s="340" t="str">
        <f>VLOOKUP(G416,'3-Productie normen'!A:P,16,FALSE)</f>
        <v>B</v>
      </c>
      <c r="S416" s="340"/>
      <c r="U416" s="341">
        <f t="shared" si="25"/>
        <v>468</v>
      </c>
    </row>
    <row r="417" spans="1:21" ht="14.1" customHeight="1">
      <c r="A417" s="78">
        <v>417</v>
      </c>
      <c r="B417" s="488" t="s">
        <v>394</v>
      </c>
      <c r="C417" s="299" t="s">
        <v>590</v>
      </c>
      <c r="D417" s="335" t="s">
        <v>395</v>
      </c>
      <c r="E417" s="336">
        <v>37</v>
      </c>
      <c r="F417" s="74" t="s">
        <v>301</v>
      </c>
      <c r="G417" s="74" t="s">
        <v>54</v>
      </c>
      <c r="H417" s="74" t="s">
        <v>298</v>
      </c>
      <c r="I417" s="488" t="s">
        <v>261</v>
      </c>
      <c r="J417" s="509">
        <v>10</v>
      </c>
      <c r="K417" s="338">
        <f t="shared" si="23"/>
        <v>255</v>
      </c>
      <c r="L417" s="247">
        <v>255</v>
      </c>
      <c r="M417" s="247"/>
      <c r="N417" s="246" t="e">
        <f>IF(L417="nio",0,IF(L417&gt;0,L417*J417/P417,0))*VLOOKUP(B417,'2-Kosten per locatie'!$A$14:$C$31,3,FALSE)</f>
        <v>#DIV/0!</v>
      </c>
      <c r="O417" s="246">
        <f>IF(M417&gt;0,M417*J417/Q417,0)*VLOOKUP(B417,'2-Kosten per locatie'!$A$14:$C$31,3,FALSE)</f>
        <v>0</v>
      </c>
      <c r="P417" s="339">
        <f>IF(L417="nio",0,IF(L417&gt;0,VLOOKUP(G417,'3-Productie normen'!A:L,VLOOKUP(L417,'3-Productie normen'!$B$37:$C$44,2,FALSE),FALSE)))</f>
        <v>0</v>
      </c>
      <c r="Q417" s="339">
        <f t="shared" si="24"/>
        <v>0</v>
      </c>
      <c r="R417" s="340" t="str">
        <f>VLOOKUP(G417,'3-Productie normen'!A:P,16,FALSE)</f>
        <v>V</v>
      </c>
      <c r="S417" s="340"/>
      <c r="U417" s="341">
        <f t="shared" si="25"/>
        <v>2550</v>
      </c>
    </row>
    <row r="418" spans="1:21" ht="14.1" customHeight="1">
      <c r="A418" s="78">
        <v>418</v>
      </c>
      <c r="B418" s="488" t="s">
        <v>394</v>
      </c>
      <c r="C418" s="299" t="s">
        <v>590</v>
      </c>
      <c r="D418" s="335" t="s">
        <v>395</v>
      </c>
      <c r="E418" s="336">
        <v>38</v>
      </c>
      <c r="F418" s="74" t="s">
        <v>608</v>
      </c>
      <c r="G418" s="74" t="s">
        <v>48</v>
      </c>
      <c r="H418" s="74" t="s">
        <v>298</v>
      </c>
      <c r="I418" s="488" t="s">
        <v>261</v>
      </c>
      <c r="J418" s="509">
        <v>10</v>
      </c>
      <c r="K418" s="338">
        <f t="shared" si="23"/>
        <v>156</v>
      </c>
      <c r="L418" s="247">
        <v>156</v>
      </c>
      <c r="M418" s="247"/>
      <c r="N418" s="246" t="e">
        <f>IF(L418="nio",0,IF(L418&gt;0,L418*J418/P418,0))*VLOOKUP(B418,'2-Kosten per locatie'!$A$14:$C$31,3,FALSE)</f>
        <v>#DIV/0!</v>
      </c>
      <c r="O418" s="246">
        <f>IF(M418&gt;0,M418*J418/Q418,0)*VLOOKUP(B418,'2-Kosten per locatie'!$A$14:$C$31,3,FALSE)</f>
        <v>0</v>
      </c>
      <c r="P418" s="339">
        <f>IF(L418="nio",0,IF(L418&gt;0,VLOOKUP(G418,'3-Productie normen'!A:L,VLOOKUP(L418,'3-Productie normen'!$B$37:$C$44,2,FALSE),FALSE)))</f>
        <v>0</v>
      </c>
      <c r="Q418" s="339">
        <f t="shared" si="24"/>
        <v>0</v>
      </c>
      <c r="R418" s="340" t="str">
        <f>VLOOKUP(G418,'3-Productie normen'!A:P,16,FALSE)</f>
        <v>B</v>
      </c>
      <c r="S418" s="340"/>
      <c r="U418" s="341">
        <f t="shared" si="25"/>
        <v>1560</v>
      </c>
    </row>
    <row r="419" spans="1:21" ht="14.1" customHeight="1">
      <c r="A419" s="78">
        <v>419</v>
      </c>
      <c r="B419" s="488" t="s">
        <v>394</v>
      </c>
      <c r="C419" s="299" t="s">
        <v>590</v>
      </c>
      <c r="D419" s="335" t="s">
        <v>395</v>
      </c>
      <c r="E419" s="336">
        <v>39</v>
      </c>
      <c r="F419" s="74" t="s">
        <v>279</v>
      </c>
      <c r="G419" s="74" t="s">
        <v>48</v>
      </c>
      <c r="H419" s="74" t="s">
        <v>298</v>
      </c>
      <c r="I419" s="488" t="s">
        <v>261</v>
      </c>
      <c r="J419" s="509">
        <v>37</v>
      </c>
      <c r="K419" s="338">
        <f t="shared" si="23"/>
        <v>156</v>
      </c>
      <c r="L419" s="247">
        <v>156</v>
      </c>
      <c r="M419" s="247"/>
      <c r="N419" s="246" t="e">
        <f>IF(L419="nio",0,IF(L419&gt;0,L419*J419/P419,0))*VLOOKUP(B419,'2-Kosten per locatie'!$A$14:$C$31,3,FALSE)</f>
        <v>#DIV/0!</v>
      </c>
      <c r="O419" s="246">
        <f>IF(M419&gt;0,M419*J419/Q419,0)*VLOOKUP(B419,'2-Kosten per locatie'!$A$14:$C$31,3,FALSE)</f>
        <v>0</v>
      </c>
      <c r="P419" s="339">
        <f>IF(L419="nio",0,IF(L419&gt;0,VLOOKUP(G419,'3-Productie normen'!A:L,VLOOKUP(L419,'3-Productie normen'!$B$37:$C$44,2,FALSE),FALSE)))</f>
        <v>0</v>
      </c>
      <c r="Q419" s="339">
        <f t="shared" si="24"/>
        <v>0</v>
      </c>
      <c r="R419" s="340" t="str">
        <f>VLOOKUP(G419,'3-Productie normen'!A:P,16,FALSE)</f>
        <v>B</v>
      </c>
      <c r="S419" s="340"/>
      <c r="U419" s="341">
        <f t="shared" si="25"/>
        <v>5772</v>
      </c>
    </row>
    <row r="420" spans="1:21" ht="14.1" customHeight="1">
      <c r="A420" s="78">
        <v>420</v>
      </c>
      <c r="B420" s="488" t="s">
        <v>394</v>
      </c>
      <c r="C420" s="299" t="s">
        <v>590</v>
      </c>
      <c r="D420" s="335" t="s">
        <v>395</v>
      </c>
      <c r="E420" s="336">
        <v>40</v>
      </c>
      <c r="F420" s="74" t="s">
        <v>279</v>
      </c>
      <c r="G420" s="74" t="s">
        <v>48</v>
      </c>
      <c r="H420" s="74" t="s">
        <v>298</v>
      </c>
      <c r="I420" s="488" t="s">
        <v>261</v>
      </c>
      <c r="J420" s="509">
        <v>26.5</v>
      </c>
      <c r="K420" s="338">
        <f t="shared" si="23"/>
        <v>156</v>
      </c>
      <c r="L420" s="247">
        <v>156</v>
      </c>
      <c r="M420" s="247"/>
      <c r="N420" s="246" t="e">
        <f>IF(L420="nio",0,IF(L420&gt;0,L420*J420/P420,0))*VLOOKUP(B420,'2-Kosten per locatie'!$A$14:$C$31,3,FALSE)</f>
        <v>#DIV/0!</v>
      </c>
      <c r="O420" s="246">
        <f>IF(M420&gt;0,M420*J420/Q420,0)*VLOOKUP(B420,'2-Kosten per locatie'!$A$14:$C$31,3,FALSE)</f>
        <v>0</v>
      </c>
      <c r="P420" s="339">
        <f>IF(L420="nio",0,IF(L420&gt;0,VLOOKUP(G420,'3-Productie normen'!A:L,VLOOKUP(L420,'3-Productie normen'!$B$37:$C$44,2,FALSE),FALSE)))</f>
        <v>0</v>
      </c>
      <c r="Q420" s="339">
        <f t="shared" si="24"/>
        <v>0</v>
      </c>
      <c r="R420" s="340" t="str">
        <f>VLOOKUP(G420,'3-Productie normen'!A:P,16,FALSE)</f>
        <v>B</v>
      </c>
      <c r="S420" s="340"/>
      <c r="U420" s="341">
        <f t="shared" si="25"/>
        <v>4134</v>
      </c>
    </row>
    <row r="421" spans="1:21" ht="14.1" customHeight="1">
      <c r="A421" s="78">
        <v>421</v>
      </c>
      <c r="B421" s="488" t="s">
        <v>394</v>
      </c>
      <c r="C421" s="299" t="s">
        <v>590</v>
      </c>
      <c r="D421" s="335" t="s">
        <v>395</v>
      </c>
      <c r="E421" s="336">
        <v>41</v>
      </c>
      <c r="F421" s="74" t="s">
        <v>609</v>
      </c>
      <c r="G421" s="74" t="s">
        <v>48</v>
      </c>
      <c r="H421" s="74" t="s">
        <v>298</v>
      </c>
      <c r="I421" s="488" t="s">
        <v>261</v>
      </c>
      <c r="J421" s="509">
        <v>24.5</v>
      </c>
      <c r="K421" s="338">
        <f t="shared" si="23"/>
        <v>156</v>
      </c>
      <c r="L421" s="247">
        <v>156</v>
      </c>
      <c r="M421" s="247"/>
      <c r="N421" s="246" t="e">
        <f>IF(L421="nio",0,IF(L421&gt;0,L421*J421/P421,0))*VLOOKUP(B421,'2-Kosten per locatie'!$A$14:$C$31,3,FALSE)</f>
        <v>#DIV/0!</v>
      </c>
      <c r="O421" s="246">
        <f>IF(M421&gt;0,M421*J421/Q421,0)*VLOOKUP(B421,'2-Kosten per locatie'!$A$14:$C$31,3,FALSE)</f>
        <v>0</v>
      </c>
      <c r="P421" s="339">
        <f>IF(L421="nio",0,IF(L421&gt;0,VLOOKUP(G421,'3-Productie normen'!A:L,VLOOKUP(L421,'3-Productie normen'!$B$37:$C$44,2,FALSE),FALSE)))</f>
        <v>0</v>
      </c>
      <c r="Q421" s="339">
        <f t="shared" si="24"/>
        <v>0</v>
      </c>
      <c r="R421" s="340" t="str">
        <f>VLOOKUP(G421,'3-Productie normen'!A:P,16,FALSE)</f>
        <v>B</v>
      </c>
      <c r="S421" s="340"/>
      <c r="U421" s="341">
        <f t="shared" si="25"/>
        <v>3822</v>
      </c>
    </row>
    <row r="422" spans="1:21" ht="14.1" customHeight="1">
      <c r="A422" s="78">
        <v>422</v>
      </c>
      <c r="B422" s="488" t="s">
        <v>394</v>
      </c>
      <c r="C422" s="299" t="s">
        <v>590</v>
      </c>
      <c r="D422" s="335" t="s">
        <v>395</v>
      </c>
      <c r="E422" s="336">
        <v>42</v>
      </c>
      <c r="F422" s="74" t="s">
        <v>610</v>
      </c>
      <c r="G422" s="74" t="s">
        <v>57</v>
      </c>
      <c r="H422" s="74" t="s">
        <v>298</v>
      </c>
      <c r="I422" s="488" t="s">
        <v>261</v>
      </c>
      <c r="J422" s="509">
        <v>55.2</v>
      </c>
      <c r="K422" s="338">
        <f t="shared" si="23"/>
        <v>255</v>
      </c>
      <c r="L422" s="247">
        <v>255</v>
      </c>
      <c r="M422" s="247"/>
      <c r="N422" s="246" t="e">
        <f>IF(L422="nio",0,IF(L422&gt;0,L422*J422/P422,0))*VLOOKUP(B422,'2-Kosten per locatie'!$A$14:$C$31,3,FALSE)</f>
        <v>#DIV/0!</v>
      </c>
      <c r="O422" s="246">
        <f>IF(M422&gt;0,M422*J422/Q422,0)*VLOOKUP(B422,'2-Kosten per locatie'!$A$14:$C$31,3,FALSE)</f>
        <v>0</v>
      </c>
      <c r="P422" s="339">
        <f>IF(L422="nio",0,IF(L422&gt;0,VLOOKUP(G422,'3-Productie normen'!A:L,VLOOKUP(L422,'3-Productie normen'!$B$37:$C$44,2,FALSE),FALSE)))</f>
        <v>0</v>
      </c>
      <c r="Q422" s="339">
        <f t="shared" si="24"/>
        <v>0</v>
      </c>
      <c r="R422" s="340" t="str">
        <f>VLOOKUP(G422,'3-Productie normen'!A:P,16,FALSE)</f>
        <v>V</v>
      </c>
      <c r="S422" s="340"/>
      <c r="U422" s="341">
        <f t="shared" si="25"/>
        <v>14076</v>
      </c>
    </row>
    <row r="423" spans="1:21" ht="14.1" customHeight="1">
      <c r="A423" s="78">
        <v>423</v>
      </c>
      <c r="B423" s="488" t="s">
        <v>394</v>
      </c>
      <c r="C423" s="299" t="s">
        <v>590</v>
      </c>
      <c r="D423" s="335" t="s">
        <v>395</v>
      </c>
      <c r="E423" s="336">
        <v>43</v>
      </c>
      <c r="F423" s="74" t="s">
        <v>279</v>
      </c>
      <c r="G423" s="74" t="s">
        <v>48</v>
      </c>
      <c r="H423" s="74" t="s">
        <v>298</v>
      </c>
      <c r="I423" s="488" t="s">
        <v>261</v>
      </c>
      <c r="J423" s="509">
        <v>28.5</v>
      </c>
      <c r="K423" s="338">
        <f t="shared" si="23"/>
        <v>156</v>
      </c>
      <c r="L423" s="247">
        <v>156</v>
      </c>
      <c r="M423" s="247"/>
      <c r="N423" s="246" t="e">
        <f>IF(L423="nio",0,IF(L423&gt;0,L423*J423/P423,0))*VLOOKUP(B423,'2-Kosten per locatie'!$A$14:$C$31,3,FALSE)</f>
        <v>#DIV/0!</v>
      </c>
      <c r="O423" s="246">
        <f>IF(M423&gt;0,M423*J423/Q423,0)*VLOOKUP(B423,'2-Kosten per locatie'!$A$14:$C$31,3,FALSE)</f>
        <v>0</v>
      </c>
      <c r="P423" s="339">
        <f>IF(L423="nio",0,IF(L423&gt;0,VLOOKUP(G423,'3-Productie normen'!A:L,VLOOKUP(L423,'3-Productie normen'!$B$37:$C$44,2,FALSE),FALSE)))</f>
        <v>0</v>
      </c>
      <c r="Q423" s="339">
        <f t="shared" si="24"/>
        <v>0</v>
      </c>
      <c r="R423" s="340" t="str">
        <f>VLOOKUP(G423,'3-Productie normen'!A:P,16,FALSE)</f>
        <v>B</v>
      </c>
      <c r="S423" s="340"/>
      <c r="U423" s="341">
        <f t="shared" si="25"/>
        <v>4446</v>
      </c>
    </row>
    <row r="424" spans="1:21" ht="14.1" customHeight="1">
      <c r="A424" s="78">
        <v>424</v>
      </c>
      <c r="B424" s="488" t="s">
        <v>394</v>
      </c>
      <c r="C424" s="299" t="s">
        <v>590</v>
      </c>
      <c r="D424" s="335" t="s">
        <v>395</v>
      </c>
      <c r="E424" s="336">
        <v>44</v>
      </c>
      <c r="F424" s="74" t="s">
        <v>611</v>
      </c>
      <c r="G424" s="74" t="s">
        <v>48</v>
      </c>
      <c r="H424" s="74" t="s">
        <v>298</v>
      </c>
      <c r="I424" s="488" t="s">
        <v>261</v>
      </c>
      <c r="J424" s="509">
        <f>100+155-J423-J422-J421-J420</f>
        <v>120.30000000000001</v>
      </c>
      <c r="K424" s="338">
        <f t="shared" si="23"/>
        <v>156</v>
      </c>
      <c r="L424" s="247">
        <v>156</v>
      </c>
      <c r="M424" s="247"/>
      <c r="N424" s="246" t="e">
        <f>IF(L424="nio",0,IF(L424&gt;0,L424*J424/P424,0))*VLOOKUP(B424,'2-Kosten per locatie'!$A$14:$C$31,3,FALSE)</f>
        <v>#DIV/0!</v>
      </c>
      <c r="O424" s="246">
        <f>IF(M424&gt;0,M424*J424/Q424,0)*VLOOKUP(B424,'2-Kosten per locatie'!$A$14:$C$31,3,FALSE)</f>
        <v>0</v>
      </c>
      <c r="P424" s="339">
        <f>IF(L424="nio",0,IF(L424&gt;0,VLOOKUP(G424,'3-Productie normen'!A:L,VLOOKUP(L424,'3-Productie normen'!$B$37:$C$44,2,FALSE),FALSE)))</f>
        <v>0</v>
      </c>
      <c r="Q424" s="339">
        <f t="shared" si="24"/>
        <v>0</v>
      </c>
      <c r="R424" s="340" t="str">
        <f>VLOOKUP(G424,'3-Productie normen'!A:P,16,FALSE)</f>
        <v>B</v>
      </c>
      <c r="S424" s="340"/>
      <c r="U424" s="341">
        <f t="shared" si="25"/>
        <v>18766.800000000003</v>
      </c>
    </row>
    <row r="425" spans="1:21" ht="14.1" customHeight="1">
      <c r="A425" s="78">
        <v>425</v>
      </c>
      <c r="B425" s="488" t="s">
        <v>394</v>
      </c>
      <c r="C425" s="299" t="s">
        <v>590</v>
      </c>
      <c r="D425" s="335" t="s">
        <v>395</v>
      </c>
      <c r="E425" s="336">
        <v>45</v>
      </c>
      <c r="F425" s="74" t="s">
        <v>551</v>
      </c>
      <c r="G425" s="74" t="s">
        <v>64</v>
      </c>
      <c r="H425" s="74"/>
      <c r="I425" s="488" t="s">
        <v>260</v>
      </c>
      <c r="J425" s="509">
        <v>10</v>
      </c>
      <c r="K425" s="338">
        <f t="shared" si="23"/>
        <v>0</v>
      </c>
      <c r="L425" s="247" t="s">
        <v>350</v>
      </c>
      <c r="M425" s="247"/>
      <c r="N425" s="246">
        <f>IF(L425="nio",0,IF(L425&gt;0,L425*J425/P425,0))*VLOOKUP(B425,'2-Kosten per locatie'!$A$14:$C$31,3,FALSE)</f>
        <v>0</v>
      </c>
      <c r="O425" s="246">
        <f>IF(M425&gt;0,M425*J425/Q425,0)*VLOOKUP(B425,'2-Kosten per locatie'!$A$14:$C$31,3,FALSE)</f>
        <v>0</v>
      </c>
      <c r="P425" s="339">
        <f>IF(L425="nio",0,IF(L425&gt;0,VLOOKUP(G425,'3-Productie normen'!A:L,VLOOKUP(L425,'3-Productie normen'!$B$37:$C$44,2,FALSE),FALSE)))</f>
        <v>0</v>
      </c>
      <c r="Q425" s="339">
        <f t="shared" si="24"/>
        <v>0</v>
      </c>
      <c r="R425" s="340">
        <f>VLOOKUP(G425,'3-Productie normen'!A:P,16,FALSE)</f>
        <v>0</v>
      </c>
      <c r="S425" s="340"/>
      <c r="U425" s="341">
        <f t="shared" si="25"/>
        <v>0</v>
      </c>
    </row>
    <row r="426" spans="1:21" ht="14.1" customHeight="1">
      <c r="A426" s="78">
        <v>426</v>
      </c>
      <c r="B426" s="488" t="s">
        <v>394</v>
      </c>
      <c r="C426" s="299" t="s">
        <v>590</v>
      </c>
      <c r="D426" s="335" t="s">
        <v>395</v>
      </c>
      <c r="E426" s="336">
        <v>46</v>
      </c>
      <c r="F426" s="74" t="s">
        <v>545</v>
      </c>
      <c r="G426" s="74" t="s">
        <v>64</v>
      </c>
      <c r="H426" s="74"/>
      <c r="I426" s="488" t="s">
        <v>260</v>
      </c>
      <c r="J426" s="509">
        <v>50</v>
      </c>
      <c r="K426" s="338">
        <f t="shared" si="23"/>
        <v>0</v>
      </c>
      <c r="L426" s="247" t="s">
        <v>350</v>
      </c>
      <c r="M426" s="247"/>
      <c r="N426" s="246">
        <f>IF(L426="nio",0,IF(L426&gt;0,L426*J426/P426,0))*VLOOKUP(B426,'2-Kosten per locatie'!$A$14:$C$31,3,FALSE)</f>
        <v>0</v>
      </c>
      <c r="O426" s="246">
        <f>IF(M426&gt;0,M426*J426/Q426,0)*VLOOKUP(B426,'2-Kosten per locatie'!$A$14:$C$31,3,FALSE)</f>
        <v>0</v>
      </c>
      <c r="P426" s="339">
        <f>IF(L426="nio",0,IF(L426&gt;0,VLOOKUP(G426,'3-Productie normen'!A:L,VLOOKUP(L426,'3-Productie normen'!$B$37:$C$44,2,FALSE),FALSE)))</f>
        <v>0</v>
      </c>
      <c r="Q426" s="339">
        <f t="shared" si="24"/>
        <v>0</v>
      </c>
      <c r="R426" s="340">
        <f>VLOOKUP(G426,'3-Productie normen'!A:P,16,FALSE)</f>
        <v>0</v>
      </c>
      <c r="S426" s="340"/>
      <c r="U426" s="341">
        <f t="shared" si="25"/>
        <v>0</v>
      </c>
    </row>
    <row r="427" spans="1:21" ht="14.1" customHeight="1">
      <c r="A427" s="78">
        <v>427</v>
      </c>
      <c r="B427" s="488" t="s">
        <v>394</v>
      </c>
      <c r="C427" s="299" t="s">
        <v>590</v>
      </c>
      <c r="D427" s="335" t="s">
        <v>395</v>
      </c>
      <c r="E427" s="336">
        <v>47</v>
      </c>
      <c r="F427" s="74" t="s">
        <v>612</v>
      </c>
      <c r="G427" s="74" t="s">
        <v>48</v>
      </c>
      <c r="H427" s="74" t="s">
        <v>287</v>
      </c>
      <c r="I427" s="488" t="s">
        <v>260</v>
      </c>
      <c r="J427" s="509">
        <v>38</v>
      </c>
      <c r="K427" s="338">
        <f t="shared" si="23"/>
        <v>156</v>
      </c>
      <c r="L427" s="247">
        <v>156</v>
      </c>
      <c r="M427" s="247"/>
      <c r="N427" s="246" t="e">
        <f>IF(L427="nio",0,IF(L427&gt;0,L427*J427/P427,0))*VLOOKUP(B427,'2-Kosten per locatie'!$A$14:$C$31,3,FALSE)</f>
        <v>#DIV/0!</v>
      </c>
      <c r="O427" s="246">
        <f>IF(M427&gt;0,M427*J427/Q427,0)*VLOOKUP(B427,'2-Kosten per locatie'!$A$14:$C$31,3,FALSE)</f>
        <v>0</v>
      </c>
      <c r="P427" s="339">
        <f>IF(L427="nio",0,IF(L427&gt;0,VLOOKUP(G427,'3-Productie normen'!A:L,VLOOKUP(L427,'3-Productie normen'!$B$37:$C$44,2,FALSE),FALSE)))</f>
        <v>0</v>
      </c>
      <c r="Q427" s="339">
        <f t="shared" si="24"/>
        <v>0</v>
      </c>
      <c r="R427" s="340" t="str">
        <f>VLOOKUP(G427,'3-Productie normen'!A:P,16,FALSE)</f>
        <v>B</v>
      </c>
      <c r="S427" s="340"/>
      <c r="U427" s="341">
        <f t="shared" si="25"/>
        <v>5928</v>
      </c>
    </row>
    <row r="428" spans="1:21" ht="14.1" customHeight="1">
      <c r="A428" s="78">
        <v>428</v>
      </c>
      <c r="B428" s="488" t="s">
        <v>394</v>
      </c>
      <c r="C428" s="299" t="s">
        <v>590</v>
      </c>
      <c r="D428" s="335" t="s">
        <v>395</v>
      </c>
      <c r="E428" s="336">
        <v>48</v>
      </c>
      <c r="F428" s="74" t="s">
        <v>613</v>
      </c>
      <c r="G428" s="74" t="s">
        <v>782</v>
      </c>
      <c r="H428" s="74" t="s">
        <v>287</v>
      </c>
      <c r="I428" s="488" t="s">
        <v>260</v>
      </c>
      <c r="J428" s="509"/>
      <c r="K428" s="338">
        <f t="shared" si="23"/>
        <v>0</v>
      </c>
      <c r="L428" s="247" t="s">
        <v>350</v>
      </c>
      <c r="M428" s="247"/>
      <c r="N428" s="246">
        <f>IF(L428="nio",0,IF(L428&gt;0,L428*J428/P428,0))*VLOOKUP(B428,'2-Kosten per locatie'!$A$14:$C$31,3,FALSE)</f>
        <v>0</v>
      </c>
      <c r="O428" s="246">
        <f>IF(M428&gt;0,M428*J428/Q428,0)*VLOOKUP(B428,'2-Kosten per locatie'!$A$14:$C$31,3,FALSE)</f>
        <v>0</v>
      </c>
      <c r="P428" s="339">
        <f>IF(L428="nio",0,IF(L428&gt;0,VLOOKUP(G428,'3-Productie normen'!A:L,VLOOKUP(L428,'3-Productie normen'!$B$37:$C$44,2,FALSE),FALSE)))</f>
        <v>0</v>
      </c>
      <c r="Q428" s="339">
        <f t="shared" si="24"/>
        <v>0</v>
      </c>
      <c r="R428" s="340" t="str">
        <f>VLOOKUP(G428,'3-Productie normen'!A:P,16,FALSE)</f>
        <v>V</v>
      </c>
      <c r="S428" s="340"/>
      <c r="U428" s="341">
        <f t="shared" si="25"/>
        <v>0</v>
      </c>
    </row>
    <row r="429" spans="1:21" ht="14.1" customHeight="1">
      <c r="A429" s="78">
        <v>429</v>
      </c>
      <c r="B429" s="488" t="s">
        <v>394</v>
      </c>
      <c r="C429" s="299" t="s">
        <v>590</v>
      </c>
      <c r="D429" s="335" t="s">
        <v>395</v>
      </c>
      <c r="E429" s="336">
        <v>49</v>
      </c>
      <c r="F429" s="74" t="s">
        <v>58</v>
      </c>
      <c r="G429" s="74" t="s">
        <v>64</v>
      </c>
      <c r="H429" s="74"/>
      <c r="I429" s="488" t="s">
        <v>260</v>
      </c>
      <c r="J429" s="509">
        <v>14</v>
      </c>
      <c r="K429" s="338">
        <f t="shared" si="23"/>
        <v>0</v>
      </c>
      <c r="L429" s="247" t="s">
        <v>350</v>
      </c>
      <c r="M429" s="247"/>
      <c r="N429" s="246">
        <f>IF(L429="nio",0,IF(L429&gt;0,L429*J429/P429,0))*VLOOKUP(B429,'2-Kosten per locatie'!$A$14:$C$31,3,FALSE)</f>
        <v>0</v>
      </c>
      <c r="O429" s="246">
        <f>IF(M429&gt;0,M429*J429/Q429,0)*VLOOKUP(B429,'2-Kosten per locatie'!$A$14:$C$31,3,FALSE)</f>
        <v>0</v>
      </c>
      <c r="P429" s="339">
        <f>IF(L429="nio",0,IF(L429&gt;0,VLOOKUP(G429,'3-Productie normen'!A:L,VLOOKUP(L429,'3-Productie normen'!$B$37:$C$44,2,FALSE),FALSE)))</f>
        <v>0</v>
      </c>
      <c r="Q429" s="339">
        <f t="shared" si="24"/>
        <v>0</v>
      </c>
      <c r="R429" s="340">
        <f>VLOOKUP(G429,'3-Productie normen'!A:P,16,FALSE)</f>
        <v>0</v>
      </c>
      <c r="S429" s="340"/>
      <c r="U429" s="341">
        <f t="shared" si="25"/>
        <v>0</v>
      </c>
    </row>
    <row r="430" spans="1:21" ht="14.1" customHeight="1">
      <c r="A430" s="78">
        <v>430</v>
      </c>
      <c r="B430" s="488" t="s">
        <v>394</v>
      </c>
      <c r="C430" s="299" t="s">
        <v>590</v>
      </c>
      <c r="D430" s="335" t="s">
        <v>395</v>
      </c>
      <c r="E430" s="336">
        <v>50</v>
      </c>
      <c r="F430" s="74" t="s">
        <v>279</v>
      </c>
      <c r="G430" s="74" t="s">
        <v>48</v>
      </c>
      <c r="H430" s="74" t="s">
        <v>298</v>
      </c>
      <c r="I430" s="488" t="s">
        <v>261</v>
      </c>
      <c r="J430" s="509">
        <v>41</v>
      </c>
      <c r="K430" s="338">
        <f t="shared" si="23"/>
        <v>156</v>
      </c>
      <c r="L430" s="247">
        <v>156</v>
      </c>
      <c r="M430" s="247"/>
      <c r="N430" s="246" t="e">
        <f>IF(L430="nio",0,IF(L430&gt;0,L430*J430/P430,0))*VLOOKUP(B430,'2-Kosten per locatie'!$A$14:$C$31,3,FALSE)</f>
        <v>#DIV/0!</v>
      </c>
      <c r="O430" s="246">
        <f>IF(M430&gt;0,M430*J430/Q430,0)*VLOOKUP(B430,'2-Kosten per locatie'!$A$14:$C$31,3,FALSE)</f>
        <v>0</v>
      </c>
      <c r="P430" s="339">
        <f>IF(L430="nio",0,IF(L430&gt;0,VLOOKUP(G430,'3-Productie normen'!A:L,VLOOKUP(L430,'3-Productie normen'!$B$37:$C$44,2,FALSE),FALSE)))</f>
        <v>0</v>
      </c>
      <c r="Q430" s="339">
        <f t="shared" si="24"/>
        <v>0</v>
      </c>
      <c r="R430" s="340" t="str">
        <f>VLOOKUP(G430,'3-Productie normen'!A:P,16,FALSE)</f>
        <v>B</v>
      </c>
      <c r="S430" s="340"/>
      <c r="U430" s="341">
        <f t="shared" si="25"/>
        <v>6396</v>
      </c>
    </row>
    <row r="431" spans="1:21" ht="14.1" customHeight="1">
      <c r="A431" s="78">
        <v>431</v>
      </c>
      <c r="B431" s="488" t="s">
        <v>394</v>
      </c>
      <c r="C431" s="299" t="s">
        <v>590</v>
      </c>
      <c r="D431" s="335" t="s">
        <v>395</v>
      </c>
      <c r="E431" s="336">
        <v>51</v>
      </c>
      <c r="F431" s="74" t="s">
        <v>279</v>
      </c>
      <c r="G431" s="74" t="s">
        <v>48</v>
      </c>
      <c r="H431" s="74" t="s">
        <v>298</v>
      </c>
      <c r="I431" s="488" t="s">
        <v>261</v>
      </c>
      <c r="J431" s="509">
        <v>14</v>
      </c>
      <c r="K431" s="338">
        <f t="shared" si="23"/>
        <v>156</v>
      </c>
      <c r="L431" s="247">
        <v>156</v>
      </c>
      <c r="M431" s="247"/>
      <c r="N431" s="246" t="e">
        <f>IF(L431="nio",0,IF(L431&gt;0,L431*J431/P431,0))*VLOOKUP(B431,'2-Kosten per locatie'!$A$14:$C$31,3,FALSE)</f>
        <v>#DIV/0!</v>
      </c>
      <c r="O431" s="246">
        <f>IF(M431&gt;0,M431*J431/Q431,0)*VLOOKUP(B431,'2-Kosten per locatie'!$A$14:$C$31,3,FALSE)</f>
        <v>0</v>
      </c>
      <c r="P431" s="339">
        <f>IF(L431="nio",0,IF(L431&gt;0,VLOOKUP(G431,'3-Productie normen'!A:L,VLOOKUP(L431,'3-Productie normen'!$B$37:$C$44,2,FALSE),FALSE)))</f>
        <v>0</v>
      </c>
      <c r="Q431" s="339">
        <f t="shared" si="24"/>
        <v>0</v>
      </c>
      <c r="R431" s="340" t="str">
        <f>VLOOKUP(G431,'3-Productie normen'!A:P,16,FALSE)</f>
        <v>B</v>
      </c>
      <c r="S431" s="340"/>
      <c r="U431" s="341">
        <f t="shared" si="25"/>
        <v>2184</v>
      </c>
    </row>
    <row r="432" spans="1:21" ht="14.1" customHeight="1">
      <c r="A432" s="78">
        <v>432</v>
      </c>
      <c r="B432" s="488" t="s">
        <v>394</v>
      </c>
      <c r="C432" s="299" t="s">
        <v>590</v>
      </c>
      <c r="D432" s="335" t="s">
        <v>395</v>
      </c>
      <c r="E432" s="336">
        <v>52</v>
      </c>
      <c r="F432" s="74" t="s">
        <v>279</v>
      </c>
      <c r="G432" s="74" t="s">
        <v>48</v>
      </c>
      <c r="H432" s="74" t="s">
        <v>298</v>
      </c>
      <c r="I432" s="488" t="s">
        <v>261</v>
      </c>
      <c r="J432" s="509">
        <v>28.5</v>
      </c>
      <c r="K432" s="338">
        <f t="shared" si="23"/>
        <v>156</v>
      </c>
      <c r="L432" s="247">
        <v>156</v>
      </c>
      <c r="M432" s="247"/>
      <c r="N432" s="246" t="e">
        <f>IF(L432="nio",0,IF(L432&gt;0,L432*J432/P432,0))*VLOOKUP(B432,'2-Kosten per locatie'!$A$14:$C$31,3,FALSE)</f>
        <v>#DIV/0!</v>
      </c>
      <c r="O432" s="246">
        <f>IF(M432&gt;0,M432*J432/Q432,0)*VLOOKUP(B432,'2-Kosten per locatie'!$A$14:$C$31,3,FALSE)</f>
        <v>0</v>
      </c>
      <c r="P432" s="339">
        <f>IF(L432="nio",0,IF(L432&gt;0,VLOOKUP(G432,'3-Productie normen'!A:L,VLOOKUP(L432,'3-Productie normen'!$B$37:$C$44,2,FALSE),FALSE)))</f>
        <v>0</v>
      </c>
      <c r="Q432" s="339">
        <f t="shared" si="24"/>
        <v>0</v>
      </c>
      <c r="R432" s="340" t="str">
        <f>VLOOKUP(G432,'3-Productie normen'!A:P,16,FALSE)</f>
        <v>B</v>
      </c>
      <c r="S432" s="340"/>
      <c r="U432" s="341">
        <f t="shared" si="25"/>
        <v>4446</v>
      </c>
    </row>
    <row r="433" spans="1:21" ht="14.1" customHeight="1">
      <c r="A433" s="78">
        <v>433</v>
      </c>
      <c r="B433" s="488" t="s">
        <v>394</v>
      </c>
      <c r="C433" s="299" t="s">
        <v>590</v>
      </c>
      <c r="D433" s="335" t="s">
        <v>395</v>
      </c>
      <c r="E433" s="336">
        <v>53</v>
      </c>
      <c r="F433" s="74" t="s">
        <v>614</v>
      </c>
      <c r="G433" s="74" t="s">
        <v>61</v>
      </c>
      <c r="H433" s="74" t="s">
        <v>298</v>
      </c>
      <c r="I433" s="488" t="s">
        <v>261</v>
      </c>
      <c r="J433" s="509">
        <v>22</v>
      </c>
      <c r="K433" s="338">
        <f t="shared" si="23"/>
        <v>255</v>
      </c>
      <c r="L433" s="247">
        <v>255</v>
      </c>
      <c r="M433" s="247"/>
      <c r="N433" s="246" t="e">
        <f>IF(L433="nio",0,IF(L433&gt;0,L433*J433/P433,0))*VLOOKUP(B433,'2-Kosten per locatie'!$A$14:$C$31,3,FALSE)</f>
        <v>#DIV/0!</v>
      </c>
      <c r="O433" s="246">
        <f>IF(M433&gt;0,M433*J433/Q433,0)*VLOOKUP(B433,'2-Kosten per locatie'!$A$14:$C$31,3,FALSE)</f>
        <v>0</v>
      </c>
      <c r="P433" s="339">
        <f>IF(L433="nio",0,IF(L433&gt;0,VLOOKUP(G433,'3-Productie normen'!A:L,VLOOKUP(L433,'3-Productie normen'!$B$37:$C$44,2,FALSE),FALSE)))</f>
        <v>0</v>
      </c>
      <c r="Q433" s="339">
        <f t="shared" si="24"/>
        <v>0</v>
      </c>
      <c r="R433" s="340" t="str">
        <f>VLOOKUP(G433,'3-Productie normen'!A:P,16,FALSE)</f>
        <v>V</v>
      </c>
      <c r="S433" s="340"/>
      <c r="U433" s="341">
        <f t="shared" si="25"/>
        <v>5610</v>
      </c>
    </row>
    <row r="434" spans="1:21" ht="14.1" customHeight="1">
      <c r="A434" s="78">
        <v>434</v>
      </c>
      <c r="B434" s="488" t="s">
        <v>394</v>
      </c>
      <c r="C434" s="299" t="s">
        <v>590</v>
      </c>
      <c r="D434" s="335" t="s">
        <v>395</v>
      </c>
      <c r="E434" s="336">
        <v>54</v>
      </c>
      <c r="F434" s="74" t="s">
        <v>575</v>
      </c>
      <c r="G434" s="74" t="s">
        <v>575</v>
      </c>
      <c r="H434" s="74" t="s">
        <v>287</v>
      </c>
      <c r="I434" s="488" t="s">
        <v>260</v>
      </c>
      <c r="J434" s="509">
        <v>40.700000000000003</v>
      </c>
      <c r="K434" s="338">
        <f t="shared" si="23"/>
        <v>255</v>
      </c>
      <c r="L434" s="247">
        <v>255</v>
      </c>
      <c r="M434" s="247"/>
      <c r="N434" s="246" t="e">
        <f>IF(L434="nio",0,IF(L434&gt;0,L434*J434/P434,0))*VLOOKUP(B434,'2-Kosten per locatie'!$A$14:$C$31,3,FALSE)</f>
        <v>#DIV/0!</v>
      </c>
      <c r="O434" s="246">
        <f>IF(M434&gt;0,M434*J434/Q434,0)*VLOOKUP(B434,'2-Kosten per locatie'!$A$14:$C$31,3,FALSE)</f>
        <v>0</v>
      </c>
      <c r="P434" s="339">
        <f>IF(L434="nio",0,IF(L434&gt;0,VLOOKUP(G434,'3-Productie normen'!A:L,VLOOKUP(L434,'3-Productie normen'!$B$37:$C$44,2,FALSE),FALSE)))</f>
        <v>0</v>
      </c>
      <c r="Q434" s="339">
        <f t="shared" si="24"/>
        <v>0</v>
      </c>
      <c r="R434" s="340" t="str">
        <f>VLOOKUP(G434,'3-Productie normen'!A:P,16,FALSE)</f>
        <v>V</v>
      </c>
      <c r="S434" s="340"/>
      <c r="U434" s="341">
        <f t="shared" si="25"/>
        <v>10378.5</v>
      </c>
    </row>
    <row r="435" spans="1:21" ht="14.1" customHeight="1">
      <c r="A435" s="78">
        <v>435</v>
      </c>
      <c r="B435" s="488" t="s">
        <v>394</v>
      </c>
      <c r="C435" s="299" t="s">
        <v>590</v>
      </c>
      <c r="D435" s="335" t="s">
        <v>395</v>
      </c>
      <c r="E435" s="336">
        <v>55</v>
      </c>
      <c r="F435" s="74" t="s">
        <v>354</v>
      </c>
      <c r="G435" s="74" t="s">
        <v>354</v>
      </c>
      <c r="H435" s="74"/>
      <c r="I435" s="488" t="s">
        <v>260</v>
      </c>
      <c r="J435" s="509">
        <v>4.5</v>
      </c>
      <c r="K435" s="338">
        <f t="shared" si="23"/>
        <v>255</v>
      </c>
      <c r="L435" s="247">
        <v>255</v>
      </c>
      <c r="M435" s="247"/>
      <c r="N435" s="246" t="e">
        <f>IF(L435="nio",0,IF(L435&gt;0,L435*J435/P435,0))*VLOOKUP(B435,'2-Kosten per locatie'!$A$14:$C$31,3,FALSE)</f>
        <v>#DIV/0!</v>
      </c>
      <c r="O435" s="246">
        <f>IF(M435&gt;0,M435*J435/Q435,0)*VLOOKUP(B435,'2-Kosten per locatie'!$A$14:$C$31,3,FALSE)</f>
        <v>0</v>
      </c>
      <c r="P435" s="339">
        <f>IF(L435="nio",0,IF(L435&gt;0,VLOOKUP(G435,'3-Productie normen'!A:L,VLOOKUP(L435,'3-Productie normen'!$B$37:$C$44,2,FALSE),FALSE)))</f>
        <v>0</v>
      </c>
      <c r="Q435" s="339">
        <f t="shared" si="24"/>
        <v>0</v>
      </c>
      <c r="R435" s="340" t="str">
        <f>VLOOKUP(G435,'3-Productie normen'!A:P,16,FALSE)</f>
        <v>V</v>
      </c>
      <c r="S435" s="340"/>
      <c r="U435" s="341">
        <f t="shared" si="25"/>
        <v>1147.5</v>
      </c>
    </row>
    <row r="436" spans="1:21" ht="14.1" customHeight="1">
      <c r="A436" s="78">
        <v>436</v>
      </c>
      <c r="B436" s="488" t="s">
        <v>394</v>
      </c>
      <c r="C436" s="299" t="s">
        <v>590</v>
      </c>
      <c r="D436" s="335" t="s">
        <v>395</v>
      </c>
      <c r="E436" s="336">
        <v>56</v>
      </c>
      <c r="F436" s="74" t="s">
        <v>615</v>
      </c>
      <c r="G436" s="74" t="s">
        <v>312</v>
      </c>
      <c r="H436" s="74" t="s">
        <v>287</v>
      </c>
      <c r="I436" s="488" t="s">
        <v>260</v>
      </c>
      <c r="J436" s="509">
        <f>20.8*1.5</f>
        <v>31.200000000000003</v>
      </c>
      <c r="K436" s="338">
        <f t="shared" si="23"/>
        <v>156</v>
      </c>
      <c r="L436" s="247">
        <v>156</v>
      </c>
      <c r="M436" s="247"/>
      <c r="N436" s="246" t="e">
        <f>IF(L436="nio",0,IF(L436&gt;0,L436*J436/P436,0))*VLOOKUP(B436,'2-Kosten per locatie'!$A$14:$C$31,3,FALSE)</f>
        <v>#DIV/0!</v>
      </c>
      <c r="O436" s="246">
        <f>IF(M436&gt;0,M436*J436/Q436,0)*VLOOKUP(B436,'2-Kosten per locatie'!$A$14:$C$31,3,FALSE)</f>
        <v>0</v>
      </c>
      <c r="P436" s="339">
        <f>IF(L436="nio",0,IF(L436&gt;0,VLOOKUP(G436,'3-Productie normen'!A:L,VLOOKUP(L436,'3-Productie normen'!$B$37:$C$44,2,FALSE),FALSE)))</f>
        <v>0</v>
      </c>
      <c r="Q436" s="339">
        <f t="shared" si="24"/>
        <v>0</v>
      </c>
      <c r="R436" s="340" t="str">
        <f>VLOOKUP(G436,'3-Productie normen'!A:P,16,FALSE)</f>
        <v>V</v>
      </c>
      <c r="S436" s="340"/>
      <c r="U436" s="341">
        <f t="shared" si="25"/>
        <v>4867.2000000000007</v>
      </c>
    </row>
    <row r="437" spans="1:21" ht="14.1" customHeight="1">
      <c r="A437" s="78">
        <v>437</v>
      </c>
      <c r="B437" s="488" t="s">
        <v>394</v>
      </c>
      <c r="C437" s="299" t="s">
        <v>590</v>
      </c>
      <c r="D437" s="335">
        <v>1</v>
      </c>
      <c r="E437" s="336" t="s">
        <v>316</v>
      </c>
      <c r="F437" s="74" t="s">
        <v>616</v>
      </c>
      <c r="G437" s="74" t="s">
        <v>575</v>
      </c>
      <c r="H437" s="74" t="s">
        <v>287</v>
      </c>
      <c r="I437" s="488" t="s">
        <v>260</v>
      </c>
      <c r="J437" s="509">
        <v>11.4</v>
      </c>
      <c r="K437" s="338">
        <f t="shared" si="23"/>
        <v>255</v>
      </c>
      <c r="L437" s="247">
        <v>255</v>
      </c>
      <c r="M437" s="247"/>
      <c r="N437" s="246" t="e">
        <f>IF(L437="nio",0,IF(L437&gt;0,L437*J437/P437,0))*VLOOKUP(B437,'2-Kosten per locatie'!$A$14:$C$31,3,FALSE)</f>
        <v>#DIV/0!</v>
      </c>
      <c r="O437" s="246">
        <f>IF(M437&gt;0,M437*J437/Q437,0)*VLOOKUP(B437,'2-Kosten per locatie'!$A$14:$C$31,3,FALSE)</f>
        <v>0</v>
      </c>
      <c r="P437" s="339">
        <f>IF(L437="nio",0,IF(L437&gt;0,VLOOKUP(G437,'3-Productie normen'!A:L,VLOOKUP(L437,'3-Productie normen'!$B$37:$C$44,2,FALSE),FALSE)))</f>
        <v>0</v>
      </c>
      <c r="Q437" s="339">
        <f t="shared" si="24"/>
        <v>0</v>
      </c>
      <c r="R437" s="340" t="str">
        <f>VLOOKUP(G437,'3-Productie normen'!A:P,16,FALSE)</f>
        <v>V</v>
      </c>
      <c r="S437" s="340"/>
      <c r="U437" s="341">
        <f t="shared" si="25"/>
        <v>2907</v>
      </c>
    </row>
    <row r="438" spans="1:21" ht="14.1" customHeight="1">
      <c r="A438" s="78">
        <v>438</v>
      </c>
      <c r="B438" s="488" t="s">
        <v>394</v>
      </c>
      <c r="C438" s="299" t="s">
        <v>590</v>
      </c>
      <c r="D438" s="335">
        <v>1</v>
      </c>
      <c r="E438" s="336" t="s">
        <v>317</v>
      </c>
      <c r="F438" s="74" t="s">
        <v>617</v>
      </c>
      <c r="G438" s="74" t="s">
        <v>575</v>
      </c>
      <c r="H438" s="74" t="s">
        <v>287</v>
      </c>
      <c r="I438" s="488" t="s">
        <v>260</v>
      </c>
      <c r="J438" s="509">
        <v>8.4</v>
      </c>
      <c r="K438" s="338">
        <f t="shared" si="23"/>
        <v>255</v>
      </c>
      <c r="L438" s="247">
        <v>255</v>
      </c>
      <c r="M438" s="247"/>
      <c r="N438" s="246" t="e">
        <f>IF(L438="nio",0,IF(L438&gt;0,L438*J438/P438,0))*VLOOKUP(B438,'2-Kosten per locatie'!$A$14:$C$31,3,FALSE)</f>
        <v>#DIV/0!</v>
      </c>
      <c r="O438" s="246">
        <f>IF(M438&gt;0,M438*J438/Q438,0)*VLOOKUP(B438,'2-Kosten per locatie'!$A$14:$C$31,3,FALSE)</f>
        <v>0</v>
      </c>
      <c r="P438" s="339">
        <f>IF(L438="nio",0,IF(L438&gt;0,VLOOKUP(G438,'3-Productie normen'!A:L,VLOOKUP(L438,'3-Productie normen'!$B$37:$C$44,2,FALSE),FALSE)))</f>
        <v>0</v>
      </c>
      <c r="Q438" s="339">
        <f t="shared" si="24"/>
        <v>0</v>
      </c>
      <c r="R438" s="340" t="str">
        <f>VLOOKUP(G438,'3-Productie normen'!A:P,16,FALSE)</f>
        <v>V</v>
      </c>
      <c r="S438" s="340"/>
      <c r="U438" s="341">
        <f t="shared" si="25"/>
        <v>2142</v>
      </c>
    </row>
    <row r="439" spans="1:21" ht="14.1" customHeight="1">
      <c r="A439" s="78">
        <v>439</v>
      </c>
      <c r="B439" s="488" t="s">
        <v>394</v>
      </c>
      <c r="C439" s="299" t="s">
        <v>590</v>
      </c>
      <c r="D439" s="335">
        <v>1</v>
      </c>
      <c r="E439" s="336" t="s">
        <v>318</v>
      </c>
      <c r="F439" s="74" t="s">
        <v>618</v>
      </c>
      <c r="G439" s="74" t="s">
        <v>57</v>
      </c>
      <c r="H439" s="74" t="s">
        <v>298</v>
      </c>
      <c r="I439" s="488" t="s">
        <v>261</v>
      </c>
      <c r="J439" s="509">
        <v>10</v>
      </c>
      <c r="K439" s="338">
        <f t="shared" si="23"/>
        <v>255</v>
      </c>
      <c r="L439" s="247">
        <v>255</v>
      </c>
      <c r="M439" s="247"/>
      <c r="N439" s="246" t="e">
        <f>IF(L439="nio",0,IF(L439&gt;0,L439*J439/P439,0))*VLOOKUP(B439,'2-Kosten per locatie'!$A$14:$C$31,3,FALSE)</f>
        <v>#DIV/0!</v>
      </c>
      <c r="O439" s="246">
        <f>IF(M439&gt;0,M439*J439/Q439,0)*VLOOKUP(B439,'2-Kosten per locatie'!$A$14:$C$31,3,FALSE)</f>
        <v>0</v>
      </c>
      <c r="P439" s="339">
        <f>IF(L439="nio",0,IF(L439&gt;0,VLOOKUP(G439,'3-Productie normen'!A:L,VLOOKUP(L439,'3-Productie normen'!$B$37:$C$44,2,FALSE),FALSE)))</f>
        <v>0</v>
      </c>
      <c r="Q439" s="339">
        <f t="shared" si="24"/>
        <v>0</v>
      </c>
      <c r="R439" s="340" t="str">
        <f>VLOOKUP(G439,'3-Productie normen'!A:P,16,FALSE)</f>
        <v>V</v>
      </c>
      <c r="S439" s="340"/>
      <c r="U439" s="341">
        <f t="shared" si="25"/>
        <v>2550</v>
      </c>
    </row>
    <row r="440" spans="1:21" ht="14.1" customHeight="1">
      <c r="A440" s="78">
        <v>440</v>
      </c>
      <c r="B440" s="488" t="s">
        <v>394</v>
      </c>
      <c r="C440" s="299" t="s">
        <v>590</v>
      </c>
      <c r="D440" s="335">
        <v>1</v>
      </c>
      <c r="E440" s="336" t="s">
        <v>319</v>
      </c>
      <c r="F440" s="74" t="s">
        <v>619</v>
      </c>
      <c r="G440" s="74" t="s">
        <v>64</v>
      </c>
      <c r="H440" s="74" t="s">
        <v>298</v>
      </c>
      <c r="I440" s="488" t="s">
        <v>261</v>
      </c>
      <c r="J440" s="509">
        <v>13</v>
      </c>
      <c r="K440" s="338">
        <f t="shared" si="23"/>
        <v>0</v>
      </c>
      <c r="L440" s="247" t="s">
        <v>350</v>
      </c>
      <c r="M440" s="247"/>
      <c r="N440" s="246">
        <f>IF(L440="nio",0,IF(L440&gt;0,L440*J440/P440,0))*VLOOKUP(B440,'2-Kosten per locatie'!$A$14:$C$31,3,FALSE)</f>
        <v>0</v>
      </c>
      <c r="O440" s="246">
        <f>IF(M440&gt;0,M440*J440/Q440,0)*VLOOKUP(B440,'2-Kosten per locatie'!$A$14:$C$31,3,FALSE)</f>
        <v>0</v>
      </c>
      <c r="P440" s="339">
        <f>IF(L440="nio",0,IF(L440&gt;0,VLOOKUP(G440,'3-Productie normen'!A:L,VLOOKUP(L440,'3-Productie normen'!$B$37:$C$44,2,FALSE),FALSE)))</f>
        <v>0</v>
      </c>
      <c r="Q440" s="339">
        <f t="shared" si="24"/>
        <v>0</v>
      </c>
      <c r="R440" s="340">
        <f>VLOOKUP(G440,'3-Productie normen'!A:P,16,FALSE)</f>
        <v>0</v>
      </c>
      <c r="S440" s="340"/>
      <c r="U440" s="341">
        <f t="shared" si="25"/>
        <v>0</v>
      </c>
    </row>
    <row r="441" spans="1:21" ht="14.1" customHeight="1">
      <c r="A441" s="78">
        <v>441</v>
      </c>
      <c r="B441" s="488" t="s">
        <v>394</v>
      </c>
      <c r="C441" s="299" t="s">
        <v>590</v>
      </c>
      <c r="D441" s="335">
        <v>1</v>
      </c>
      <c r="E441" s="336" t="s">
        <v>320</v>
      </c>
      <c r="F441" s="74" t="s">
        <v>551</v>
      </c>
      <c r="G441" s="74" t="s">
        <v>64</v>
      </c>
      <c r="H441" s="74"/>
      <c r="I441" s="488" t="s">
        <v>260</v>
      </c>
      <c r="J441" s="509">
        <v>9</v>
      </c>
      <c r="K441" s="338">
        <f t="shared" si="23"/>
        <v>0</v>
      </c>
      <c r="L441" s="247" t="s">
        <v>350</v>
      </c>
      <c r="M441" s="247"/>
      <c r="N441" s="246">
        <f>IF(L441="nio",0,IF(L441&gt;0,L441*J441/P441,0))*VLOOKUP(B441,'2-Kosten per locatie'!$A$14:$C$31,3,FALSE)</f>
        <v>0</v>
      </c>
      <c r="O441" s="246">
        <f>IF(M441&gt;0,M441*J441/Q441,0)*VLOOKUP(B441,'2-Kosten per locatie'!$A$14:$C$31,3,FALSE)</f>
        <v>0</v>
      </c>
      <c r="P441" s="339">
        <f>IF(L441="nio",0,IF(L441&gt;0,VLOOKUP(G441,'3-Productie normen'!A:L,VLOOKUP(L441,'3-Productie normen'!$B$37:$C$44,2,FALSE),FALSE)))</f>
        <v>0</v>
      </c>
      <c r="Q441" s="339">
        <f t="shared" si="24"/>
        <v>0</v>
      </c>
      <c r="R441" s="340">
        <f>VLOOKUP(G441,'3-Productie normen'!A:P,16,FALSE)</f>
        <v>0</v>
      </c>
      <c r="S441" s="340"/>
      <c r="U441" s="341">
        <f t="shared" si="25"/>
        <v>0</v>
      </c>
    </row>
    <row r="442" spans="1:21" ht="14.1" customHeight="1">
      <c r="A442" s="78">
        <v>442</v>
      </c>
      <c r="B442" s="488" t="s">
        <v>394</v>
      </c>
      <c r="C442" s="299" t="s">
        <v>590</v>
      </c>
      <c r="D442" s="335">
        <v>1</v>
      </c>
      <c r="E442" s="336" t="s">
        <v>334</v>
      </c>
      <c r="F442" s="74" t="s">
        <v>620</v>
      </c>
      <c r="G442" s="74" t="s">
        <v>57</v>
      </c>
      <c r="H442" s="74" t="s">
        <v>298</v>
      </c>
      <c r="I442" s="488" t="s">
        <v>261</v>
      </c>
      <c r="J442" s="509">
        <v>55.3</v>
      </c>
      <c r="K442" s="338">
        <f t="shared" si="23"/>
        <v>255</v>
      </c>
      <c r="L442" s="247">
        <v>255</v>
      </c>
      <c r="M442" s="247"/>
      <c r="N442" s="246" t="e">
        <f>IF(L442="nio",0,IF(L442&gt;0,L442*J442/P442,0))*VLOOKUP(B442,'2-Kosten per locatie'!$A$14:$C$31,3,FALSE)</f>
        <v>#DIV/0!</v>
      </c>
      <c r="O442" s="246">
        <f>IF(M442&gt;0,M442*J442/Q442,0)*VLOOKUP(B442,'2-Kosten per locatie'!$A$14:$C$31,3,FALSE)</f>
        <v>0</v>
      </c>
      <c r="P442" s="339">
        <f>IF(L442="nio",0,IF(L442&gt;0,VLOOKUP(G442,'3-Productie normen'!A:L,VLOOKUP(L442,'3-Productie normen'!$B$37:$C$44,2,FALSE),FALSE)))</f>
        <v>0</v>
      </c>
      <c r="Q442" s="339">
        <f t="shared" si="24"/>
        <v>0</v>
      </c>
      <c r="R442" s="340" t="str">
        <f>VLOOKUP(G442,'3-Productie normen'!A:P,16,FALSE)</f>
        <v>V</v>
      </c>
      <c r="S442" s="340"/>
      <c r="U442" s="341">
        <f t="shared" si="25"/>
        <v>14101.5</v>
      </c>
    </row>
    <row r="443" spans="1:21" ht="14.1" customHeight="1">
      <c r="A443" s="78">
        <v>443</v>
      </c>
      <c r="B443" s="488" t="s">
        <v>394</v>
      </c>
      <c r="C443" s="299" t="s">
        <v>590</v>
      </c>
      <c r="D443" s="335">
        <v>1</v>
      </c>
      <c r="E443" s="336" t="s">
        <v>335</v>
      </c>
      <c r="F443" s="74" t="s">
        <v>621</v>
      </c>
      <c r="G443" s="74" t="s">
        <v>575</v>
      </c>
      <c r="H443" s="74" t="s">
        <v>287</v>
      </c>
      <c r="I443" s="488" t="s">
        <v>260</v>
      </c>
      <c r="J443" s="509">
        <v>8.6999999999999993</v>
      </c>
      <c r="K443" s="338">
        <f t="shared" si="23"/>
        <v>255</v>
      </c>
      <c r="L443" s="247">
        <v>255</v>
      </c>
      <c r="M443" s="247"/>
      <c r="N443" s="246" t="e">
        <f>IF(L443="nio",0,IF(L443&gt;0,L443*J443/P443,0))*VLOOKUP(B443,'2-Kosten per locatie'!$A$14:$C$31,3,FALSE)</f>
        <v>#DIV/0!</v>
      </c>
      <c r="O443" s="246">
        <f>IF(M443&gt;0,M443*J443/Q443,0)*VLOOKUP(B443,'2-Kosten per locatie'!$A$14:$C$31,3,FALSE)</f>
        <v>0</v>
      </c>
      <c r="P443" s="339">
        <f>IF(L443="nio",0,IF(L443&gt;0,VLOOKUP(G443,'3-Productie normen'!A:L,VLOOKUP(L443,'3-Productie normen'!$B$37:$C$44,2,FALSE),FALSE)))</f>
        <v>0</v>
      </c>
      <c r="Q443" s="339">
        <f t="shared" si="24"/>
        <v>0</v>
      </c>
      <c r="R443" s="340" t="str">
        <f>VLOOKUP(G443,'3-Productie normen'!A:P,16,FALSE)</f>
        <v>V</v>
      </c>
      <c r="S443" s="340"/>
      <c r="U443" s="341">
        <f t="shared" si="25"/>
        <v>2218.5</v>
      </c>
    </row>
    <row r="444" spans="1:21" ht="14.1" customHeight="1">
      <c r="A444" s="78">
        <v>444</v>
      </c>
      <c r="B444" s="488" t="s">
        <v>394</v>
      </c>
      <c r="C444" s="299" t="s">
        <v>590</v>
      </c>
      <c r="D444" s="335">
        <v>1</v>
      </c>
      <c r="E444" s="336" t="s">
        <v>336</v>
      </c>
      <c r="F444" s="74" t="s">
        <v>559</v>
      </c>
      <c r="G444" s="74" t="s">
        <v>354</v>
      </c>
      <c r="H444" s="74"/>
      <c r="I444" s="488" t="s">
        <v>260</v>
      </c>
      <c r="J444" s="509">
        <v>4.5</v>
      </c>
      <c r="K444" s="338">
        <f t="shared" si="23"/>
        <v>0</v>
      </c>
      <c r="L444" s="247" t="s">
        <v>350</v>
      </c>
      <c r="M444" s="247"/>
      <c r="N444" s="246">
        <f>IF(L444="nio",0,IF(L444&gt;0,L444*J444/P444,0))*VLOOKUP(B444,'2-Kosten per locatie'!$A$14:$C$31,3,FALSE)</f>
        <v>0</v>
      </c>
      <c r="O444" s="246">
        <f>IF(M444&gt;0,M444*J444/Q444,0)*VLOOKUP(B444,'2-Kosten per locatie'!$A$14:$C$31,3,FALSE)</f>
        <v>0</v>
      </c>
      <c r="P444" s="339">
        <f>IF(L444="nio",0,IF(L444&gt;0,VLOOKUP(G444,'3-Productie normen'!A:L,VLOOKUP(L444,'3-Productie normen'!$B$37:$C$44,2,FALSE),FALSE)))</f>
        <v>0</v>
      </c>
      <c r="Q444" s="339">
        <f t="shared" si="24"/>
        <v>0</v>
      </c>
      <c r="R444" s="340" t="str">
        <f>VLOOKUP(G444,'3-Productie normen'!A:P,16,FALSE)</f>
        <v>V</v>
      </c>
      <c r="S444" s="340"/>
      <c r="U444" s="341">
        <f t="shared" si="25"/>
        <v>0</v>
      </c>
    </row>
    <row r="445" spans="1:21" ht="14.1" customHeight="1">
      <c r="A445" s="78">
        <v>445</v>
      </c>
      <c r="B445" s="488" t="s">
        <v>394</v>
      </c>
      <c r="C445" s="299" t="s">
        <v>590</v>
      </c>
      <c r="D445" s="335">
        <v>1</v>
      </c>
      <c r="E445" s="336" t="s">
        <v>529</v>
      </c>
      <c r="F445" s="74" t="s">
        <v>615</v>
      </c>
      <c r="G445" s="74" t="s">
        <v>312</v>
      </c>
      <c r="H445" s="74" t="s">
        <v>287</v>
      </c>
      <c r="I445" s="488" t="s">
        <v>260</v>
      </c>
      <c r="J445" s="509">
        <v>8</v>
      </c>
      <c r="K445" s="338">
        <f t="shared" si="23"/>
        <v>156</v>
      </c>
      <c r="L445" s="247">
        <v>156</v>
      </c>
      <c r="M445" s="247"/>
      <c r="N445" s="246" t="e">
        <f>IF(L445="nio",0,IF(L445&gt;0,L445*J445/P445,0))*VLOOKUP(B445,'2-Kosten per locatie'!$A$14:$C$31,3,FALSE)</f>
        <v>#DIV/0!</v>
      </c>
      <c r="O445" s="246">
        <f>IF(M445&gt;0,M445*J445/Q445,0)*VLOOKUP(B445,'2-Kosten per locatie'!$A$14:$C$31,3,FALSE)</f>
        <v>0</v>
      </c>
      <c r="P445" s="339">
        <f>IF(L445="nio",0,IF(L445&gt;0,VLOOKUP(G445,'3-Productie normen'!A:L,VLOOKUP(L445,'3-Productie normen'!$B$37:$C$44,2,FALSE),FALSE)))</f>
        <v>0</v>
      </c>
      <c r="Q445" s="339">
        <f t="shared" si="24"/>
        <v>0</v>
      </c>
      <c r="R445" s="340" t="str">
        <f>VLOOKUP(G445,'3-Productie normen'!A:P,16,FALSE)</f>
        <v>V</v>
      </c>
      <c r="S445" s="340"/>
      <c r="U445" s="341">
        <f t="shared" si="25"/>
        <v>1248</v>
      </c>
    </row>
    <row r="446" spans="1:21" ht="14.1" customHeight="1">
      <c r="A446" s="78">
        <v>446</v>
      </c>
      <c r="B446" s="488" t="s">
        <v>394</v>
      </c>
      <c r="C446" s="299" t="s">
        <v>590</v>
      </c>
      <c r="D446" s="335">
        <v>1</v>
      </c>
      <c r="E446" s="336" t="s">
        <v>531</v>
      </c>
      <c r="F446" s="74" t="s">
        <v>622</v>
      </c>
      <c r="G446" s="74" t="s">
        <v>575</v>
      </c>
      <c r="H446" s="74" t="s">
        <v>287</v>
      </c>
      <c r="I446" s="488" t="s">
        <v>260</v>
      </c>
      <c r="J446" s="509">
        <v>11.4</v>
      </c>
      <c r="K446" s="338">
        <f t="shared" si="23"/>
        <v>255</v>
      </c>
      <c r="L446" s="247">
        <v>255</v>
      </c>
      <c r="M446" s="247"/>
      <c r="N446" s="246" t="e">
        <f>IF(L446="nio",0,IF(L446&gt;0,L446*J446/P446,0))*VLOOKUP(B446,'2-Kosten per locatie'!$A$14:$C$31,3,FALSE)</f>
        <v>#DIV/0!</v>
      </c>
      <c r="O446" s="246">
        <f>IF(M446&gt;0,M446*J446/Q446,0)*VLOOKUP(B446,'2-Kosten per locatie'!$A$14:$C$31,3,FALSE)</f>
        <v>0</v>
      </c>
      <c r="P446" s="339">
        <f>IF(L446="nio",0,IF(L446&gt;0,VLOOKUP(G446,'3-Productie normen'!A:L,VLOOKUP(L446,'3-Productie normen'!$B$37:$C$44,2,FALSE),FALSE)))</f>
        <v>0</v>
      </c>
      <c r="Q446" s="339">
        <f t="shared" si="24"/>
        <v>0</v>
      </c>
      <c r="R446" s="340" t="str">
        <f>VLOOKUP(G446,'3-Productie normen'!A:P,16,FALSE)</f>
        <v>V</v>
      </c>
      <c r="S446" s="340"/>
      <c r="U446" s="341">
        <f t="shared" si="25"/>
        <v>2907</v>
      </c>
    </row>
    <row r="447" spans="1:21" ht="14.1" customHeight="1">
      <c r="A447" s="78">
        <v>447</v>
      </c>
      <c r="B447" s="488" t="s">
        <v>394</v>
      </c>
      <c r="C447" s="299" t="s">
        <v>590</v>
      </c>
      <c r="D447" s="335">
        <v>1</v>
      </c>
      <c r="E447" s="336" t="s">
        <v>533</v>
      </c>
      <c r="F447" s="74" t="s">
        <v>575</v>
      </c>
      <c r="G447" s="74" t="s">
        <v>575</v>
      </c>
      <c r="H447" s="74" t="s">
        <v>287</v>
      </c>
      <c r="I447" s="488" t="s">
        <v>260</v>
      </c>
      <c r="J447" s="509">
        <v>26</v>
      </c>
      <c r="K447" s="338">
        <f t="shared" si="23"/>
        <v>255</v>
      </c>
      <c r="L447" s="247">
        <v>255</v>
      </c>
      <c r="M447" s="247"/>
      <c r="N447" s="246" t="e">
        <f>IF(L447="nio",0,IF(L447&gt;0,L447*J447/P447,0))*VLOOKUP(B447,'2-Kosten per locatie'!$A$14:$C$31,3,FALSE)</f>
        <v>#DIV/0!</v>
      </c>
      <c r="O447" s="246">
        <f>IF(M447&gt;0,M447*J447/Q447,0)*VLOOKUP(B447,'2-Kosten per locatie'!$A$14:$C$31,3,FALSE)</f>
        <v>0</v>
      </c>
      <c r="P447" s="339">
        <f>IF(L447="nio",0,IF(L447&gt;0,VLOOKUP(G447,'3-Productie normen'!A:L,VLOOKUP(L447,'3-Productie normen'!$B$37:$C$44,2,FALSE),FALSE)))</f>
        <v>0</v>
      </c>
      <c r="Q447" s="339">
        <f t="shared" si="24"/>
        <v>0</v>
      </c>
      <c r="R447" s="340" t="str">
        <f>VLOOKUP(G447,'3-Productie normen'!A:P,16,FALSE)</f>
        <v>V</v>
      </c>
      <c r="S447" s="340"/>
      <c r="U447" s="341">
        <f t="shared" si="25"/>
        <v>6630</v>
      </c>
    </row>
    <row r="448" spans="1:21" ht="14.1" customHeight="1">
      <c r="A448" s="78">
        <v>448</v>
      </c>
      <c r="B448" s="488" t="s">
        <v>394</v>
      </c>
      <c r="C448" s="299" t="s">
        <v>590</v>
      </c>
      <c r="D448" s="335">
        <v>1</v>
      </c>
      <c r="E448" s="336" t="s">
        <v>535</v>
      </c>
      <c r="F448" s="74" t="s">
        <v>277</v>
      </c>
      <c r="G448" s="74" t="s">
        <v>50</v>
      </c>
      <c r="H448" s="74" t="s">
        <v>287</v>
      </c>
      <c r="I448" s="488" t="s">
        <v>238</v>
      </c>
      <c r="J448" s="509">
        <v>4</v>
      </c>
      <c r="K448" s="338">
        <f t="shared" si="23"/>
        <v>255</v>
      </c>
      <c r="L448" s="247">
        <v>255</v>
      </c>
      <c r="M448" s="247"/>
      <c r="N448" s="246" t="e">
        <f>IF(L448="nio",0,IF(L448&gt;0,L448*J448/P448,0))*VLOOKUP(B448,'2-Kosten per locatie'!$A$14:$C$31,3,FALSE)</f>
        <v>#DIV/0!</v>
      </c>
      <c r="O448" s="246">
        <f>IF(M448&gt;0,M448*J448/Q448,0)*VLOOKUP(B448,'2-Kosten per locatie'!$A$14:$C$31,3,FALSE)</f>
        <v>0</v>
      </c>
      <c r="P448" s="339">
        <f>IF(L448="nio",0,IF(L448&gt;0,VLOOKUP(G448,'3-Productie normen'!A:L,VLOOKUP(L448,'3-Productie normen'!$B$37:$C$44,2,FALSE),FALSE)))</f>
        <v>0</v>
      </c>
      <c r="Q448" s="339">
        <f t="shared" si="24"/>
        <v>0</v>
      </c>
      <c r="R448" s="340" t="str">
        <f>VLOOKUP(G448,'3-Productie normen'!A:P,16,FALSE)</f>
        <v>S</v>
      </c>
      <c r="S448" s="340"/>
      <c r="U448" s="341">
        <f t="shared" si="25"/>
        <v>1020</v>
      </c>
    </row>
    <row r="449" spans="1:21" ht="14.1" customHeight="1">
      <c r="A449" s="78">
        <v>449</v>
      </c>
      <c r="B449" s="488" t="s">
        <v>394</v>
      </c>
      <c r="C449" s="299" t="s">
        <v>590</v>
      </c>
      <c r="D449" s="335">
        <v>1</v>
      </c>
      <c r="E449" s="336" t="s">
        <v>536</v>
      </c>
      <c r="F449" s="74" t="s">
        <v>551</v>
      </c>
      <c r="G449" s="74" t="s">
        <v>64</v>
      </c>
      <c r="H449" s="74"/>
      <c r="I449" s="488" t="s">
        <v>260</v>
      </c>
      <c r="J449" s="509">
        <v>4</v>
      </c>
      <c r="K449" s="338">
        <f t="shared" si="23"/>
        <v>0</v>
      </c>
      <c r="L449" s="247" t="s">
        <v>350</v>
      </c>
      <c r="M449" s="247"/>
      <c r="N449" s="246">
        <f>IF(L449="nio",0,IF(L449&gt;0,L449*J449/P449,0))*VLOOKUP(B449,'2-Kosten per locatie'!$A$14:$C$31,3,FALSE)</f>
        <v>0</v>
      </c>
      <c r="O449" s="246">
        <f>IF(M449&gt;0,M449*J449/Q449,0)*VLOOKUP(B449,'2-Kosten per locatie'!$A$14:$C$31,3,FALSE)</f>
        <v>0</v>
      </c>
      <c r="P449" s="339">
        <f>IF(L449="nio",0,IF(L449&gt;0,VLOOKUP(G449,'3-Productie normen'!A:L,VLOOKUP(L449,'3-Productie normen'!$B$37:$C$44,2,FALSE),FALSE)))</f>
        <v>0</v>
      </c>
      <c r="Q449" s="339">
        <f t="shared" si="24"/>
        <v>0</v>
      </c>
      <c r="R449" s="340">
        <f>VLOOKUP(G449,'3-Productie normen'!A:P,16,FALSE)</f>
        <v>0</v>
      </c>
      <c r="S449" s="340"/>
      <c r="U449" s="341">
        <f t="shared" si="25"/>
        <v>0</v>
      </c>
    </row>
    <row r="450" spans="1:21" ht="14.1" customHeight="1">
      <c r="A450" s="78">
        <v>450</v>
      </c>
      <c r="B450" s="488" t="s">
        <v>394</v>
      </c>
      <c r="C450" s="299" t="s">
        <v>590</v>
      </c>
      <c r="D450" s="335">
        <v>1</v>
      </c>
      <c r="E450" s="336" t="s">
        <v>537</v>
      </c>
      <c r="F450" s="74" t="s">
        <v>358</v>
      </c>
      <c r="G450" s="74" t="s">
        <v>50</v>
      </c>
      <c r="H450" s="74" t="s">
        <v>781</v>
      </c>
      <c r="I450" s="488" t="s">
        <v>238</v>
      </c>
      <c r="J450" s="510">
        <v>8</v>
      </c>
      <c r="K450" s="338">
        <f t="shared" si="23"/>
        <v>255</v>
      </c>
      <c r="L450" s="247">
        <v>255</v>
      </c>
      <c r="M450" s="247"/>
      <c r="N450" s="246" t="e">
        <f>IF(L450="nio",0,IF(L450&gt;0,L450*J450/P450,0))*VLOOKUP(B450,'2-Kosten per locatie'!$A$14:$C$31,3,FALSE)</f>
        <v>#DIV/0!</v>
      </c>
      <c r="O450" s="246">
        <f>IF(M450&gt;0,M450*J450/Q450,0)*VLOOKUP(B450,'2-Kosten per locatie'!$A$14:$C$31,3,FALSE)</f>
        <v>0</v>
      </c>
      <c r="P450" s="339">
        <f>IF(L450="nio",0,IF(L450&gt;0,VLOOKUP(G450,'3-Productie normen'!A:L,VLOOKUP(L450,'3-Productie normen'!$B$37:$C$44,2,FALSE),FALSE)))</f>
        <v>0</v>
      </c>
      <c r="Q450" s="339">
        <f t="shared" si="24"/>
        <v>0</v>
      </c>
      <c r="R450" s="340" t="str">
        <f>VLOOKUP(G450,'3-Productie normen'!A:P,16,FALSE)</f>
        <v>S</v>
      </c>
      <c r="S450" s="340"/>
      <c r="U450" s="341">
        <f t="shared" si="25"/>
        <v>2040</v>
      </c>
    </row>
    <row r="451" spans="1:21" ht="14.1" customHeight="1">
      <c r="A451" s="78">
        <v>451</v>
      </c>
      <c r="B451" s="488" t="s">
        <v>394</v>
      </c>
      <c r="C451" s="299" t="s">
        <v>590</v>
      </c>
      <c r="D451" s="335">
        <v>1</v>
      </c>
      <c r="E451" s="336" t="s">
        <v>541</v>
      </c>
      <c r="F451" s="74" t="s">
        <v>359</v>
      </c>
      <c r="G451" s="74" t="s">
        <v>50</v>
      </c>
      <c r="H451" s="74" t="s">
        <v>781</v>
      </c>
      <c r="I451" s="488" t="s">
        <v>238</v>
      </c>
      <c r="J451" s="510">
        <v>8</v>
      </c>
      <c r="K451" s="338">
        <f t="shared" si="23"/>
        <v>255</v>
      </c>
      <c r="L451" s="247">
        <v>255</v>
      </c>
      <c r="M451" s="247"/>
      <c r="N451" s="246" t="e">
        <f>IF(L451="nio",0,IF(L451&gt;0,L451*J451/P451,0))*VLOOKUP(B451,'2-Kosten per locatie'!$A$14:$C$31,3,FALSE)</f>
        <v>#DIV/0!</v>
      </c>
      <c r="O451" s="246">
        <f>IF(M451&gt;0,M451*J451/Q451,0)*VLOOKUP(B451,'2-Kosten per locatie'!$A$14:$C$31,3,FALSE)</f>
        <v>0</v>
      </c>
      <c r="P451" s="339">
        <f>IF(L451="nio",0,IF(L451&gt;0,VLOOKUP(G451,'3-Productie normen'!A:L,VLOOKUP(L451,'3-Productie normen'!$B$37:$C$44,2,FALSE),FALSE)))</f>
        <v>0</v>
      </c>
      <c r="Q451" s="339">
        <f t="shared" si="24"/>
        <v>0</v>
      </c>
      <c r="R451" s="340" t="str">
        <f>VLOOKUP(G451,'3-Productie normen'!A:P,16,FALSE)</f>
        <v>S</v>
      </c>
      <c r="S451" s="340"/>
      <c r="U451" s="341">
        <f t="shared" si="25"/>
        <v>2040</v>
      </c>
    </row>
    <row r="452" spans="1:21" ht="14.1" customHeight="1">
      <c r="A452" s="78">
        <v>452</v>
      </c>
      <c r="B452" s="488" t="s">
        <v>394</v>
      </c>
      <c r="C452" s="299" t="s">
        <v>590</v>
      </c>
      <c r="D452" s="335">
        <v>1</v>
      </c>
      <c r="E452" s="336" t="s">
        <v>543</v>
      </c>
      <c r="F452" s="74" t="s">
        <v>623</v>
      </c>
      <c r="G452" s="74" t="s">
        <v>64</v>
      </c>
      <c r="H452" s="74"/>
      <c r="I452" s="488" t="s">
        <v>260</v>
      </c>
      <c r="J452" s="509">
        <v>24</v>
      </c>
      <c r="K452" s="338">
        <f t="shared" si="23"/>
        <v>0</v>
      </c>
      <c r="L452" s="247" t="s">
        <v>350</v>
      </c>
      <c r="M452" s="247"/>
      <c r="N452" s="246">
        <f>IF(L452="nio",0,IF(L452&gt;0,L452*J452/P452,0))*VLOOKUP(B452,'2-Kosten per locatie'!$A$14:$C$31,3,FALSE)</f>
        <v>0</v>
      </c>
      <c r="O452" s="246">
        <f>IF(M452&gt;0,M452*J452/Q452,0)*VLOOKUP(B452,'2-Kosten per locatie'!$A$14:$C$31,3,FALSE)</f>
        <v>0</v>
      </c>
      <c r="P452" s="339">
        <f>IF(L452="nio",0,IF(L452&gt;0,VLOOKUP(G452,'3-Productie normen'!A:L,VLOOKUP(L452,'3-Productie normen'!$B$37:$C$44,2,FALSE),FALSE)))</f>
        <v>0</v>
      </c>
      <c r="Q452" s="339">
        <f t="shared" si="24"/>
        <v>0</v>
      </c>
      <c r="R452" s="340">
        <f>VLOOKUP(G452,'3-Productie normen'!A:P,16,FALSE)</f>
        <v>0</v>
      </c>
      <c r="S452" s="340"/>
      <c r="U452" s="341">
        <f t="shared" si="25"/>
        <v>0</v>
      </c>
    </row>
    <row r="453" spans="1:21" ht="14.1" customHeight="1">
      <c r="A453" s="78">
        <v>453</v>
      </c>
      <c r="B453" s="488" t="s">
        <v>394</v>
      </c>
      <c r="C453" s="299" t="s">
        <v>590</v>
      </c>
      <c r="D453" s="335">
        <v>1</v>
      </c>
      <c r="E453" s="336" t="s">
        <v>544</v>
      </c>
      <c r="F453" s="74" t="s">
        <v>530</v>
      </c>
      <c r="G453" s="74" t="s">
        <v>54</v>
      </c>
      <c r="H453" s="74" t="s">
        <v>298</v>
      </c>
      <c r="I453" s="488" t="s">
        <v>261</v>
      </c>
      <c r="J453" s="509">
        <v>42</v>
      </c>
      <c r="K453" s="338">
        <f t="shared" si="23"/>
        <v>255</v>
      </c>
      <c r="L453" s="247">
        <v>255</v>
      </c>
      <c r="M453" s="247"/>
      <c r="N453" s="246" t="e">
        <f>IF(L453="nio",0,IF(L453&gt;0,L453*J453/P453,0))*VLOOKUP(B453,'2-Kosten per locatie'!$A$14:$C$31,3,FALSE)</f>
        <v>#DIV/0!</v>
      </c>
      <c r="O453" s="246">
        <f>IF(M453&gt;0,M453*J453/Q453,0)*VLOOKUP(B453,'2-Kosten per locatie'!$A$14:$C$31,3,FALSE)</f>
        <v>0</v>
      </c>
      <c r="P453" s="339">
        <f>IF(L453="nio",0,IF(L453&gt;0,VLOOKUP(G453,'3-Productie normen'!A:L,VLOOKUP(L453,'3-Productie normen'!$B$37:$C$44,2,FALSE),FALSE)))</f>
        <v>0</v>
      </c>
      <c r="Q453" s="339">
        <f t="shared" si="24"/>
        <v>0</v>
      </c>
      <c r="R453" s="340" t="str">
        <f>VLOOKUP(G453,'3-Productie normen'!A:P,16,FALSE)</f>
        <v>V</v>
      </c>
      <c r="S453" s="340"/>
      <c r="U453" s="341">
        <f t="shared" si="25"/>
        <v>10710</v>
      </c>
    </row>
    <row r="454" spans="1:21" ht="14.1" customHeight="1">
      <c r="A454" s="78">
        <v>454</v>
      </c>
      <c r="B454" s="488" t="s">
        <v>394</v>
      </c>
      <c r="C454" s="299" t="s">
        <v>590</v>
      </c>
      <c r="D454" s="335">
        <v>1</v>
      </c>
      <c r="E454" s="336" t="s">
        <v>546</v>
      </c>
      <c r="F454" s="74" t="s">
        <v>624</v>
      </c>
      <c r="G454" s="74" t="s">
        <v>57</v>
      </c>
      <c r="H454" s="74" t="s">
        <v>298</v>
      </c>
      <c r="I454" s="488" t="s">
        <v>261</v>
      </c>
      <c r="J454" s="509">
        <v>9.625</v>
      </c>
      <c r="K454" s="338">
        <f t="shared" si="23"/>
        <v>255</v>
      </c>
      <c r="L454" s="247">
        <v>255</v>
      </c>
      <c r="M454" s="247"/>
      <c r="N454" s="246" t="e">
        <f>IF(L454="nio",0,IF(L454&gt;0,L454*J454/P454,0))*VLOOKUP(B454,'2-Kosten per locatie'!$A$14:$C$31,3,FALSE)</f>
        <v>#DIV/0!</v>
      </c>
      <c r="O454" s="246">
        <f>IF(M454&gt;0,M454*J454/Q454,0)*VLOOKUP(B454,'2-Kosten per locatie'!$A$14:$C$31,3,FALSE)</f>
        <v>0</v>
      </c>
      <c r="P454" s="339">
        <f>IF(L454="nio",0,IF(L454&gt;0,VLOOKUP(G454,'3-Productie normen'!A:L,VLOOKUP(L454,'3-Productie normen'!$B$37:$C$44,2,FALSE),FALSE)))</f>
        <v>0</v>
      </c>
      <c r="Q454" s="339">
        <f t="shared" si="24"/>
        <v>0</v>
      </c>
      <c r="R454" s="340" t="str">
        <f>VLOOKUP(G454,'3-Productie normen'!A:P,16,FALSE)</f>
        <v>V</v>
      </c>
      <c r="S454" s="340"/>
      <c r="U454" s="341">
        <f t="shared" si="25"/>
        <v>2454.375</v>
      </c>
    </row>
    <row r="455" spans="1:21" ht="14.1" customHeight="1">
      <c r="A455" s="78">
        <v>455</v>
      </c>
      <c r="B455" s="488" t="s">
        <v>394</v>
      </c>
      <c r="C455" s="299" t="s">
        <v>590</v>
      </c>
      <c r="D455" s="335">
        <v>1</v>
      </c>
      <c r="E455" s="336" t="s">
        <v>548</v>
      </c>
      <c r="F455" s="74" t="s">
        <v>625</v>
      </c>
      <c r="G455" s="74" t="s">
        <v>57</v>
      </c>
      <c r="H455" s="74" t="s">
        <v>298</v>
      </c>
      <c r="I455" s="488" t="s">
        <v>261</v>
      </c>
      <c r="J455" s="509">
        <v>9.625</v>
      </c>
      <c r="K455" s="338">
        <f t="shared" si="23"/>
        <v>255</v>
      </c>
      <c r="L455" s="247">
        <v>255</v>
      </c>
      <c r="M455" s="247"/>
      <c r="N455" s="246" t="e">
        <f>IF(L455="nio",0,IF(L455&gt;0,L455*J455/P455,0))*VLOOKUP(B455,'2-Kosten per locatie'!$A$14:$C$31,3,FALSE)</f>
        <v>#DIV/0!</v>
      </c>
      <c r="O455" s="246">
        <f>IF(M455&gt;0,M455*J455/Q455,0)*VLOOKUP(B455,'2-Kosten per locatie'!$A$14:$C$31,3,FALSE)</f>
        <v>0</v>
      </c>
      <c r="P455" s="339">
        <f>IF(L455="nio",0,IF(L455&gt;0,VLOOKUP(G455,'3-Productie normen'!A:L,VLOOKUP(L455,'3-Productie normen'!$B$37:$C$44,2,FALSE),FALSE)))</f>
        <v>0</v>
      </c>
      <c r="Q455" s="339">
        <f t="shared" si="24"/>
        <v>0</v>
      </c>
      <c r="R455" s="340" t="str">
        <f>VLOOKUP(G455,'3-Productie normen'!A:P,16,FALSE)</f>
        <v>V</v>
      </c>
      <c r="S455" s="340"/>
      <c r="U455" s="341">
        <f t="shared" si="25"/>
        <v>2454.375</v>
      </c>
    </row>
    <row r="456" spans="1:21" ht="14.1" customHeight="1">
      <c r="A456" s="78">
        <v>456</v>
      </c>
      <c r="B456" s="488" t="s">
        <v>394</v>
      </c>
      <c r="C456" s="299" t="s">
        <v>590</v>
      </c>
      <c r="D456" s="335">
        <v>1</v>
      </c>
      <c r="E456" s="336" t="s">
        <v>550</v>
      </c>
      <c r="F456" s="74" t="s">
        <v>626</v>
      </c>
      <c r="G456" s="74" t="s">
        <v>57</v>
      </c>
      <c r="H456" s="74" t="s">
        <v>298</v>
      </c>
      <c r="I456" s="488" t="s">
        <v>261</v>
      </c>
      <c r="J456" s="509">
        <v>8.5250000000000004</v>
      </c>
      <c r="K456" s="338">
        <f t="shared" si="23"/>
        <v>255</v>
      </c>
      <c r="L456" s="247">
        <v>255</v>
      </c>
      <c r="M456" s="247"/>
      <c r="N456" s="246" t="e">
        <f>IF(L456="nio",0,IF(L456&gt;0,L456*J456/P456,0))*VLOOKUP(B456,'2-Kosten per locatie'!$A$14:$C$31,3,FALSE)</f>
        <v>#DIV/0!</v>
      </c>
      <c r="O456" s="246">
        <f>IF(M456&gt;0,M456*J456/Q456,0)*VLOOKUP(B456,'2-Kosten per locatie'!$A$14:$C$31,3,FALSE)</f>
        <v>0</v>
      </c>
      <c r="P456" s="339">
        <f>IF(L456="nio",0,IF(L456&gt;0,VLOOKUP(G456,'3-Productie normen'!A:L,VLOOKUP(L456,'3-Productie normen'!$B$37:$C$44,2,FALSE),FALSE)))</f>
        <v>0</v>
      </c>
      <c r="Q456" s="339">
        <f t="shared" si="24"/>
        <v>0</v>
      </c>
      <c r="R456" s="340" t="str">
        <f>VLOOKUP(G456,'3-Productie normen'!A:P,16,FALSE)</f>
        <v>V</v>
      </c>
      <c r="S456" s="340"/>
      <c r="U456" s="341">
        <f t="shared" si="25"/>
        <v>2173.875</v>
      </c>
    </row>
    <row r="457" spans="1:21" ht="14.1" customHeight="1">
      <c r="A457" s="78">
        <v>457</v>
      </c>
      <c r="B457" s="488" t="s">
        <v>394</v>
      </c>
      <c r="C457" s="299" t="s">
        <v>590</v>
      </c>
      <c r="D457" s="335">
        <v>1</v>
      </c>
      <c r="E457" s="336" t="s">
        <v>552</v>
      </c>
      <c r="F457" s="74" t="s">
        <v>627</v>
      </c>
      <c r="G457" s="74" t="s">
        <v>57</v>
      </c>
      <c r="H457" s="74" t="s">
        <v>298</v>
      </c>
      <c r="I457" s="488" t="s">
        <v>261</v>
      </c>
      <c r="J457" s="509">
        <v>8.5250000000000004</v>
      </c>
      <c r="K457" s="338">
        <f t="shared" si="23"/>
        <v>255</v>
      </c>
      <c r="L457" s="247">
        <v>255</v>
      </c>
      <c r="M457" s="247"/>
      <c r="N457" s="246" t="e">
        <f>IF(L457="nio",0,IF(L457&gt;0,L457*J457/P457,0))*VLOOKUP(B457,'2-Kosten per locatie'!$A$14:$C$31,3,FALSE)</f>
        <v>#DIV/0!</v>
      </c>
      <c r="O457" s="246">
        <f>IF(M457&gt;0,M457*J457/Q457,0)*VLOOKUP(B457,'2-Kosten per locatie'!$A$14:$C$31,3,FALSE)</f>
        <v>0</v>
      </c>
      <c r="P457" s="339">
        <f>IF(L457="nio",0,IF(L457&gt;0,VLOOKUP(G457,'3-Productie normen'!A:L,VLOOKUP(L457,'3-Productie normen'!$B$37:$C$44,2,FALSE),FALSE)))</f>
        <v>0</v>
      </c>
      <c r="Q457" s="339">
        <f t="shared" si="24"/>
        <v>0</v>
      </c>
      <c r="R457" s="340" t="str">
        <f>VLOOKUP(G457,'3-Productie normen'!A:P,16,FALSE)</f>
        <v>V</v>
      </c>
      <c r="S457" s="340"/>
      <c r="U457" s="341">
        <f t="shared" si="25"/>
        <v>2173.875</v>
      </c>
    </row>
    <row r="458" spans="1:21" ht="14.1" customHeight="1">
      <c r="A458" s="78">
        <v>458</v>
      </c>
      <c r="B458" s="488" t="s">
        <v>394</v>
      </c>
      <c r="C458" s="299" t="s">
        <v>590</v>
      </c>
      <c r="D458" s="335">
        <v>1</v>
      </c>
      <c r="E458" s="336" t="s">
        <v>554</v>
      </c>
      <c r="F458" s="74" t="s">
        <v>628</v>
      </c>
      <c r="G458" s="74" t="s">
        <v>48</v>
      </c>
      <c r="H458" s="74" t="s">
        <v>298</v>
      </c>
      <c r="I458" s="488" t="s">
        <v>261</v>
      </c>
      <c r="J458" s="511">
        <v>3.85</v>
      </c>
      <c r="K458" s="338">
        <f t="shared" ref="K458:K521" si="26">SUM(L458:M458)</f>
        <v>156</v>
      </c>
      <c r="L458" s="247">
        <v>156</v>
      </c>
      <c r="M458" s="247"/>
      <c r="N458" s="246" t="e">
        <f>IF(L458="nio",0,IF(L458&gt;0,L458*J458/P458,0))*VLOOKUP(B458,'2-Kosten per locatie'!$A$14:$C$31,3,FALSE)</f>
        <v>#DIV/0!</v>
      </c>
      <c r="O458" s="246">
        <f>IF(M458&gt;0,M458*J458/Q458,0)*VLOOKUP(B458,'2-Kosten per locatie'!$A$14:$C$31,3,FALSE)</f>
        <v>0</v>
      </c>
      <c r="P458" s="339">
        <f>IF(L458="nio",0,IF(L458&gt;0,VLOOKUP(G458,'3-Productie normen'!A:L,VLOOKUP(L458,'3-Productie normen'!$B$37:$C$44,2,FALSE),FALSE)))</f>
        <v>0</v>
      </c>
      <c r="Q458" s="339">
        <f t="shared" ref="Q458:Q521" si="27">IF(M458&gt;0,P458*$Q$8,0)</f>
        <v>0</v>
      </c>
      <c r="R458" s="340" t="str">
        <f>VLOOKUP(G458,'3-Productie normen'!A:P,16,FALSE)</f>
        <v>B</v>
      </c>
      <c r="S458" s="340"/>
      <c r="U458" s="341">
        <f t="shared" si="25"/>
        <v>600.6</v>
      </c>
    </row>
    <row r="459" spans="1:21" ht="14.1" customHeight="1">
      <c r="A459" s="78">
        <v>459</v>
      </c>
      <c r="B459" s="488" t="s">
        <v>394</v>
      </c>
      <c r="C459" s="299" t="s">
        <v>590</v>
      </c>
      <c r="D459" s="335">
        <v>1</v>
      </c>
      <c r="E459" s="336" t="s">
        <v>555</v>
      </c>
      <c r="F459" s="74" t="s">
        <v>629</v>
      </c>
      <c r="G459" s="74" t="s">
        <v>48</v>
      </c>
      <c r="H459" s="74" t="s">
        <v>298</v>
      </c>
      <c r="I459" s="488" t="s">
        <v>261</v>
      </c>
      <c r="J459" s="511">
        <v>3.85</v>
      </c>
      <c r="K459" s="338">
        <f t="shared" si="26"/>
        <v>156</v>
      </c>
      <c r="L459" s="247">
        <v>156</v>
      </c>
      <c r="M459" s="247"/>
      <c r="N459" s="246" t="e">
        <f>IF(L459="nio",0,IF(L459&gt;0,L459*J459/P459,0))*VLOOKUP(B459,'2-Kosten per locatie'!$A$14:$C$31,3,FALSE)</f>
        <v>#DIV/0!</v>
      </c>
      <c r="O459" s="246">
        <f>IF(M459&gt;0,M459*J459/Q459,0)*VLOOKUP(B459,'2-Kosten per locatie'!$A$14:$C$31,3,FALSE)</f>
        <v>0</v>
      </c>
      <c r="P459" s="339">
        <f>IF(L459="nio",0,IF(L459&gt;0,VLOOKUP(G459,'3-Productie normen'!A:L,VLOOKUP(L459,'3-Productie normen'!$B$37:$C$44,2,FALSE),FALSE)))</f>
        <v>0</v>
      </c>
      <c r="Q459" s="339">
        <f t="shared" si="27"/>
        <v>0</v>
      </c>
      <c r="R459" s="340" t="str">
        <f>VLOOKUP(G459,'3-Productie normen'!A:P,16,FALSE)</f>
        <v>B</v>
      </c>
      <c r="S459" s="340"/>
      <c r="U459" s="341">
        <f t="shared" si="25"/>
        <v>600.6</v>
      </c>
    </row>
    <row r="460" spans="1:21" ht="14.1" customHeight="1">
      <c r="A460" s="78">
        <v>460</v>
      </c>
      <c r="B460" s="488" t="s">
        <v>394</v>
      </c>
      <c r="C460" s="299" t="s">
        <v>590</v>
      </c>
      <c r="D460" s="335">
        <v>1</v>
      </c>
      <c r="E460" s="336" t="s">
        <v>557</v>
      </c>
      <c r="F460" s="74" t="s">
        <v>630</v>
      </c>
      <c r="G460" s="74" t="s">
        <v>48</v>
      </c>
      <c r="H460" s="74" t="s">
        <v>298</v>
      </c>
      <c r="I460" s="488" t="s">
        <v>261</v>
      </c>
      <c r="J460" s="511">
        <v>3.85</v>
      </c>
      <c r="K460" s="338">
        <f t="shared" si="26"/>
        <v>156</v>
      </c>
      <c r="L460" s="247">
        <v>156</v>
      </c>
      <c r="M460" s="247"/>
      <c r="N460" s="246" t="e">
        <f>IF(L460="nio",0,IF(L460&gt;0,L460*J460/P460,0))*VLOOKUP(B460,'2-Kosten per locatie'!$A$14:$C$31,3,FALSE)</f>
        <v>#DIV/0!</v>
      </c>
      <c r="O460" s="246">
        <f>IF(M460&gt;0,M460*J460/Q460,0)*VLOOKUP(B460,'2-Kosten per locatie'!$A$14:$C$31,3,FALSE)</f>
        <v>0</v>
      </c>
      <c r="P460" s="339">
        <f>IF(L460="nio",0,IF(L460&gt;0,VLOOKUP(G460,'3-Productie normen'!A:L,VLOOKUP(L460,'3-Productie normen'!$B$37:$C$44,2,FALSE),FALSE)))</f>
        <v>0</v>
      </c>
      <c r="Q460" s="339">
        <f t="shared" si="27"/>
        <v>0</v>
      </c>
      <c r="R460" s="340" t="str">
        <f>VLOOKUP(G460,'3-Productie normen'!A:P,16,FALSE)</f>
        <v>B</v>
      </c>
      <c r="S460" s="340"/>
      <c r="U460" s="341">
        <f t="shared" ref="U460:U523" si="28">K460*J460</f>
        <v>600.6</v>
      </c>
    </row>
    <row r="461" spans="1:21" ht="14.1" customHeight="1">
      <c r="A461" s="78">
        <v>461</v>
      </c>
      <c r="B461" s="488" t="s">
        <v>394</v>
      </c>
      <c r="C461" s="299" t="s">
        <v>590</v>
      </c>
      <c r="D461" s="335">
        <v>1</v>
      </c>
      <c r="E461" s="336" t="s">
        <v>558</v>
      </c>
      <c r="F461" s="74" t="s">
        <v>631</v>
      </c>
      <c r="G461" s="74" t="s">
        <v>48</v>
      </c>
      <c r="H461" s="74" t="s">
        <v>298</v>
      </c>
      <c r="I461" s="488" t="s">
        <v>261</v>
      </c>
      <c r="J461" s="511">
        <v>3.75</v>
      </c>
      <c r="K461" s="338">
        <f t="shared" si="26"/>
        <v>156</v>
      </c>
      <c r="L461" s="247">
        <v>156</v>
      </c>
      <c r="M461" s="247"/>
      <c r="N461" s="246" t="e">
        <f>IF(L461="nio",0,IF(L461&gt;0,L461*J461/P461,0))*VLOOKUP(B461,'2-Kosten per locatie'!$A$14:$C$31,3,FALSE)</f>
        <v>#DIV/0!</v>
      </c>
      <c r="O461" s="246">
        <f>IF(M461&gt;0,M461*J461/Q461,0)*VLOOKUP(B461,'2-Kosten per locatie'!$A$14:$C$31,3,FALSE)</f>
        <v>0</v>
      </c>
      <c r="P461" s="339">
        <f>IF(L461="nio",0,IF(L461&gt;0,VLOOKUP(G461,'3-Productie normen'!A:L,VLOOKUP(L461,'3-Productie normen'!$B$37:$C$44,2,FALSE),FALSE)))</f>
        <v>0</v>
      </c>
      <c r="Q461" s="339">
        <f t="shared" si="27"/>
        <v>0</v>
      </c>
      <c r="R461" s="340" t="str">
        <f>VLOOKUP(G461,'3-Productie normen'!A:P,16,FALSE)</f>
        <v>B</v>
      </c>
      <c r="S461" s="340"/>
      <c r="U461" s="341">
        <f t="shared" si="28"/>
        <v>585</v>
      </c>
    </row>
    <row r="462" spans="1:21" ht="14.1" customHeight="1">
      <c r="A462" s="78">
        <v>462</v>
      </c>
      <c r="B462" s="488" t="s">
        <v>394</v>
      </c>
      <c r="C462" s="299" t="s">
        <v>590</v>
      </c>
      <c r="D462" s="335">
        <v>1</v>
      </c>
      <c r="E462" s="336" t="s">
        <v>560</v>
      </c>
      <c r="F462" s="74" t="s">
        <v>632</v>
      </c>
      <c r="G462" s="74" t="s">
        <v>48</v>
      </c>
      <c r="H462" s="74" t="s">
        <v>298</v>
      </c>
      <c r="I462" s="488" t="s">
        <v>261</v>
      </c>
      <c r="J462" s="511">
        <v>3.75</v>
      </c>
      <c r="K462" s="338">
        <f t="shared" si="26"/>
        <v>156</v>
      </c>
      <c r="L462" s="247">
        <v>156</v>
      </c>
      <c r="M462" s="247"/>
      <c r="N462" s="246" t="e">
        <f>IF(L462="nio",0,IF(L462&gt;0,L462*J462/P462,0))*VLOOKUP(B462,'2-Kosten per locatie'!$A$14:$C$31,3,FALSE)</f>
        <v>#DIV/0!</v>
      </c>
      <c r="O462" s="246">
        <f>IF(M462&gt;0,M462*J462/Q462,0)*VLOOKUP(B462,'2-Kosten per locatie'!$A$14:$C$31,3,FALSE)</f>
        <v>0</v>
      </c>
      <c r="P462" s="339">
        <f>IF(L462="nio",0,IF(L462&gt;0,VLOOKUP(G462,'3-Productie normen'!A:L,VLOOKUP(L462,'3-Productie normen'!$B$37:$C$44,2,FALSE),FALSE)))</f>
        <v>0</v>
      </c>
      <c r="Q462" s="339">
        <f t="shared" si="27"/>
        <v>0</v>
      </c>
      <c r="R462" s="340" t="str">
        <f>VLOOKUP(G462,'3-Productie normen'!A:P,16,FALSE)</f>
        <v>B</v>
      </c>
      <c r="S462" s="340"/>
      <c r="U462" s="341">
        <f t="shared" si="28"/>
        <v>585</v>
      </c>
    </row>
    <row r="463" spans="1:21" ht="14.1" customHeight="1">
      <c r="A463" s="78">
        <v>463</v>
      </c>
      <c r="B463" s="488" t="s">
        <v>394</v>
      </c>
      <c r="C463" s="299" t="s">
        <v>590</v>
      </c>
      <c r="D463" s="335">
        <v>1</v>
      </c>
      <c r="E463" s="336" t="s">
        <v>633</v>
      </c>
      <c r="F463" s="74" t="s">
        <v>634</v>
      </c>
      <c r="G463" s="74" t="s">
        <v>57</v>
      </c>
      <c r="H463" s="74" t="s">
        <v>298</v>
      </c>
      <c r="I463" s="488" t="s">
        <v>261</v>
      </c>
      <c r="J463" s="511">
        <v>33.5</v>
      </c>
      <c r="K463" s="338">
        <f t="shared" si="26"/>
        <v>255</v>
      </c>
      <c r="L463" s="247">
        <v>255</v>
      </c>
      <c r="M463" s="247"/>
      <c r="N463" s="246" t="e">
        <f>IF(L463="nio",0,IF(L463&gt;0,L463*J463/P463,0))*VLOOKUP(B463,'2-Kosten per locatie'!$A$14:$C$31,3,FALSE)</f>
        <v>#DIV/0!</v>
      </c>
      <c r="O463" s="246">
        <f>IF(M463&gt;0,M463*J463/Q463,0)*VLOOKUP(B463,'2-Kosten per locatie'!$A$14:$C$31,3,FALSE)</f>
        <v>0</v>
      </c>
      <c r="P463" s="339">
        <f>IF(L463="nio",0,IF(L463&gt;0,VLOOKUP(G463,'3-Productie normen'!A:L,VLOOKUP(L463,'3-Productie normen'!$B$37:$C$44,2,FALSE),FALSE)))</f>
        <v>0</v>
      </c>
      <c r="Q463" s="339">
        <f t="shared" si="27"/>
        <v>0</v>
      </c>
      <c r="R463" s="340" t="str">
        <f>VLOOKUP(G463,'3-Productie normen'!A:P,16,FALSE)</f>
        <v>V</v>
      </c>
      <c r="S463" s="340"/>
      <c r="U463" s="341">
        <f t="shared" si="28"/>
        <v>8542.5</v>
      </c>
    </row>
    <row r="464" spans="1:21" ht="14.1" customHeight="1">
      <c r="A464" s="78">
        <v>464</v>
      </c>
      <c r="B464" s="488" t="s">
        <v>394</v>
      </c>
      <c r="C464" s="299" t="s">
        <v>590</v>
      </c>
      <c r="D464" s="335">
        <v>1</v>
      </c>
      <c r="E464" s="336" t="s">
        <v>635</v>
      </c>
      <c r="F464" s="74" t="s">
        <v>551</v>
      </c>
      <c r="G464" s="74" t="s">
        <v>64</v>
      </c>
      <c r="H464" s="74"/>
      <c r="I464" s="488" t="s">
        <v>260</v>
      </c>
      <c r="J464" s="511">
        <v>19</v>
      </c>
      <c r="K464" s="338">
        <f t="shared" si="26"/>
        <v>0</v>
      </c>
      <c r="L464" s="247" t="s">
        <v>350</v>
      </c>
      <c r="M464" s="247"/>
      <c r="N464" s="246">
        <f>IF(L464="nio",0,IF(L464&gt;0,L464*J464/P464,0))*VLOOKUP(B464,'2-Kosten per locatie'!$A$14:$C$31,3,FALSE)</f>
        <v>0</v>
      </c>
      <c r="O464" s="246">
        <f>IF(M464&gt;0,M464*J464/Q464,0)*VLOOKUP(B464,'2-Kosten per locatie'!$A$14:$C$31,3,FALSE)</f>
        <v>0</v>
      </c>
      <c r="P464" s="339">
        <f>IF(L464="nio",0,IF(L464&gt;0,VLOOKUP(G464,'3-Productie normen'!A:L,VLOOKUP(L464,'3-Productie normen'!$B$37:$C$44,2,FALSE),FALSE)))</f>
        <v>0</v>
      </c>
      <c r="Q464" s="339">
        <f t="shared" si="27"/>
        <v>0</v>
      </c>
      <c r="R464" s="340">
        <f>VLOOKUP(G464,'3-Productie normen'!A:P,16,FALSE)</f>
        <v>0</v>
      </c>
      <c r="S464" s="340"/>
      <c r="U464" s="341">
        <f t="shared" si="28"/>
        <v>0</v>
      </c>
    </row>
    <row r="465" spans="1:21" ht="14.1" customHeight="1">
      <c r="A465" s="78">
        <v>465</v>
      </c>
      <c r="B465" s="488" t="s">
        <v>394</v>
      </c>
      <c r="C465" s="299" t="s">
        <v>590</v>
      </c>
      <c r="D465" s="335">
        <v>1</v>
      </c>
      <c r="E465" s="336" t="s">
        <v>636</v>
      </c>
      <c r="F465" s="74" t="s">
        <v>279</v>
      </c>
      <c r="G465" s="74" t="s">
        <v>48</v>
      </c>
      <c r="H465" s="74" t="s">
        <v>298</v>
      </c>
      <c r="I465" s="488" t="s">
        <v>261</v>
      </c>
      <c r="J465" s="511">
        <f>2.7*5.5</f>
        <v>14.850000000000001</v>
      </c>
      <c r="K465" s="338">
        <f t="shared" si="26"/>
        <v>156</v>
      </c>
      <c r="L465" s="247">
        <v>156</v>
      </c>
      <c r="M465" s="247"/>
      <c r="N465" s="246" t="e">
        <f>IF(L465="nio",0,IF(L465&gt;0,L465*J465/P465,0))*VLOOKUP(B465,'2-Kosten per locatie'!$A$14:$C$31,3,FALSE)</f>
        <v>#DIV/0!</v>
      </c>
      <c r="O465" s="246">
        <f>IF(M465&gt;0,M465*J465/Q465,0)*VLOOKUP(B465,'2-Kosten per locatie'!$A$14:$C$31,3,FALSE)</f>
        <v>0</v>
      </c>
      <c r="P465" s="339">
        <f>IF(L465="nio",0,IF(L465&gt;0,VLOOKUP(G465,'3-Productie normen'!A:L,VLOOKUP(L465,'3-Productie normen'!$B$37:$C$44,2,FALSE),FALSE)))</f>
        <v>0</v>
      </c>
      <c r="Q465" s="339">
        <f t="shared" si="27"/>
        <v>0</v>
      </c>
      <c r="R465" s="340" t="str">
        <f>VLOOKUP(G465,'3-Productie normen'!A:P,16,FALSE)</f>
        <v>B</v>
      </c>
      <c r="S465" s="340"/>
      <c r="U465" s="341">
        <f t="shared" si="28"/>
        <v>2316.6000000000004</v>
      </c>
    </row>
    <row r="466" spans="1:21" ht="14.1" customHeight="1">
      <c r="A466" s="78">
        <v>466</v>
      </c>
      <c r="B466" s="488" t="s">
        <v>394</v>
      </c>
      <c r="C466" s="299" t="s">
        <v>590</v>
      </c>
      <c r="D466" s="335">
        <v>1</v>
      </c>
      <c r="E466" s="336" t="s">
        <v>637</v>
      </c>
      <c r="F466" s="74" t="s">
        <v>279</v>
      </c>
      <c r="G466" s="74" t="s">
        <v>48</v>
      </c>
      <c r="H466" s="74" t="s">
        <v>298</v>
      </c>
      <c r="I466" s="488" t="s">
        <v>261</v>
      </c>
      <c r="J466" s="511">
        <v>30.2</v>
      </c>
      <c r="K466" s="338">
        <f t="shared" si="26"/>
        <v>156</v>
      </c>
      <c r="L466" s="247">
        <v>156</v>
      </c>
      <c r="M466" s="247"/>
      <c r="N466" s="246" t="e">
        <f>IF(L466="nio",0,IF(L466&gt;0,L466*J466/P466,0))*VLOOKUP(B466,'2-Kosten per locatie'!$A$14:$C$31,3,FALSE)</f>
        <v>#DIV/0!</v>
      </c>
      <c r="O466" s="246">
        <f>IF(M466&gt;0,M466*J466/Q466,0)*VLOOKUP(B466,'2-Kosten per locatie'!$A$14:$C$31,3,FALSE)</f>
        <v>0</v>
      </c>
      <c r="P466" s="339">
        <f>IF(L466="nio",0,IF(L466&gt;0,VLOOKUP(G466,'3-Productie normen'!A:L,VLOOKUP(L466,'3-Productie normen'!$B$37:$C$44,2,FALSE),FALSE)))</f>
        <v>0</v>
      </c>
      <c r="Q466" s="339">
        <f t="shared" si="27"/>
        <v>0</v>
      </c>
      <c r="R466" s="340" t="str">
        <f>VLOOKUP(G466,'3-Productie normen'!A:P,16,FALSE)</f>
        <v>B</v>
      </c>
      <c r="S466" s="340"/>
      <c r="U466" s="341">
        <f t="shared" si="28"/>
        <v>4711.2</v>
      </c>
    </row>
    <row r="467" spans="1:21" ht="14.1" customHeight="1">
      <c r="A467" s="78">
        <v>467</v>
      </c>
      <c r="B467" s="488" t="s">
        <v>394</v>
      </c>
      <c r="C467" s="299" t="s">
        <v>590</v>
      </c>
      <c r="D467" s="335">
        <v>1</v>
      </c>
      <c r="E467" s="336" t="s">
        <v>638</v>
      </c>
      <c r="F467" s="74" t="s">
        <v>279</v>
      </c>
      <c r="G467" s="74" t="s">
        <v>48</v>
      </c>
      <c r="H467" s="74" t="s">
        <v>298</v>
      </c>
      <c r="I467" s="488" t="s">
        <v>261</v>
      </c>
      <c r="J467" s="511">
        <v>32</v>
      </c>
      <c r="K467" s="338">
        <f t="shared" si="26"/>
        <v>156</v>
      </c>
      <c r="L467" s="247">
        <v>156</v>
      </c>
      <c r="M467" s="247"/>
      <c r="N467" s="246" t="e">
        <f>IF(L467="nio",0,IF(L467&gt;0,L467*J467/P467,0))*VLOOKUP(B467,'2-Kosten per locatie'!$A$14:$C$31,3,FALSE)</f>
        <v>#DIV/0!</v>
      </c>
      <c r="O467" s="246">
        <f>IF(M467&gt;0,M467*J467/Q467,0)*VLOOKUP(B467,'2-Kosten per locatie'!$A$14:$C$31,3,FALSE)</f>
        <v>0</v>
      </c>
      <c r="P467" s="339">
        <f>IF(L467="nio",0,IF(L467&gt;0,VLOOKUP(G467,'3-Productie normen'!A:L,VLOOKUP(L467,'3-Productie normen'!$B$37:$C$44,2,FALSE),FALSE)))</f>
        <v>0</v>
      </c>
      <c r="Q467" s="339">
        <f t="shared" si="27"/>
        <v>0</v>
      </c>
      <c r="R467" s="340" t="str">
        <f>VLOOKUP(G467,'3-Productie normen'!A:P,16,FALSE)</f>
        <v>B</v>
      </c>
      <c r="S467" s="340"/>
      <c r="U467" s="341">
        <f t="shared" si="28"/>
        <v>4992</v>
      </c>
    </row>
    <row r="468" spans="1:21" ht="14.1" customHeight="1">
      <c r="A468" s="78">
        <v>468</v>
      </c>
      <c r="B468" s="488" t="s">
        <v>394</v>
      </c>
      <c r="C468" s="299" t="s">
        <v>590</v>
      </c>
      <c r="D468" s="335">
        <v>1</v>
      </c>
      <c r="E468" s="336" t="s">
        <v>639</v>
      </c>
      <c r="F468" s="74" t="s">
        <v>312</v>
      </c>
      <c r="G468" s="74" t="s">
        <v>312</v>
      </c>
      <c r="H468" s="74" t="s">
        <v>287</v>
      </c>
      <c r="I468" s="488" t="s">
        <v>260</v>
      </c>
      <c r="J468" s="511">
        <f>13*1.5</f>
        <v>19.5</v>
      </c>
      <c r="K468" s="338">
        <f t="shared" si="26"/>
        <v>156</v>
      </c>
      <c r="L468" s="247">
        <v>156</v>
      </c>
      <c r="M468" s="247"/>
      <c r="N468" s="246" t="e">
        <f>IF(L468="nio",0,IF(L468&gt;0,L468*J468/P468,0))*VLOOKUP(B468,'2-Kosten per locatie'!$A$14:$C$31,3,FALSE)</f>
        <v>#DIV/0!</v>
      </c>
      <c r="O468" s="246">
        <f>IF(M468&gt;0,M468*J468/Q468,0)*VLOOKUP(B468,'2-Kosten per locatie'!$A$14:$C$31,3,FALSE)</f>
        <v>0</v>
      </c>
      <c r="P468" s="339">
        <f>IF(L468="nio",0,IF(L468&gt;0,VLOOKUP(G468,'3-Productie normen'!A:L,VLOOKUP(L468,'3-Productie normen'!$B$37:$C$44,2,FALSE),FALSE)))</f>
        <v>0</v>
      </c>
      <c r="Q468" s="339">
        <f t="shared" si="27"/>
        <v>0</v>
      </c>
      <c r="R468" s="340" t="str">
        <f>VLOOKUP(G468,'3-Productie normen'!A:P,16,FALSE)</f>
        <v>V</v>
      </c>
      <c r="S468" s="340"/>
      <c r="U468" s="341">
        <f t="shared" si="28"/>
        <v>3042</v>
      </c>
    </row>
    <row r="469" spans="1:21" ht="14.1" customHeight="1">
      <c r="A469" s="78">
        <v>469</v>
      </c>
      <c r="B469" s="488" t="s">
        <v>394</v>
      </c>
      <c r="C469" s="299" t="s">
        <v>590</v>
      </c>
      <c r="D469" s="335">
        <v>1</v>
      </c>
      <c r="E469" s="336" t="s">
        <v>640</v>
      </c>
      <c r="F469" s="74" t="s">
        <v>575</v>
      </c>
      <c r="G469" s="74" t="s">
        <v>575</v>
      </c>
      <c r="H469" s="74" t="s">
        <v>298</v>
      </c>
      <c r="I469" s="488" t="s">
        <v>261</v>
      </c>
      <c r="J469" s="511">
        <v>12.9</v>
      </c>
      <c r="K469" s="338">
        <f t="shared" si="26"/>
        <v>255</v>
      </c>
      <c r="L469" s="247">
        <v>255</v>
      </c>
      <c r="M469" s="247"/>
      <c r="N469" s="246" t="e">
        <f>IF(L469="nio",0,IF(L469&gt;0,L469*J469/P469,0))*VLOOKUP(B469,'2-Kosten per locatie'!$A$14:$C$31,3,FALSE)</f>
        <v>#DIV/0!</v>
      </c>
      <c r="O469" s="246">
        <f>IF(M469&gt;0,M469*J469/Q469,0)*VLOOKUP(B469,'2-Kosten per locatie'!$A$14:$C$31,3,FALSE)</f>
        <v>0</v>
      </c>
      <c r="P469" s="339">
        <f>IF(L469="nio",0,IF(L469&gt;0,VLOOKUP(G469,'3-Productie normen'!A:L,VLOOKUP(L469,'3-Productie normen'!$B$37:$C$44,2,FALSE),FALSE)))</f>
        <v>0</v>
      </c>
      <c r="Q469" s="339">
        <f t="shared" si="27"/>
        <v>0</v>
      </c>
      <c r="R469" s="340" t="str">
        <f>VLOOKUP(G469,'3-Productie normen'!A:P,16,FALSE)</f>
        <v>V</v>
      </c>
      <c r="S469" s="340"/>
      <c r="U469" s="341">
        <f t="shared" si="28"/>
        <v>3289.5</v>
      </c>
    </row>
    <row r="470" spans="1:21" ht="14.1" customHeight="1">
      <c r="A470" s="78">
        <v>470</v>
      </c>
      <c r="B470" s="488" t="s">
        <v>394</v>
      </c>
      <c r="C470" s="299" t="s">
        <v>590</v>
      </c>
      <c r="D470" s="335">
        <v>1</v>
      </c>
      <c r="E470" s="336" t="s">
        <v>641</v>
      </c>
      <c r="F470" s="74" t="s">
        <v>611</v>
      </c>
      <c r="G470" s="74" t="s">
        <v>48</v>
      </c>
      <c r="H470" s="74" t="s">
        <v>298</v>
      </c>
      <c r="I470" s="488" t="s">
        <v>261</v>
      </c>
      <c r="J470" s="511">
        <f>(12.7*31)-J452-J453-J454-J455-J456-J457-J458-J459-J461-J460-J462-J463-J464</f>
        <v>219.84999999999997</v>
      </c>
      <c r="K470" s="338">
        <f t="shared" si="26"/>
        <v>156</v>
      </c>
      <c r="L470" s="247">
        <v>156</v>
      </c>
      <c r="M470" s="247"/>
      <c r="N470" s="246" t="e">
        <f>IF(L470="nio",0,IF(L470&gt;0,L470*J470/P470,0))*VLOOKUP(B470,'2-Kosten per locatie'!$A$14:$C$31,3,FALSE)</f>
        <v>#DIV/0!</v>
      </c>
      <c r="O470" s="246">
        <f>IF(M470&gt;0,M470*J470/Q470,0)*VLOOKUP(B470,'2-Kosten per locatie'!$A$14:$C$31,3,FALSE)</f>
        <v>0</v>
      </c>
      <c r="P470" s="339">
        <f>IF(L470="nio",0,IF(L470&gt;0,VLOOKUP(G470,'3-Productie normen'!A:L,VLOOKUP(L470,'3-Productie normen'!$B$37:$C$44,2,FALSE),FALSE)))</f>
        <v>0</v>
      </c>
      <c r="Q470" s="339">
        <f t="shared" si="27"/>
        <v>0</v>
      </c>
      <c r="R470" s="340" t="str">
        <f>VLOOKUP(G470,'3-Productie normen'!A:P,16,FALSE)</f>
        <v>B</v>
      </c>
      <c r="S470" s="340"/>
      <c r="U470" s="341">
        <f t="shared" si="28"/>
        <v>34296.599999999991</v>
      </c>
    </row>
    <row r="471" spans="1:21" ht="14.1" customHeight="1">
      <c r="A471" s="78">
        <v>471</v>
      </c>
      <c r="B471" s="488" t="s">
        <v>394</v>
      </c>
      <c r="C471" s="299" t="s">
        <v>590</v>
      </c>
      <c r="D471" s="335">
        <v>1</v>
      </c>
      <c r="E471" s="336" t="s">
        <v>642</v>
      </c>
      <c r="F471" s="74" t="s">
        <v>643</v>
      </c>
      <c r="G471" s="74" t="s">
        <v>64</v>
      </c>
      <c r="H471" s="74" t="s">
        <v>778</v>
      </c>
      <c r="I471" s="488" t="s">
        <v>260</v>
      </c>
      <c r="J471" s="511">
        <v>9</v>
      </c>
      <c r="K471" s="338">
        <f t="shared" si="26"/>
        <v>0</v>
      </c>
      <c r="L471" s="247" t="s">
        <v>350</v>
      </c>
      <c r="M471" s="247"/>
      <c r="N471" s="246">
        <f>IF(L471="nio",0,IF(L471&gt;0,L471*J471/P471,0))*VLOOKUP(B471,'2-Kosten per locatie'!$A$14:$C$31,3,FALSE)</f>
        <v>0</v>
      </c>
      <c r="O471" s="246">
        <f>IF(M471&gt;0,M471*J471/Q471,0)*VLOOKUP(B471,'2-Kosten per locatie'!$A$14:$C$31,3,FALSE)</f>
        <v>0</v>
      </c>
      <c r="P471" s="339">
        <f>IF(L471="nio",0,IF(L471&gt;0,VLOOKUP(G471,'3-Productie normen'!A:L,VLOOKUP(L471,'3-Productie normen'!$B$37:$C$44,2,FALSE),FALSE)))</f>
        <v>0</v>
      </c>
      <c r="Q471" s="339">
        <f t="shared" si="27"/>
        <v>0</v>
      </c>
      <c r="R471" s="340">
        <f>VLOOKUP(G471,'3-Productie normen'!A:P,16,FALSE)</f>
        <v>0</v>
      </c>
      <c r="S471" s="340"/>
      <c r="U471" s="341">
        <f t="shared" si="28"/>
        <v>0</v>
      </c>
    </row>
    <row r="472" spans="1:21" ht="14.1" customHeight="1">
      <c r="A472" s="78">
        <v>472</v>
      </c>
      <c r="B472" s="488" t="s">
        <v>394</v>
      </c>
      <c r="C472" s="299" t="s">
        <v>590</v>
      </c>
      <c r="D472" s="335">
        <v>1</v>
      </c>
      <c r="E472" s="336" t="s">
        <v>644</v>
      </c>
      <c r="F472" s="74" t="s">
        <v>643</v>
      </c>
      <c r="G472" s="74" t="s">
        <v>64</v>
      </c>
      <c r="H472" s="74" t="s">
        <v>778</v>
      </c>
      <c r="I472" s="488" t="s">
        <v>260</v>
      </c>
      <c r="J472" s="511">
        <v>9</v>
      </c>
      <c r="K472" s="338">
        <f t="shared" si="26"/>
        <v>0</v>
      </c>
      <c r="L472" s="247" t="s">
        <v>350</v>
      </c>
      <c r="M472" s="247"/>
      <c r="N472" s="246">
        <f>IF(L472="nio",0,IF(L472&gt;0,L472*J472/P472,0))*VLOOKUP(B472,'2-Kosten per locatie'!$A$14:$C$31,3,FALSE)</f>
        <v>0</v>
      </c>
      <c r="O472" s="246">
        <f>IF(M472&gt;0,M472*J472/Q472,0)*VLOOKUP(B472,'2-Kosten per locatie'!$A$14:$C$31,3,FALSE)</f>
        <v>0</v>
      </c>
      <c r="P472" s="339">
        <f>IF(L472="nio",0,IF(L472&gt;0,VLOOKUP(G472,'3-Productie normen'!A:L,VLOOKUP(L472,'3-Productie normen'!$B$37:$C$44,2,FALSE),FALSE)))</f>
        <v>0</v>
      </c>
      <c r="Q472" s="339">
        <f t="shared" si="27"/>
        <v>0</v>
      </c>
      <c r="R472" s="340">
        <f>VLOOKUP(G472,'3-Productie normen'!A:P,16,FALSE)</f>
        <v>0</v>
      </c>
      <c r="S472" s="340"/>
      <c r="U472" s="341">
        <f t="shared" si="28"/>
        <v>0</v>
      </c>
    </row>
    <row r="473" spans="1:21" ht="14.1" customHeight="1">
      <c r="A473" s="78">
        <v>473</v>
      </c>
      <c r="B473" s="488" t="s">
        <v>394</v>
      </c>
      <c r="C473" s="299" t="s">
        <v>590</v>
      </c>
      <c r="D473" s="335">
        <v>2</v>
      </c>
      <c r="E473" s="336" t="s">
        <v>467</v>
      </c>
      <c r="F473" s="74" t="s">
        <v>559</v>
      </c>
      <c r="G473" s="74" t="s">
        <v>354</v>
      </c>
      <c r="H473" s="74"/>
      <c r="I473" s="488" t="s">
        <v>260</v>
      </c>
      <c r="J473" s="511">
        <v>4.5</v>
      </c>
      <c r="K473" s="338">
        <f t="shared" si="26"/>
        <v>0</v>
      </c>
      <c r="L473" s="247" t="s">
        <v>350</v>
      </c>
      <c r="M473" s="247"/>
      <c r="N473" s="246">
        <f>IF(L473="nio",0,IF(L473&gt;0,L473*J473/P473,0))*VLOOKUP(B473,'2-Kosten per locatie'!$A$14:$C$31,3,FALSE)</f>
        <v>0</v>
      </c>
      <c r="O473" s="246">
        <f>IF(M473&gt;0,M473*J473/Q473,0)*VLOOKUP(B473,'2-Kosten per locatie'!$A$14:$C$31,3,FALSE)</f>
        <v>0</v>
      </c>
      <c r="P473" s="339">
        <f>IF(L473="nio",0,IF(L473&gt;0,VLOOKUP(G473,'3-Productie normen'!A:L,VLOOKUP(L473,'3-Productie normen'!$B$37:$C$44,2,FALSE),FALSE)))</f>
        <v>0</v>
      </c>
      <c r="Q473" s="339">
        <f t="shared" si="27"/>
        <v>0</v>
      </c>
      <c r="R473" s="340" t="str">
        <f>VLOOKUP(G473,'3-Productie normen'!A:P,16,FALSE)</f>
        <v>V</v>
      </c>
      <c r="S473" s="340"/>
      <c r="U473" s="341">
        <f t="shared" si="28"/>
        <v>0</v>
      </c>
    </row>
    <row r="474" spans="1:21" ht="14.1" customHeight="1">
      <c r="A474" s="78">
        <v>474</v>
      </c>
      <c r="B474" s="488" t="s">
        <v>394</v>
      </c>
      <c r="C474" s="299" t="s">
        <v>590</v>
      </c>
      <c r="D474" s="335">
        <v>2</v>
      </c>
      <c r="E474" s="336" t="s">
        <v>645</v>
      </c>
      <c r="F474" s="74" t="s">
        <v>551</v>
      </c>
      <c r="G474" s="74" t="s">
        <v>64</v>
      </c>
      <c r="H474" s="74"/>
      <c r="I474" s="488" t="s">
        <v>260</v>
      </c>
      <c r="J474" s="511">
        <v>7</v>
      </c>
      <c r="K474" s="338">
        <f t="shared" si="26"/>
        <v>0</v>
      </c>
      <c r="L474" s="247" t="s">
        <v>350</v>
      </c>
      <c r="M474" s="247"/>
      <c r="N474" s="246">
        <f>IF(L474="nio",0,IF(L474&gt;0,L474*J474/P474,0))*VLOOKUP(B474,'2-Kosten per locatie'!$A$14:$C$31,3,FALSE)</f>
        <v>0</v>
      </c>
      <c r="O474" s="246">
        <f>IF(M474&gt;0,M474*J474/Q474,0)*VLOOKUP(B474,'2-Kosten per locatie'!$A$14:$C$31,3,FALSE)</f>
        <v>0</v>
      </c>
      <c r="P474" s="339">
        <f>IF(L474="nio",0,IF(L474&gt;0,VLOOKUP(G474,'3-Productie normen'!A:L,VLOOKUP(L474,'3-Productie normen'!$B$37:$C$44,2,FALSE),FALSE)))</f>
        <v>0</v>
      </c>
      <c r="Q474" s="339">
        <f t="shared" si="27"/>
        <v>0</v>
      </c>
      <c r="R474" s="340">
        <f>VLOOKUP(G474,'3-Productie normen'!A:P,16,FALSE)</f>
        <v>0</v>
      </c>
      <c r="S474" s="340"/>
      <c r="U474" s="341">
        <f t="shared" si="28"/>
        <v>0</v>
      </c>
    </row>
    <row r="475" spans="1:21" ht="14.1" customHeight="1">
      <c r="A475" s="78">
        <v>475</v>
      </c>
      <c r="B475" s="488" t="s">
        <v>394</v>
      </c>
      <c r="C475" s="299" t="s">
        <v>590</v>
      </c>
      <c r="D475" s="335">
        <v>2</v>
      </c>
      <c r="E475" s="336" t="s">
        <v>470</v>
      </c>
      <c r="F475" s="74" t="s">
        <v>646</v>
      </c>
      <c r="G475" s="74" t="s">
        <v>50</v>
      </c>
      <c r="H475" s="74" t="s">
        <v>287</v>
      </c>
      <c r="I475" s="488" t="s">
        <v>238</v>
      </c>
      <c r="J475" s="511">
        <v>8</v>
      </c>
      <c r="K475" s="338">
        <f t="shared" si="26"/>
        <v>255</v>
      </c>
      <c r="L475" s="247">
        <v>255</v>
      </c>
      <c r="M475" s="247"/>
      <c r="N475" s="246" t="e">
        <f>IF(L475="nio",0,IF(L475&gt;0,L475*J475/P475,0))*VLOOKUP(B475,'2-Kosten per locatie'!$A$14:$C$31,3,FALSE)</f>
        <v>#DIV/0!</v>
      </c>
      <c r="O475" s="246">
        <f>IF(M475&gt;0,M475*J475/Q475,0)*VLOOKUP(B475,'2-Kosten per locatie'!$A$14:$C$31,3,FALSE)</f>
        <v>0</v>
      </c>
      <c r="P475" s="339">
        <f>IF(L475="nio",0,IF(L475&gt;0,VLOOKUP(G475,'3-Productie normen'!A:L,VLOOKUP(L475,'3-Productie normen'!$B$37:$C$44,2,FALSE),FALSE)))</f>
        <v>0</v>
      </c>
      <c r="Q475" s="339">
        <f t="shared" si="27"/>
        <v>0</v>
      </c>
      <c r="R475" s="340" t="str">
        <f>VLOOKUP(G475,'3-Productie normen'!A:P,16,FALSE)</f>
        <v>S</v>
      </c>
      <c r="S475" s="340"/>
      <c r="U475" s="341">
        <f t="shared" si="28"/>
        <v>2040</v>
      </c>
    </row>
    <row r="476" spans="1:21" ht="14.1" customHeight="1">
      <c r="A476" s="78">
        <v>476</v>
      </c>
      <c r="B476" s="488" t="s">
        <v>394</v>
      </c>
      <c r="C476" s="299" t="s">
        <v>590</v>
      </c>
      <c r="D476" s="335">
        <v>2</v>
      </c>
      <c r="E476" s="336" t="s">
        <v>647</v>
      </c>
      <c r="F476" s="74" t="s">
        <v>648</v>
      </c>
      <c r="G476" s="74" t="s">
        <v>50</v>
      </c>
      <c r="H476" s="74" t="s">
        <v>287</v>
      </c>
      <c r="I476" s="488" t="s">
        <v>238</v>
      </c>
      <c r="J476" s="511">
        <v>8</v>
      </c>
      <c r="K476" s="338">
        <f t="shared" si="26"/>
        <v>255</v>
      </c>
      <c r="L476" s="247">
        <v>255</v>
      </c>
      <c r="M476" s="247"/>
      <c r="N476" s="246" t="e">
        <f>IF(L476="nio",0,IF(L476&gt;0,L476*J476/P476,0))*VLOOKUP(B476,'2-Kosten per locatie'!$A$14:$C$31,3,FALSE)</f>
        <v>#DIV/0!</v>
      </c>
      <c r="O476" s="246">
        <f>IF(M476&gt;0,M476*J476/Q476,0)*VLOOKUP(B476,'2-Kosten per locatie'!$A$14:$C$31,3,FALSE)</f>
        <v>0</v>
      </c>
      <c r="P476" s="339">
        <f>IF(L476="nio",0,IF(L476&gt;0,VLOOKUP(G476,'3-Productie normen'!A:L,VLOOKUP(L476,'3-Productie normen'!$B$37:$C$44,2,FALSE),FALSE)))</f>
        <v>0</v>
      </c>
      <c r="Q476" s="339">
        <f t="shared" si="27"/>
        <v>0</v>
      </c>
      <c r="R476" s="340" t="str">
        <f>VLOOKUP(G476,'3-Productie normen'!A:P,16,FALSE)</f>
        <v>S</v>
      </c>
      <c r="S476" s="340"/>
      <c r="U476" s="341">
        <f t="shared" si="28"/>
        <v>2040</v>
      </c>
    </row>
    <row r="477" spans="1:21" ht="14.1" customHeight="1">
      <c r="A477" s="78">
        <v>477</v>
      </c>
      <c r="B477" s="488" t="s">
        <v>394</v>
      </c>
      <c r="C477" s="299" t="s">
        <v>590</v>
      </c>
      <c r="D477" s="335">
        <v>2</v>
      </c>
      <c r="E477" s="336" t="s">
        <v>473</v>
      </c>
      <c r="F477" s="74" t="s">
        <v>649</v>
      </c>
      <c r="G477" s="74" t="s">
        <v>575</v>
      </c>
      <c r="H477" s="74" t="s">
        <v>287</v>
      </c>
      <c r="I477" s="488" t="s">
        <v>260</v>
      </c>
      <c r="J477" s="511">
        <v>30</v>
      </c>
      <c r="K477" s="338">
        <f t="shared" si="26"/>
        <v>255</v>
      </c>
      <c r="L477" s="247">
        <v>255</v>
      </c>
      <c r="M477" s="247"/>
      <c r="N477" s="246" t="e">
        <f>IF(L477="nio",0,IF(L477&gt;0,L477*J477/P477,0))*VLOOKUP(B477,'2-Kosten per locatie'!$A$14:$C$31,3,FALSE)</f>
        <v>#DIV/0!</v>
      </c>
      <c r="O477" s="246">
        <f>IF(M477&gt;0,M477*J477/Q477,0)*VLOOKUP(B477,'2-Kosten per locatie'!$A$14:$C$31,3,FALSE)</f>
        <v>0</v>
      </c>
      <c r="P477" s="339">
        <f>IF(L477="nio",0,IF(L477&gt;0,VLOOKUP(G477,'3-Productie normen'!A:L,VLOOKUP(L477,'3-Productie normen'!$B$37:$C$44,2,FALSE),FALSE)))</f>
        <v>0</v>
      </c>
      <c r="Q477" s="339">
        <f t="shared" si="27"/>
        <v>0</v>
      </c>
      <c r="R477" s="340" t="str">
        <f>VLOOKUP(G477,'3-Productie normen'!A:P,16,FALSE)</f>
        <v>V</v>
      </c>
      <c r="S477" s="340"/>
      <c r="U477" s="341">
        <f t="shared" si="28"/>
        <v>7650</v>
      </c>
    </row>
    <row r="478" spans="1:21" ht="14.1" customHeight="1">
      <c r="A478" s="78">
        <v>478</v>
      </c>
      <c r="B478" s="488" t="s">
        <v>394</v>
      </c>
      <c r="C478" s="299" t="s">
        <v>590</v>
      </c>
      <c r="D478" s="335">
        <v>2</v>
      </c>
      <c r="E478" s="336" t="s">
        <v>650</v>
      </c>
      <c r="F478" s="74" t="s">
        <v>312</v>
      </c>
      <c r="G478" s="74" t="s">
        <v>312</v>
      </c>
      <c r="H478" s="74" t="s">
        <v>287</v>
      </c>
      <c r="I478" s="488" t="s">
        <v>260</v>
      </c>
      <c r="J478" s="509">
        <v>21</v>
      </c>
      <c r="K478" s="338">
        <f t="shared" si="26"/>
        <v>156</v>
      </c>
      <c r="L478" s="247">
        <v>156</v>
      </c>
      <c r="M478" s="247"/>
      <c r="N478" s="246" t="e">
        <f>IF(L478="nio",0,IF(L478&gt;0,L478*J478/P478,0))*VLOOKUP(B478,'2-Kosten per locatie'!$A$14:$C$31,3,FALSE)</f>
        <v>#DIV/0!</v>
      </c>
      <c r="O478" s="246">
        <f>IF(M478&gt;0,M478*J478/Q478,0)*VLOOKUP(B478,'2-Kosten per locatie'!$A$14:$C$31,3,FALSE)</f>
        <v>0</v>
      </c>
      <c r="P478" s="339">
        <f>IF(L478="nio",0,IF(L478&gt;0,VLOOKUP(G478,'3-Productie normen'!A:L,VLOOKUP(L478,'3-Productie normen'!$B$37:$C$44,2,FALSE),FALSE)))</f>
        <v>0</v>
      </c>
      <c r="Q478" s="339">
        <f t="shared" si="27"/>
        <v>0</v>
      </c>
      <c r="R478" s="340" t="str">
        <f>VLOOKUP(G478,'3-Productie normen'!A:P,16,FALSE)</f>
        <v>V</v>
      </c>
      <c r="S478" s="340"/>
      <c r="U478" s="341">
        <f t="shared" si="28"/>
        <v>3276</v>
      </c>
    </row>
    <row r="479" spans="1:21" ht="14.1" customHeight="1">
      <c r="A479" s="78">
        <v>479</v>
      </c>
      <c r="B479" s="488" t="s">
        <v>394</v>
      </c>
      <c r="C479" s="299" t="s">
        <v>590</v>
      </c>
      <c r="D479" s="335">
        <v>2</v>
      </c>
      <c r="E479" s="336" t="s">
        <v>651</v>
      </c>
      <c r="F479" s="74" t="s">
        <v>652</v>
      </c>
      <c r="G479" s="74" t="s">
        <v>57</v>
      </c>
      <c r="H479" s="74" t="s">
        <v>780</v>
      </c>
      <c r="I479" s="488" t="s">
        <v>260</v>
      </c>
      <c r="J479" s="509">
        <v>302</v>
      </c>
      <c r="K479" s="338">
        <f t="shared" si="26"/>
        <v>255</v>
      </c>
      <c r="L479" s="247">
        <v>255</v>
      </c>
      <c r="M479" s="247"/>
      <c r="N479" s="246" t="e">
        <f>IF(L479="nio",0,IF(L479&gt;0,L479*J479/P479,0))*VLOOKUP(B479,'2-Kosten per locatie'!$A$14:$C$31,3,FALSE)</f>
        <v>#DIV/0!</v>
      </c>
      <c r="O479" s="246">
        <f>IF(M479&gt;0,M479*J479/Q479,0)*VLOOKUP(B479,'2-Kosten per locatie'!$A$14:$C$31,3,FALSE)</f>
        <v>0</v>
      </c>
      <c r="P479" s="339">
        <f>IF(L479="nio",0,IF(L479&gt;0,VLOOKUP(G479,'3-Productie normen'!A:L,VLOOKUP(L479,'3-Productie normen'!$B$37:$C$44,2,FALSE),FALSE)))</f>
        <v>0</v>
      </c>
      <c r="Q479" s="339">
        <f t="shared" si="27"/>
        <v>0</v>
      </c>
      <c r="R479" s="340" t="str">
        <f>VLOOKUP(G479,'3-Productie normen'!A:P,16,FALSE)</f>
        <v>V</v>
      </c>
      <c r="S479" s="340"/>
      <c r="U479" s="341">
        <f t="shared" si="28"/>
        <v>77010</v>
      </c>
    </row>
    <row r="480" spans="1:21" ht="14.1" customHeight="1">
      <c r="A480" s="78">
        <v>480</v>
      </c>
      <c r="B480" s="488" t="s">
        <v>394</v>
      </c>
      <c r="C480" s="299" t="s">
        <v>590</v>
      </c>
      <c r="D480" s="335">
        <v>2</v>
      </c>
      <c r="E480" s="336" t="s">
        <v>653</v>
      </c>
      <c r="F480" s="74" t="s">
        <v>654</v>
      </c>
      <c r="G480" s="74" t="s">
        <v>57</v>
      </c>
      <c r="H480" s="74" t="s">
        <v>298</v>
      </c>
      <c r="I480" s="488" t="s">
        <v>261</v>
      </c>
      <c r="J480" s="509">
        <v>75</v>
      </c>
      <c r="K480" s="338">
        <f t="shared" si="26"/>
        <v>255</v>
      </c>
      <c r="L480" s="247">
        <v>255</v>
      </c>
      <c r="M480" s="247"/>
      <c r="N480" s="246" t="e">
        <f>IF(L480="nio",0,IF(L480&gt;0,L480*J480/P480,0))*VLOOKUP(B480,'2-Kosten per locatie'!$A$14:$C$31,3,FALSE)</f>
        <v>#DIV/0!</v>
      </c>
      <c r="O480" s="246">
        <f>IF(M480&gt;0,M480*J480/Q480,0)*VLOOKUP(B480,'2-Kosten per locatie'!$A$14:$C$31,3,FALSE)</f>
        <v>0</v>
      </c>
      <c r="P480" s="339">
        <f>IF(L480="nio",0,IF(L480&gt;0,VLOOKUP(G480,'3-Productie normen'!A:L,VLOOKUP(L480,'3-Productie normen'!$B$37:$C$44,2,FALSE),FALSE)))</f>
        <v>0</v>
      </c>
      <c r="Q480" s="339">
        <f t="shared" si="27"/>
        <v>0</v>
      </c>
      <c r="R480" s="340" t="str">
        <f>VLOOKUP(G480,'3-Productie normen'!A:P,16,FALSE)</f>
        <v>V</v>
      </c>
      <c r="S480" s="340"/>
      <c r="U480" s="341">
        <f t="shared" si="28"/>
        <v>19125</v>
      </c>
    </row>
    <row r="481" spans="1:21" ht="14.1" customHeight="1">
      <c r="A481" s="78">
        <v>481</v>
      </c>
      <c r="B481" s="488" t="s">
        <v>394</v>
      </c>
      <c r="C481" s="299" t="s">
        <v>590</v>
      </c>
      <c r="D481" s="335">
        <v>2</v>
      </c>
      <c r="E481" s="336" t="s">
        <v>474</v>
      </c>
      <c r="F481" s="74" t="s">
        <v>575</v>
      </c>
      <c r="G481" s="74" t="s">
        <v>575</v>
      </c>
      <c r="H481" s="74" t="s">
        <v>780</v>
      </c>
      <c r="I481" s="488" t="s">
        <v>260</v>
      </c>
      <c r="J481" s="509">
        <v>64.2</v>
      </c>
      <c r="K481" s="338">
        <f t="shared" si="26"/>
        <v>255</v>
      </c>
      <c r="L481" s="247">
        <v>255</v>
      </c>
      <c r="M481" s="247"/>
      <c r="N481" s="246" t="e">
        <f>IF(L481="nio",0,IF(L481&gt;0,L481*J481/P481,0))*VLOOKUP(B481,'2-Kosten per locatie'!$A$14:$C$31,3,FALSE)</f>
        <v>#DIV/0!</v>
      </c>
      <c r="O481" s="246">
        <f>IF(M481&gt;0,M481*J481/Q481,0)*VLOOKUP(B481,'2-Kosten per locatie'!$A$14:$C$31,3,FALSE)</f>
        <v>0</v>
      </c>
      <c r="P481" s="339">
        <f>IF(L481="nio",0,IF(L481&gt;0,VLOOKUP(G481,'3-Productie normen'!A:L,VLOOKUP(L481,'3-Productie normen'!$B$37:$C$44,2,FALSE),FALSE)))</f>
        <v>0</v>
      </c>
      <c r="Q481" s="339">
        <f t="shared" si="27"/>
        <v>0</v>
      </c>
      <c r="R481" s="340" t="str">
        <f>VLOOKUP(G481,'3-Productie normen'!A:P,16,FALSE)</f>
        <v>V</v>
      </c>
      <c r="S481" s="340"/>
      <c r="U481" s="341">
        <f t="shared" si="28"/>
        <v>16371</v>
      </c>
    </row>
    <row r="482" spans="1:21" ht="14.1" customHeight="1">
      <c r="A482" s="78">
        <v>482</v>
      </c>
      <c r="B482" s="488" t="s">
        <v>394</v>
      </c>
      <c r="C482" s="299" t="s">
        <v>590</v>
      </c>
      <c r="D482" s="335">
        <v>2</v>
      </c>
      <c r="E482" s="336" t="s">
        <v>655</v>
      </c>
      <c r="F482" s="74" t="s">
        <v>656</v>
      </c>
      <c r="G482" s="74" t="s">
        <v>55</v>
      </c>
      <c r="H482" s="74" t="s">
        <v>780</v>
      </c>
      <c r="I482" s="488" t="s">
        <v>260</v>
      </c>
      <c r="J482" s="509">
        <v>90</v>
      </c>
      <c r="K482" s="338">
        <f t="shared" si="26"/>
        <v>255</v>
      </c>
      <c r="L482" s="247">
        <v>255</v>
      </c>
      <c r="M482" s="247"/>
      <c r="N482" s="246" t="e">
        <f>IF(L482="nio",0,IF(L482&gt;0,L482*J482/P482,0))*VLOOKUP(B482,'2-Kosten per locatie'!$A$14:$C$31,3,FALSE)</f>
        <v>#DIV/0!</v>
      </c>
      <c r="O482" s="246">
        <f>IF(M482&gt;0,M482*J482/Q482,0)*VLOOKUP(B482,'2-Kosten per locatie'!$A$14:$C$31,3,FALSE)</f>
        <v>0</v>
      </c>
      <c r="P482" s="339">
        <f>IF(L482="nio",0,IF(L482&gt;0,VLOOKUP(G482,'3-Productie normen'!A:L,VLOOKUP(L482,'3-Productie normen'!$B$37:$C$44,2,FALSE),FALSE)))</f>
        <v>0</v>
      </c>
      <c r="Q482" s="339">
        <f t="shared" si="27"/>
        <v>0</v>
      </c>
      <c r="R482" s="340" t="str">
        <f>VLOOKUP(G482,'3-Productie normen'!A:P,16,FALSE)</f>
        <v>V</v>
      </c>
      <c r="S482" s="340"/>
      <c r="U482" s="341">
        <f t="shared" si="28"/>
        <v>22950</v>
      </c>
    </row>
    <row r="483" spans="1:21" ht="14.1" customHeight="1">
      <c r="A483" s="78">
        <v>483</v>
      </c>
      <c r="B483" s="488" t="s">
        <v>394</v>
      </c>
      <c r="C483" s="299" t="s">
        <v>590</v>
      </c>
      <c r="D483" s="335">
        <v>2</v>
      </c>
      <c r="E483" s="336" t="s">
        <v>657</v>
      </c>
      <c r="F483" s="74" t="s">
        <v>575</v>
      </c>
      <c r="G483" s="74" t="s">
        <v>575</v>
      </c>
      <c r="H483" s="74" t="s">
        <v>780</v>
      </c>
      <c r="I483" s="488" t="s">
        <v>260</v>
      </c>
      <c r="J483" s="509">
        <v>16</v>
      </c>
      <c r="K483" s="338">
        <f t="shared" si="26"/>
        <v>255</v>
      </c>
      <c r="L483" s="247">
        <v>255</v>
      </c>
      <c r="M483" s="247"/>
      <c r="N483" s="246" t="e">
        <f>IF(L483="nio",0,IF(L483&gt;0,L483*J483/P483,0))*VLOOKUP(B483,'2-Kosten per locatie'!$A$14:$C$31,3,FALSE)</f>
        <v>#DIV/0!</v>
      </c>
      <c r="O483" s="246">
        <f>IF(M483&gt;0,M483*J483/Q483,0)*VLOOKUP(B483,'2-Kosten per locatie'!$A$14:$C$31,3,FALSE)</f>
        <v>0</v>
      </c>
      <c r="P483" s="339">
        <f>IF(L483="nio",0,IF(L483&gt;0,VLOOKUP(G483,'3-Productie normen'!A:L,VLOOKUP(L483,'3-Productie normen'!$B$37:$C$44,2,FALSE),FALSE)))</f>
        <v>0</v>
      </c>
      <c r="Q483" s="339">
        <f t="shared" si="27"/>
        <v>0</v>
      </c>
      <c r="R483" s="340" t="str">
        <f>VLOOKUP(G483,'3-Productie normen'!A:P,16,FALSE)</f>
        <v>V</v>
      </c>
      <c r="S483" s="340"/>
      <c r="U483" s="341">
        <f t="shared" si="28"/>
        <v>4080</v>
      </c>
    </row>
    <row r="484" spans="1:21" ht="14.1" customHeight="1">
      <c r="A484" s="78">
        <v>484</v>
      </c>
      <c r="B484" s="488" t="s">
        <v>394</v>
      </c>
      <c r="C484" s="299" t="s">
        <v>590</v>
      </c>
      <c r="D484" s="335">
        <v>2</v>
      </c>
      <c r="E484" s="336" t="s">
        <v>483</v>
      </c>
      <c r="F484" s="74" t="s">
        <v>658</v>
      </c>
      <c r="G484" s="74" t="s">
        <v>50</v>
      </c>
      <c r="H484" s="74" t="s">
        <v>287</v>
      </c>
      <c r="I484" s="488" t="s">
        <v>238</v>
      </c>
      <c r="J484" s="509">
        <f>2.4*4.95</f>
        <v>11.88</v>
      </c>
      <c r="K484" s="338">
        <f t="shared" si="26"/>
        <v>255</v>
      </c>
      <c r="L484" s="247">
        <v>255</v>
      </c>
      <c r="M484" s="247"/>
      <c r="N484" s="246" t="e">
        <f>IF(L484="nio",0,IF(L484&gt;0,L484*J484/P484,0))*VLOOKUP(B484,'2-Kosten per locatie'!$A$14:$C$31,3,FALSE)</f>
        <v>#DIV/0!</v>
      </c>
      <c r="O484" s="246">
        <f>IF(M484&gt;0,M484*J484/Q484,0)*VLOOKUP(B484,'2-Kosten per locatie'!$A$14:$C$31,3,FALSE)</f>
        <v>0</v>
      </c>
      <c r="P484" s="339">
        <f>IF(L484="nio",0,IF(L484&gt;0,VLOOKUP(G484,'3-Productie normen'!A:L,VLOOKUP(L484,'3-Productie normen'!$B$37:$C$44,2,FALSE),FALSE)))</f>
        <v>0</v>
      </c>
      <c r="Q484" s="339">
        <f t="shared" si="27"/>
        <v>0</v>
      </c>
      <c r="R484" s="340" t="str">
        <f>VLOOKUP(G484,'3-Productie normen'!A:P,16,FALSE)</f>
        <v>S</v>
      </c>
      <c r="S484" s="340"/>
      <c r="U484" s="341">
        <f t="shared" si="28"/>
        <v>3029.4</v>
      </c>
    </row>
    <row r="485" spans="1:21" ht="14.1" customHeight="1">
      <c r="A485" s="78">
        <v>485</v>
      </c>
      <c r="B485" s="488" t="s">
        <v>394</v>
      </c>
      <c r="C485" s="299" t="s">
        <v>590</v>
      </c>
      <c r="D485" s="335">
        <v>2</v>
      </c>
      <c r="E485" s="336" t="s">
        <v>484</v>
      </c>
      <c r="F485" s="74" t="s">
        <v>530</v>
      </c>
      <c r="G485" s="74" t="s">
        <v>54</v>
      </c>
      <c r="H485" s="74" t="s">
        <v>781</v>
      </c>
      <c r="I485" s="488" t="s">
        <v>260</v>
      </c>
      <c r="J485" s="509">
        <v>5</v>
      </c>
      <c r="K485" s="338">
        <f t="shared" si="26"/>
        <v>255</v>
      </c>
      <c r="L485" s="247">
        <v>255</v>
      </c>
      <c r="M485" s="247"/>
      <c r="N485" s="246" t="e">
        <f>IF(L485="nio",0,IF(L485&gt;0,L485*J485/P485,0))*VLOOKUP(B485,'2-Kosten per locatie'!$A$14:$C$31,3,FALSE)</f>
        <v>#DIV/0!</v>
      </c>
      <c r="O485" s="246">
        <f>IF(M485&gt;0,M485*J485/Q485,0)*VLOOKUP(B485,'2-Kosten per locatie'!$A$14:$C$31,3,FALSE)</f>
        <v>0</v>
      </c>
      <c r="P485" s="339">
        <f>IF(L485="nio",0,IF(L485&gt;0,VLOOKUP(G485,'3-Productie normen'!A:L,VLOOKUP(L485,'3-Productie normen'!$B$37:$C$44,2,FALSE),FALSE)))</f>
        <v>0</v>
      </c>
      <c r="Q485" s="339">
        <f t="shared" si="27"/>
        <v>0</v>
      </c>
      <c r="R485" s="340" t="str">
        <f>VLOOKUP(G485,'3-Productie normen'!A:P,16,FALSE)</f>
        <v>V</v>
      </c>
      <c r="S485" s="340"/>
      <c r="U485" s="341">
        <f t="shared" si="28"/>
        <v>1275</v>
      </c>
    </row>
    <row r="486" spans="1:21" ht="14.1" customHeight="1">
      <c r="A486" s="78">
        <v>486</v>
      </c>
      <c r="B486" s="488" t="s">
        <v>394</v>
      </c>
      <c r="C486" s="299" t="s">
        <v>590</v>
      </c>
      <c r="D486" s="335">
        <v>2</v>
      </c>
      <c r="E486" s="336" t="s">
        <v>485</v>
      </c>
      <c r="F486" s="74" t="s">
        <v>279</v>
      </c>
      <c r="G486" s="74" t="s">
        <v>48</v>
      </c>
      <c r="H486" s="74" t="s">
        <v>287</v>
      </c>
      <c r="I486" s="488" t="s">
        <v>260</v>
      </c>
      <c r="J486" s="509">
        <v>14.6</v>
      </c>
      <c r="K486" s="338">
        <f t="shared" si="26"/>
        <v>156</v>
      </c>
      <c r="L486" s="247">
        <v>156</v>
      </c>
      <c r="M486" s="247"/>
      <c r="N486" s="246" t="e">
        <f>IF(L486="nio",0,IF(L486&gt;0,L486*J486/P486,0))*VLOOKUP(B486,'2-Kosten per locatie'!$A$14:$C$31,3,FALSE)</f>
        <v>#DIV/0!</v>
      </c>
      <c r="O486" s="246">
        <f>IF(M486&gt;0,M486*J486/Q486,0)*VLOOKUP(B486,'2-Kosten per locatie'!$A$14:$C$31,3,FALSE)</f>
        <v>0</v>
      </c>
      <c r="P486" s="339">
        <f>IF(L486="nio",0,IF(L486&gt;0,VLOOKUP(G486,'3-Productie normen'!A:L,VLOOKUP(L486,'3-Productie normen'!$B$37:$C$44,2,FALSE),FALSE)))</f>
        <v>0</v>
      </c>
      <c r="Q486" s="339">
        <f t="shared" si="27"/>
        <v>0</v>
      </c>
      <c r="R486" s="340" t="str">
        <f>VLOOKUP(G486,'3-Productie normen'!A:P,16,FALSE)</f>
        <v>B</v>
      </c>
      <c r="S486" s="340"/>
      <c r="U486" s="341">
        <f t="shared" si="28"/>
        <v>2277.6</v>
      </c>
    </row>
    <row r="487" spans="1:21" ht="14.1" customHeight="1">
      <c r="A487" s="78">
        <v>487</v>
      </c>
      <c r="B487" s="488" t="s">
        <v>394</v>
      </c>
      <c r="C487" s="299" t="s">
        <v>590</v>
      </c>
      <c r="D487" s="335">
        <v>2</v>
      </c>
      <c r="E487" s="336" t="s">
        <v>659</v>
      </c>
      <c r="F487" s="74" t="s">
        <v>660</v>
      </c>
      <c r="G487" s="74" t="s">
        <v>64</v>
      </c>
      <c r="H487" s="74" t="s">
        <v>287</v>
      </c>
      <c r="I487" s="488" t="s">
        <v>260</v>
      </c>
      <c r="J487" s="509">
        <v>29.3</v>
      </c>
      <c r="K487" s="338">
        <f t="shared" si="26"/>
        <v>0</v>
      </c>
      <c r="L487" s="247" t="s">
        <v>350</v>
      </c>
      <c r="M487" s="247"/>
      <c r="N487" s="246">
        <f>IF(L487="nio",0,IF(L487&gt;0,L487*J487/P487,0))*VLOOKUP(B487,'2-Kosten per locatie'!$A$14:$C$31,3,FALSE)</f>
        <v>0</v>
      </c>
      <c r="O487" s="246">
        <f>IF(M487&gt;0,M487*J487/Q487,0)*VLOOKUP(B487,'2-Kosten per locatie'!$A$14:$C$31,3,FALSE)</f>
        <v>0</v>
      </c>
      <c r="P487" s="339">
        <f>IF(L487="nio",0,IF(L487&gt;0,VLOOKUP(G487,'3-Productie normen'!A:L,VLOOKUP(L487,'3-Productie normen'!$B$37:$C$44,2,FALSE),FALSE)))</f>
        <v>0</v>
      </c>
      <c r="Q487" s="339">
        <f t="shared" si="27"/>
        <v>0</v>
      </c>
      <c r="R487" s="340">
        <f>VLOOKUP(G487,'3-Productie normen'!A:P,16,FALSE)</f>
        <v>0</v>
      </c>
      <c r="S487" s="340"/>
      <c r="U487" s="341">
        <f t="shared" si="28"/>
        <v>0</v>
      </c>
    </row>
    <row r="488" spans="1:21" ht="14.1" customHeight="1">
      <c r="A488" s="78">
        <v>488</v>
      </c>
      <c r="B488" s="488" t="s">
        <v>394</v>
      </c>
      <c r="C488" s="299" t="s">
        <v>590</v>
      </c>
      <c r="D488" s="335">
        <v>2</v>
      </c>
      <c r="E488" s="336" t="s">
        <v>661</v>
      </c>
      <c r="F488" s="74" t="s">
        <v>662</v>
      </c>
      <c r="G488" s="74" t="s">
        <v>48</v>
      </c>
      <c r="H488" s="74" t="s">
        <v>298</v>
      </c>
      <c r="I488" s="488" t="s">
        <v>261</v>
      </c>
      <c r="J488" s="509">
        <v>21</v>
      </c>
      <c r="K488" s="338">
        <f t="shared" si="26"/>
        <v>156</v>
      </c>
      <c r="L488" s="247">
        <v>156</v>
      </c>
      <c r="M488" s="247"/>
      <c r="N488" s="246" t="e">
        <f>IF(L488="nio",0,IF(L488&gt;0,L488*J488/P488,0))*VLOOKUP(B488,'2-Kosten per locatie'!$A$14:$C$31,3,FALSE)</f>
        <v>#DIV/0!</v>
      </c>
      <c r="O488" s="246">
        <f>IF(M488&gt;0,M488*J488/Q488,0)*VLOOKUP(B488,'2-Kosten per locatie'!$A$14:$C$31,3,FALSE)</f>
        <v>0</v>
      </c>
      <c r="P488" s="339">
        <f>IF(L488="nio",0,IF(L488&gt;0,VLOOKUP(G488,'3-Productie normen'!A:L,VLOOKUP(L488,'3-Productie normen'!$B$37:$C$44,2,FALSE),FALSE)))</f>
        <v>0</v>
      </c>
      <c r="Q488" s="339">
        <f t="shared" si="27"/>
        <v>0</v>
      </c>
      <c r="R488" s="340" t="str">
        <f>VLOOKUP(G488,'3-Productie normen'!A:P,16,FALSE)</f>
        <v>B</v>
      </c>
      <c r="S488" s="340"/>
      <c r="U488" s="341">
        <f t="shared" si="28"/>
        <v>3276</v>
      </c>
    </row>
    <row r="489" spans="1:21" ht="14.1" customHeight="1">
      <c r="A489" s="78">
        <v>489</v>
      </c>
      <c r="B489" s="488" t="s">
        <v>394</v>
      </c>
      <c r="C489" s="299" t="s">
        <v>590</v>
      </c>
      <c r="D489" s="335">
        <v>2</v>
      </c>
      <c r="E489" s="336" t="s">
        <v>663</v>
      </c>
      <c r="F489" s="74" t="s">
        <v>662</v>
      </c>
      <c r="G489" s="74" t="s">
        <v>48</v>
      </c>
      <c r="H489" s="74" t="s">
        <v>298</v>
      </c>
      <c r="I489" s="488" t="s">
        <v>261</v>
      </c>
      <c r="J489" s="509">
        <v>21</v>
      </c>
      <c r="K489" s="338">
        <f t="shared" si="26"/>
        <v>156</v>
      </c>
      <c r="L489" s="247">
        <v>156</v>
      </c>
      <c r="M489" s="247"/>
      <c r="N489" s="246" t="e">
        <f>IF(L489="nio",0,IF(L489&gt;0,L489*J489/P489,0))*VLOOKUP(B489,'2-Kosten per locatie'!$A$14:$C$31,3,FALSE)</f>
        <v>#DIV/0!</v>
      </c>
      <c r="O489" s="246">
        <f>IF(M489&gt;0,M489*J489/Q489,0)*VLOOKUP(B489,'2-Kosten per locatie'!$A$14:$C$31,3,FALSE)</f>
        <v>0</v>
      </c>
      <c r="P489" s="339">
        <f>IF(L489="nio",0,IF(L489&gt;0,VLOOKUP(G489,'3-Productie normen'!A:L,VLOOKUP(L489,'3-Productie normen'!$B$37:$C$44,2,FALSE),FALSE)))</f>
        <v>0</v>
      </c>
      <c r="Q489" s="339">
        <f t="shared" si="27"/>
        <v>0</v>
      </c>
      <c r="R489" s="340" t="str">
        <f>VLOOKUP(G489,'3-Productie normen'!A:P,16,FALSE)</f>
        <v>B</v>
      </c>
      <c r="S489" s="340"/>
      <c r="U489" s="341">
        <f t="shared" si="28"/>
        <v>3276</v>
      </c>
    </row>
    <row r="490" spans="1:21" ht="14.1" customHeight="1">
      <c r="A490" s="78">
        <v>490</v>
      </c>
      <c r="B490" s="488" t="s">
        <v>394</v>
      </c>
      <c r="C490" s="299" t="s">
        <v>590</v>
      </c>
      <c r="D490" s="335">
        <v>2</v>
      </c>
      <c r="E490" s="336" t="s">
        <v>664</v>
      </c>
      <c r="F490" s="74" t="s">
        <v>662</v>
      </c>
      <c r="G490" s="74" t="s">
        <v>48</v>
      </c>
      <c r="H490" s="74" t="s">
        <v>298</v>
      </c>
      <c r="I490" s="488" t="s">
        <v>261</v>
      </c>
      <c r="J490" s="509">
        <v>20</v>
      </c>
      <c r="K490" s="338">
        <f t="shared" si="26"/>
        <v>156</v>
      </c>
      <c r="L490" s="247">
        <v>156</v>
      </c>
      <c r="M490" s="247"/>
      <c r="N490" s="246" t="e">
        <f>IF(L490="nio",0,IF(L490&gt;0,L490*J490/P490,0))*VLOOKUP(B490,'2-Kosten per locatie'!$A$14:$C$31,3,FALSE)</f>
        <v>#DIV/0!</v>
      </c>
      <c r="O490" s="246">
        <f>IF(M490&gt;0,M490*J490/Q490,0)*VLOOKUP(B490,'2-Kosten per locatie'!$A$14:$C$31,3,FALSE)</f>
        <v>0</v>
      </c>
      <c r="P490" s="339">
        <f>IF(L490="nio",0,IF(L490&gt;0,VLOOKUP(G490,'3-Productie normen'!A:L,VLOOKUP(L490,'3-Productie normen'!$B$37:$C$44,2,FALSE),FALSE)))</f>
        <v>0</v>
      </c>
      <c r="Q490" s="339">
        <f t="shared" si="27"/>
        <v>0</v>
      </c>
      <c r="R490" s="340" t="str">
        <f>VLOOKUP(G490,'3-Productie normen'!A:P,16,FALSE)</f>
        <v>B</v>
      </c>
      <c r="S490" s="340"/>
      <c r="U490" s="341">
        <f t="shared" si="28"/>
        <v>3120</v>
      </c>
    </row>
    <row r="491" spans="1:21" ht="14.1" customHeight="1">
      <c r="A491" s="78">
        <v>491</v>
      </c>
      <c r="B491" s="488" t="s">
        <v>394</v>
      </c>
      <c r="C491" s="299" t="s">
        <v>590</v>
      </c>
      <c r="D491" s="335">
        <v>2</v>
      </c>
      <c r="E491" s="336" t="s">
        <v>665</v>
      </c>
      <c r="F491" s="74" t="s">
        <v>662</v>
      </c>
      <c r="G491" s="74" t="s">
        <v>48</v>
      </c>
      <c r="H491" s="74" t="s">
        <v>298</v>
      </c>
      <c r="I491" s="488" t="s">
        <v>261</v>
      </c>
      <c r="J491" s="509">
        <v>20</v>
      </c>
      <c r="K491" s="338">
        <f t="shared" si="26"/>
        <v>156</v>
      </c>
      <c r="L491" s="247">
        <v>156</v>
      </c>
      <c r="M491" s="247"/>
      <c r="N491" s="246" t="e">
        <f>IF(L491="nio",0,IF(L491&gt;0,L491*J491/P491,0))*VLOOKUP(B491,'2-Kosten per locatie'!$A$14:$C$31,3,FALSE)</f>
        <v>#DIV/0!</v>
      </c>
      <c r="O491" s="246">
        <f>IF(M491&gt;0,M491*J491/Q491,0)*VLOOKUP(B491,'2-Kosten per locatie'!$A$14:$C$31,3,FALSE)</f>
        <v>0</v>
      </c>
      <c r="P491" s="339">
        <f>IF(L491="nio",0,IF(L491&gt;0,VLOOKUP(G491,'3-Productie normen'!A:L,VLOOKUP(L491,'3-Productie normen'!$B$37:$C$44,2,FALSE),FALSE)))</f>
        <v>0</v>
      </c>
      <c r="Q491" s="339">
        <f t="shared" si="27"/>
        <v>0</v>
      </c>
      <c r="R491" s="340" t="str">
        <f>VLOOKUP(G491,'3-Productie normen'!A:P,16,FALSE)</f>
        <v>B</v>
      </c>
      <c r="S491" s="340"/>
      <c r="U491" s="341">
        <f t="shared" si="28"/>
        <v>3120</v>
      </c>
    </row>
    <row r="492" spans="1:21" ht="14.1" customHeight="1">
      <c r="A492" s="78">
        <v>492</v>
      </c>
      <c r="B492" s="488" t="s">
        <v>394</v>
      </c>
      <c r="C492" s="299" t="s">
        <v>590</v>
      </c>
      <c r="D492" s="335">
        <v>2</v>
      </c>
      <c r="E492" s="336" t="s">
        <v>666</v>
      </c>
      <c r="F492" s="74" t="s">
        <v>662</v>
      </c>
      <c r="G492" s="74" t="s">
        <v>48</v>
      </c>
      <c r="H492" s="74" t="s">
        <v>298</v>
      </c>
      <c r="I492" s="488" t="s">
        <v>261</v>
      </c>
      <c r="J492" s="509">
        <v>29</v>
      </c>
      <c r="K492" s="338">
        <f t="shared" si="26"/>
        <v>156</v>
      </c>
      <c r="L492" s="247">
        <v>156</v>
      </c>
      <c r="M492" s="247"/>
      <c r="N492" s="246" t="e">
        <f>IF(L492="nio",0,IF(L492&gt;0,L492*J492/P492,0))*VLOOKUP(B492,'2-Kosten per locatie'!$A$14:$C$31,3,FALSE)</f>
        <v>#DIV/0!</v>
      </c>
      <c r="O492" s="246">
        <f>IF(M492&gt;0,M492*J492/Q492,0)*VLOOKUP(B492,'2-Kosten per locatie'!$A$14:$C$31,3,FALSE)</f>
        <v>0</v>
      </c>
      <c r="P492" s="339">
        <f>IF(L492="nio",0,IF(L492&gt;0,VLOOKUP(G492,'3-Productie normen'!A:L,VLOOKUP(L492,'3-Productie normen'!$B$37:$C$44,2,FALSE),FALSE)))</f>
        <v>0</v>
      </c>
      <c r="Q492" s="339">
        <f t="shared" si="27"/>
        <v>0</v>
      </c>
      <c r="R492" s="340" t="str">
        <f>VLOOKUP(G492,'3-Productie normen'!A:P,16,FALSE)</f>
        <v>B</v>
      </c>
      <c r="S492" s="340"/>
      <c r="U492" s="341">
        <f t="shared" si="28"/>
        <v>4524</v>
      </c>
    </row>
    <row r="493" spans="1:21" ht="14.1" customHeight="1">
      <c r="A493" s="78">
        <v>493</v>
      </c>
      <c r="B493" s="488" t="s">
        <v>394</v>
      </c>
      <c r="C493" s="299" t="s">
        <v>590</v>
      </c>
      <c r="D493" s="335">
        <v>2</v>
      </c>
      <c r="E493" s="336" t="s">
        <v>667</v>
      </c>
      <c r="F493" s="74" t="s">
        <v>662</v>
      </c>
      <c r="G493" s="74" t="s">
        <v>48</v>
      </c>
      <c r="H493" s="74" t="s">
        <v>298</v>
      </c>
      <c r="I493" s="488" t="s">
        <v>261</v>
      </c>
      <c r="J493" s="509">
        <v>42</v>
      </c>
      <c r="K493" s="338">
        <f t="shared" si="26"/>
        <v>156</v>
      </c>
      <c r="L493" s="247">
        <v>156</v>
      </c>
      <c r="M493" s="247"/>
      <c r="N493" s="246" t="e">
        <f>IF(L493="nio",0,IF(L493&gt;0,L493*J493/P493,0))*VLOOKUP(B493,'2-Kosten per locatie'!$A$14:$C$31,3,FALSE)</f>
        <v>#DIV/0!</v>
      </c>
      <c r="O493" s="246">
        <f>IF(M493&gt;0,M493*J493/Q493,0)*VLOOKUP(B493,'2-Kosten per locatie'!$A$14:$C$31,3,FALSE)</f>
        <v>0</v>
      </c>
      <c r="P493" s="339">
        <f>IF(L493="nio",0,IF(L493&gt;0,VLOOKUP(G493,'3-Productie normen'!A:L,VLOOKUP(L493,'3-Productie normen'!$B$37:$C$44,2,FALSE),FALSE)))</f>
        <v>0</v>
      </c>
      <c r="Q493" s="339">
        <f t="shared" si="27"/>
        <v>0</v>
      </c>
      <c r="R493" s="340" t="str">
        <f>VLOOKUP(G493,'3-Productie normen'!A:P,16,FALSE)</f>
        <v>B</v>
      </c>
      <c r="S493" s="340"/>
      <c r="U493" s="341">
        <f t="shared" si="28"/>
        <v>6552</v>
      </c>
    </row>
    <row r="494" spans="1:21" ht="14.1" customHeight="1">
      <c r="A494" s="78">
        <v>494</v>
      </c>
      <c r="B494" s="488" t="s">
        <v>394</v>
      </c>
      <c r="C494" s="299" t="s">
        <v>590</v>
      </c>
      <c r="D494" s="335">
        <v>2</v>
      </c>
      <c r="E494" s="336" t="s">
        <v>668</v>
      </c>
      <c r="F494" s="74" t="s">
        <v>662</v>
      </c>
      <c r="G494" s="74" t="s">
        <v>57</v>
      </c>
      <c r="H494" s="74" t="s">
        <v>298</v>
      </c>
      <c r="I494" s="488" t="s">
        <v>261</v>
      </c>
      <c r="J494" s="509">
        <v>29</v>
      </c>
      <c r="K494" s="338">
        <f t="shared" si="26"/>
        <v>255</v>
      </c>
      <c r="L494" s="247">
        <v>255</v>
      </c>
      <c r="M494" s="247"/>
      <c r="N494" s="246" t="e">
        <f>IF(L494="nio",0,IF(L494&gt;0,L494*J494/P494,0))*VLOOKUP(B494,'2-Kosten per locatie'!$A$14:$C$31,3,FALSE)</f>
        <v>#DIV/0!</v>
      </c>
      <c r="O494" s="246">
        <f>IF(M494&gt;0,M494*J494/Q494,0)*VLOOKUP(B494,'2-Kosten per locatie'!$A$14:$C$31,3,FALSE)</f>
        <v>0</v>
      </c>
      <c r="P494" s="339">
        <f>IF(L494="nio",0,IF(L494&gt;0,VLOOKUP(G494,'3-Productie normen'!A:L,VLOOKUP(L494,'3-Productie normen'!$B$37:$C$44,2,FALSE),FALSE)))</f>
        <v>0</v>
      </c>
      <c r="Q494" s="339">
        <f t="shared" si="27"/>
        <v>0</v>
      </c>
      <c r="R494" s="340" t="str">
        <f>VLOOKUP(G494,'3-Productie normen'!A:P,16,FALSE)</f>
        <v>V</v>
      </c>
      <c r="S494" s="340"/>
      <c r="U494" s="341">
        <f t="shared" si="28"/>
        <v>7395</v>
      </c>
    </row>
    <row r="495" spans="1:21" ht="14.1" customHeight="1">
      <c r="A495" s="78">
        <v>495</v>
      </c>
      <c r="B495" s="488" t="s">
        <v>394</v>
      </c>
      <c r="C495" s="299" t="s">
        <v>590</v>
      </c>
      <c r="D495" s="335">
        <v>2</v>
      </c>
      <c r="E495" s="336" t="s">
        <v>669</v>
      </c>
      <c r="F495" s="74" t="s">
        <v>662</v>
      </c>
      <c r="G495" s="74" t="s">
        <v>48</v>
      </c>
      <c r="H495" s="74" t="s">
        <v>298</v>
      </c>
      <c r="I495" s="488" t="s">
        <v>261</v>
      </c>
      <c r="J495" s="509">
        <v>29</v>
      </c>
      <c r="K495" s="338">
        <f t="shared" si="26"/>
        <v>156</v>
      </c>
      <c r="L495" s="247">
        <v>156</v>
      </c>
      <c r="M495" s="247"/>
      <c r="N495" s="246" t="e">
        <f>IF(L495="nio",0,IF(L495&gt;0,L495*J495/P495,0))*VLOOKUP(B495,'2-Kosten per locatie'!$A$14:$C$31,3,FALSE)</f>
        <v>#DIV/0!</v>
      </c>
      <c r="O495" s="246">
        <f>IF(M495&gt;0,M495*J495/Q495,0)*VLOOKUP(B495,'2-Kosten per locatie'!$A$14:$C$31,3,FALSE)</f>
        <v>0</v>
      </c>
      <c r="P495" s="339">
        <f>IF(L495="nio",0,IF(L495&gt;0,VLOOKUP(G495,'3-Productie normen'!A:L,VLOOKUP(L495,'3-Productie normen'!$B$37:$C$44,2,FALSE),FALSE)))</f>
        <v>0</v>
      </c>
      <c r="Q495" s="339">
        <f t="shared" si="27"/>
        <v>0</v>
      </c>
      <c r="R495" s="340" t="str">
        <f>VLOOKUP(G495,'3-Productie normen'!A:P,16,FALSE)</f>
        <v>B</v>
      </c>
      <c r="S495" s="340"/>
      <c r="U495" s="341">
        <f t="shared" si="28"/>
        <v>4524</v>
      </c>
    </row>
    <row r="496" spans="1:21" ht="14.1" customHeight="1">
      <c r="A496" s="78">
        <v>496</v>
      </c>
      <c r="B496" s="488" t="s">
        <v>394</v>
      </c>
      <c r="C496" s="299" t="s">
        <v>590</v>
      </c>
      <c r="D496" s="335">
        <v>2</v>
      </c>
      <c r="E496" s="336" t="s">
        <v>670</v>
      </c>
      <c r="F496" s="74" t="s">
        <v>662</v>
      </c>
      <c r="G496" s="74" t="s">
        <v>575</v>
      </c>
      <c r="H496" s="74" t="s">
        <v>298</v>
      </c>
      <c r="I496" s="488" t="s">
        <v>261</v>
      </c>
      <c r="J496" s="509">
        <v>14</v>
      </c>
      <c r="K496" s="338">
        <f t="shared" si="26"/>
        <v>255</v>
      </c>
      <c r="L496" s="247">
        <v>255</v>
      </c>
      <c r="M496" s="247"/>
      <c r="N496" s="246" t="e">
        <f>IF(L496="nio",0,IF(L496&gt;0,L496*J496/P496,0))*VLOOKUP(B496,'2-Kosten per locatie'!$A$14:$C$31,3,FALSE)</f>
        <v>#DIV/0!</v>
      </c>
      <c r="O496" s="246">
        <f>IF(M496&gt;0,M496*J496/Q496,0)*VLOOKUP(B496,'2-Kosten per locatie'!$A$14:$C$31,3,FALSE)</f>
        <v>0</v>
      </c>
      <c r="P496" s="339">
        <f>IF(L496="nio",0,IF(L496&gt;0,VLOOKUP(G496,'3-Productie normen'!A:L,VLOOKUP(L496,'3-Productie normen'!$B$37:$C$44,2,FALSE),FALSE)))</f>
        <v>0</v>
      </c>
      <c r="Q496" s="339">
        <f t="shared" si="27"/>
        <v>0</v>
      </c>
      <c r="R496" s="340" t="str">
        <f>VLOOKUP(G496,'3-Productie normen'!A:P,16,FALSE)</f>
        <v>V</v>
      </c>
      <c r="S496" s="340"/>
      <c r="U496" s="341">
        <f t="shared" si="28"/>
        <v>3570</v>
      </c>
    </row>
    <row r="497" spans="1:21" ht="14.1" customHeight="1">
      <c r="A497" s="78">
        <v>497</v>
      </c>
      <c r="B497" s="488" t="s">
        <v>394</v>
      </c>
      <c r="C497" s="299" t="s">
        <v>590</v>
      </c>
      <c r="D497" s="335">
        <v>2</v>
      </c>
      <c r="E497" s="336" t="s">
        <v>671</v>
      </c>
      <c r="F497" s="74" t="s">
        <v>662</v>
      </c>
      <c r="G497" s="74" t="s">
        <v>54</v>
      </c>
      <c r="H497" s="74" t="s">
        <v>781</v>
      </c>
      <c r="I497" s="488" t="s">
        <v>260</v>
      </c>
      <c r="J497" s="509">
        <v>3</v>
      </c>
      <c r="K497" s="338">
        <f t="shared" si="26"/>
        <v>255</v>
      </c>
      <c r="L497" s="247">
        <v>255</v>
      </c>
      <c r="M497" s="247"/>
      <c r="N497" s="246" t="e">
        <f>IF(L497="nio",0,IF(L497&gt;0,L497*J497/P497,0))*VLOOKUP(B497,'2-Kosten per locatie'!$A$14:$C$31,3,FALSE)</f>
        <v>#DIV/0!</v>
      </c>
      <c r="O497" s="246">
        <f>IF(M497&gt;0,M497*J497/Q497,0)*VLOOKUP(B497,'2-Kosten per locatie'!$A$14:$C$31,3,FALSE)</f>
        <v>0</v>
      </c>
      <c r="P497" s="339">
        <f>IF(L497="nio",0,IF(L497&gt;0,VLOOKUP(G497,'3-Productie normen'!A:L,VLOOKUP(L497,'3-Productie normen'!$B$37:$C$44,2,FALSE),FALSE)))</f>
        <v>0</v>
      </c>
      <c r="Q497" s="339">
        <f t="shared" si="27"/>
        <v>0</v>
      </c>
      <c r="R497" s="340" t="str">
        <f>VLOOKUP(G497,'3-Productie normen'!A:P,16,FALSE)</f>
        <v>V</v>
      </c>
      <c r="S497" s="340"/>
      <c r="U497" s="341">
        <f t="shared" si="28"/>
        <v>765</v>
      </c>
    </row>
    <row r="498" spans="1:21" ht="14.1" customHeight="1">
      <c r="A498" s="78">
        <v>498</v>
      </c>
      <c r="B498" s="488" t="s">
        <v>394</v>
      </c>
      <c r="C498" s="299" t="s">
        <v>590</v>
      </c>
      <c r="D498" s="335">
        <v>2</v>
      </c>
      <c r="E498" s="336" t="s">
        <v>672</v>
      </c>
      <c r="F498" s="74" t="s">
        <v>673</v>
      </c>
      <c r="G498" s="74" t="s">
        <v>575</v>
      </c>
      <c r="H498" s="74" t="s">
        <v>298</v>
      </c>
      <c r="I498" s="488" t="s">
        <v>261</v>
      </c>
      <c r="J498" s="509">
        <v>40</v>
      </c>
      <c r="K498" s="338">
        <f t="shared" si="26"/>
        <v>255</v>
      </c>
      <c r="L498" s="247">
        <v>255</v>
      </c>
      <c r="M498" s="247"/>
      <c r="N498" s="246" t="e">
        <f>IF(L498="nio",0,IF(L498&gt;0,L498*J498/P498,0))*VLOOKUP(B498,'2-Kosten per locatie'!$A$14:$C$31,3,FALSE)</f>
        <v>#DIV/0!</v>
      </c>
      <c r="O498" s="246">
        <f>IF(M498&gt;0,M498*J498/Q498,0)*VLOOKUP(B498,'2-Kosten per locatie'!$A$14:$C$31,3,FALSE)</f>
        <v>0</v>
      </c>
      <c r="P498" s="339">
        <f>IF(L498="nio",0,IF(L498&gt;0,VLOOKUP(G498,'3-Productie normen'!A:L,VLOOKUP(L498,'3-Productie normen'!$B$37:$C$44,2,FALSE),FALSE)))</f>
        <v>0</v>
      </c>
      <c r="Q498" s="339">
        <f t="shared" si="27"/>
        <v>0</v>
      </c>
      <c r="R498" s="340" t="str">
        <f>VLOOKUP(G498,'3-Productie normen'!A:P,16,FALSE)</f>
        <v>V</v>
      </c>
      <c r="S498" s="340"/>
      <c r="U498" s="341">
        <f t="shared" si="28"/>
        <v>10200</v>
      </c>
    </row>
    <row r="499" spans="1:21" ht="14.1" customHeight="1">
      <c r="A499" s="78">
        <v>499</v>
      </c>
      <c r="B499" s="488" t="s">
        <v>394</v>
      </c>
      <c r="C499" s="299" t="s">
        <v>590</v>
      </c>
      <c r="D499" s="335">
        <v>2</v>
      </c>
      <c r="E499" s="336" t="s">
        <v>674</v>
      </c>
      <c r="F499" s="74" t="s">
        <v>675</v>
      </c>
      <c r="G499" s="74" t="s">
        <v>64</v>
      </c>
      <c r="H499" s="74" t="s">
        <v>298</v>
      </c>
      <c r="I499" s="488" t="s">
        <v>261</v>
      </c>
      <c r="J499" s="509">
        <v>7</v>
      </c>
      <c r="K499" s="338">
        <f t="shared" si="26"/>
        <v>0</v>
      </c>
      <c r="L499" s="247" t="s">
        <v>350</v>
      </c>
      <c r="M499" s="247"/>
      <c r="N499" s="246">
        <f>IF(L499="nio",0,IF(L499&gt;0,L499*J499/P499,0))*VLOOKUP(B499,'2-Kosten per locatie'!$A$14:$C$31,3,FALSE)</f>
        <v>0</v>
      </c>
      <c r="O499" s="246">
        <f>IF(M499&gt;0,M499*J499/Q499,0)*VLOOKUP(B499,'2-Kosten per locatie'!$A$14:$C$31,3,FALSE)</f>
        <v>0</v>
      </c>
      <c r="P499" s="339">
        <f>IF(L499="nio",0,IF(L499&gt;0,VLOOKUP(G499,'3-Productie normen'!A:L,VLOOKUP(L499,'3-Productie normen'!$B$37:$C$44,2,FALSE),FALSE)))</f>
        <v>0</v>
      </c>
      <c r="Q499" s="339">
        <f t="shared" si="27"/>
        <v>0</v>
      </c>
      <c r="R499" s="340">
        <f>VLOOKUP(G499,'3-Productie normen'!A:P,16,FALSE)</f>
        <v>0</v>
      </c>
      <c r="S499" s="340"/>
      <c r="U499" s="341">
        <f t="shared" si="28"/>
        <v>0</v>
      </c>
    </row>
    <row r="500" spans="1:21" ht="14.1" customHeight="1">
      <c r="A500" s="78">
        <v>500</v>
      </c>
      <c r="B500" s="488" t="s">
        <v>394</v>
      </c>
      <c r="C500" s="299" t="s">
        <v>590</v>
      </c>
      <c r="D500" s="335">
        <v>2</v>
      </c>
      <c r="E500" s="336" t="s">
        <v>676</v>
      </c>
      <c r="F500" s="74" t="s">
        <v>677</v>
      </c>
      <c r="G500" s="74" t="s">
        <v>64</v>
      </c>
      <c r="H500" s="74" t="s">
        <v>298</v>
      </c>
      <c r="I500" s="488" t="s">
        <v>261</v>
      </c>
      <c r="J500" s="509">
        <v>38</v>
      </c>
      <c r="K500" s="338">
        <f t="shared" si="26"/>
        <v>0</v>
      </c>
      <c r="L500" s="247" t="s">
        <v>350</v>
      </c>
      <c r="M500" s="247"/>
      <c r="N500" s="246">
        <f>IF(L500="nio",0,IF(L500&gt;0,L500*J500/P500,0))*VLOOKUP(B500,'2-Kosten per locatie'!$A$14:$C$31,3,FALSE)</f>
        <v>0</v>
      </c>
      <c r="O500" s="246">
        <f>IF(M500&gt;0,M500*J500/Q500,0)*VLOOKUP(B500,'2-Kosten per locatie'!$A$14:$C$31,3,FALSE)</f>
        <v>0</v>
      </c>
      <c r="P500" s="339">
        <f>IF(L500="nio",0,IF(L500&gt;0,VLOOKUP(G500,'3-Productie normen'!A:L,VLOOKUP(L500,'3-Productie normen'!$B$37:$C$44,2,FALSE),FALSE)))</f>
        <v>0</v>
      </c>
      <c r="Q500" s="339">
        <f t="shared" si="27"/>
        <v>0</v>
      </c>
      <c r="R500" s="340">
        <f>VLOOKUP(G500,'3-Productie normen'!A:P,16,FALSE)</f>
        <v>0</v>
      </c>
      <c r="S500" s="340"/>
      <c r="U500" s="341">
        <f t="shared" si="28"/>
        <v>0</v>
      </c>
    </row>
    <row r="501" spans="1:21" ht="14.1" customHeight="1">
      <c r="A501" s="78">
        <v>501</v>
      </c>
      <c r="B501" s="488" t="s">
        <v>394</v>
      </c>
      <c r="C501" s="299" t="s">
        <v>590</v>
      </c>
      <c r="D501" s="335">
        <v>2</v>
      </c>
      <c r="E501" s="336" t="s">
        <v>678</v>
      </c>
      <c r="F501" s="74" t="s">
        <v>677</v>
      </c>
      <c r="G501" s="74" t="s">
        <v>312</v>
      </c>
      <c r="H501" s="74" t="s">
        <v>287</v>
      </c>
      <c r="I501" s="488" t="s">
        <v>260</v>
      </c>
      <c r="J501" s="509">
        <v>21</v>
      </c>
      <c r="K501" s="338">
        <f t="shared" si="26"/>
        <v>156</v>
      </c>
      <c r="L501" s="247">
        <v>156</v>
      </c>
      <c r="M501" s="247"/>
      <c r="N501" s="246" t="e">
        <f>IF(L501="nio",0,IF(L501&gt;0,L501*J501/P501,0))*VLOOKUP(B501,'2-Kosten per locatie'!$A$14:$C$31,3,FALSE)</f>
        <v>#DIV/0!</v>
      </c>
      <c r="O501" s="246">
        <f>IF(M501&gt;0,M501*J501/Q501,0)*VLOOKUP(B501,'2-Kosten per locatie'!$A$14:$C$31,3,FALSE)</f>
        <v>0</v>
      </c>
      <c r="P501" s="339">
        <f>IF(L501="nio",0,IF(L501&gt;0,VLOOKUP(G501,'3-Productie normen'!A:L,VLOOKUP(L501,'3-Productie normen'!$B$37:$C$44,2,FALSE),FALSE)))</f>
        <v>0</v>
      </c>
      <c r="Q501" s="339">
        <f t="shared" si="27"/>
        <v>0</v>
      </c>
      <c r="R501" s="340" t="str">
        <f>VLOOKUP(G501,'3-Productie normen'!A:P,16,FALSE)</f>
        <v>V</v>
      </c>
      <c r="S501" s="340"/>
      <c r="U501" s="341">
        <f t="shared" si="28"/>
        <v>3276</v>
      </c>
    </row>
    <row r="502" spans="1:21" ht="14.1" customHeight="1">
      <c r="A502" s="78">
        <v>502</v>
      </c>
      <c r="B502" s="488" t="s">
        <v>394</v>
      </c>
      <c r="C502" s="299" t="s">
        <v>590</v>
      </c>
      <c r="D502" s="335">
        <v>2</v>
      </c>
      <c r="E502" s="336" t="s">
        <v>679</v>
      </c>
      <c r="F502" s="74" t="s">
        <v>675</v>
      </c>
      <c r="G502" s="74" t="s">
        <v>64</v>
      </c>
      <c r="H502" s="74" t="s">
        <v>298</v>
      </c>
      <c r="I502" s="488" t="s">
        <v>261</v>
      </c>
      <c r="J502" s="509">
        <v>9</v>
      </c>
      <c r="K502" s="338">
        <f t="shared" si="26"/>
        <v>0</v>
      </c>
      <c r="L502" s="247" t="s">
        <v>350</v>
      </c>
      <c r="M502" s="247"/>
      <c r="N502" s="246">
        <f>IF(L502="nio",0,IF(L502&gt;0,L502*J502/P502,0))*VLOOKUP(B502,'2-Kosten per locatie'!$A$14:$C$31,3,FALSE)</f>
        <v>0</v>
      </c>
      <c r="O502" s="246">
        <f>IF(M502&gt;0,M502*J502/Q502,0)*VLOOKUP(B502,'2-Kosten per locatie'!$A$14:$C$31,3,FALSE)</f>
        <v>0</v>
      </c>
      <c r="P502" s="339">
        <f>IF(L502="nio",0,IF(L502&gt;0,VLOOKUP(G502,'3-Productie normen'!A:L,VLOOKUP(L502,'3-Productie normen'!$B$37:$C$44,2,FALSE),FALSE)))</f>
        <v>0</v>
      </c>
      <c r="Q502" s="339">
        <f t="shared" si="27"/>
        <v>0</v>
      </c>
      <c r="R502" s="340">
        <f>VLOOKUP(G502,'3-Productie normen'!A:P,16,FALSE)</f>
        <v>0</v>
      </c>
      <c r="S502" s="340"/>
      <c r="U502" s="341">
        <f t="shared" si="28"/>
        <v>0</v>
      </c>
    </row>
    <row r="503" spans="1:21" ht="14.1" customHeight="1">
      <c r="A503" s="78">
        <v>503</v>
      </c>
      <c r="B503" s="488" t="s">
        <v>394</v>
      </c>
      <c r="C503" s="299" t="s">
        <v>590</v>
      </c>
      <c r="D503" s="335">
        <v>2</v>
      </c>
      <c r="E503" s="336" t="s">
        <v>680</v>
      </c>
      <c r="F503" s="74" t="s">
        <v>54</v>
      </c>
      <c r="G503" s="74" t="s">
        <v>54</v>
      </c>
      <c r="H503" s="74" t="s">
        <v>298</v>
      </c>
      <c r="I503" s="488" t="s">
        <v>261</v>
      </c>
      <c r="J503" s="509">
        <v>54.7</v>
      </c>
      <c r="K503" s="338">
        <f t="shared" si="26"/>
        <v>255</v>
      </c>
      <c r="L503" s="247">
        <v>255</v>
      </c>
      <c r="M503" s="247"/>
      <c r="N503" s="246" t="e">
        <f>IF(L503="nio",0,IF(L503&gt;0,L503*J503/P503,0))*VLOOKUP(B503,'2-Kosten per locatie'!$A$14:$C$31,3,FALSE)</f>
        <v>#DIV/0!</v>
      </c>
      <c r="O503" s="246">
        <f>IF(M503&gt;0,M503*J503/Q503,0)*VLOOKUP(B503,'2-Kosten per locatie'!$A$14:$C$31,3,FALSE)</f>
        <v>0</v>
      </c>
      <c r="P503" s="339">
        <f>IF(L503="nio",0,IF(L503&gt;0,VLOOKUP(G503,'3-Productie normen'!A:L,VLOOKUP(L503,'3-Productie normen'!$B$37:$C$44,2,FALSE),FALSE)))</f>
        <v>0</v>
      </c>
      <c r="Q503" s="339">
        <f t="shared" si="27"/>
        <v>0</v>
      </c>
      <c r="R503" s="340" t="str">
        <f>VLOOKUP(G503,'3-Productie normen'!A:P,16,FALSE)</f>
        <v>V</v>
      </c>
      <c r="S503" s="340"/>
      <c r="U503" s="341">
        <f t="shared" si="28"/>
        <v>13948.5</v>
      </c>
    </row>
    <row r="504" spans="1:21" ht="14.1" customHeight="1">
      <c r="A504" s="78">
        <v>504</v>
      </c>
      <c r="B504" s="488" t="s">
        <v>394</v>
      </c>
      <c r="C504" s="299" t="s">
        <v>590</v>
      </c>
      <c r="D504" s="335">
        <v>2</v>
      </c>
      <c r="E504" s="336" t="s">
        <v>681</v>
      </c>
      <c r="F504" s="74" t="s">
        <v>682</v>
      </c>
      <c r="G504" s="74" t="s">
        <v>57</v>
      </c>
      <c r="H504" s="74" t="s">
        <v>298</v>
      </c>
      <c r="I504" s="488" t="s">
        <v>261</v>
      </c>
      <c r="J504" s="509">
        <v>11.4</v>
      </c>
      <c r="K504" s="338">
        <f t="shared" si="26"/>
        <v>255</v>
      </c>
      <c r="L504" s="247">
        <v>255</v>
      </c>
      <c r="M504" s="247"/>
      <c r="N504" s="246" t="e">
        <f>IF(L504="nio",0,IF(L504&gt;0,L504*J504/P504,0))*VLOOKUP(B504,'2-Kosten per locatie'!$A$14:$C$31,3,FALSE)</f>
        <v>#DIV/0!</v>
      </c>
      <c r="O504" s="246">
        <f>IF(M504&gt;0,M504*J504/Q504,0)*VLOOKUP(B504,'2-Kosten per locatie'!$A$14:$C$31,3,FALSE)</f>
        <v>0</v>
      </c>
      <c r="P504" s="339">
        <f>IF(L504="nio",0,IF(L504&gt;0,VLOOKUP(G504,'3-Productie normen'!A:L,VLOOKUP(L504,'3-Productie normen'!$B$37:$C$44,2,FALSE),FALSE)))</f>
        <v>0</v>
      </c>
      <c r="Q504" s="339">
        <f t="shared" si="27"/>
        <v>0</v>
      </c>
      <c r="R504" s="340" t="str">
        <f>VLOOKUP(G504,'3-Productie normen'!A:P,16,FALSE)</f>
        <v>V</v>
      </c>
      <c r="S504" s="340"/>
      <c r="U504" s="341">
        <f t="shared" si="28"/>
        <v>2907</v>
      </c>
    </row>
    <row r="505" spans="1:21" ht="14.1" customHeight="1">
      <c r="A505" s="78">
        <v>505</v>
      </c>
      <c r="B505" s="488" t="s">
        <v>394</v>
      </c>
      <c r="C505" s="299" t="s">
        <v>590</v>
      </c>
      <c r="D505" s="335">
        <v>2</v>
      </c>
      <c r="E505" s="336" t="s">
        <v>683</v>
      </c>
      <c r="F505" s="74" t="s">
        <v>684</v>
      </c>
      <c r="G505" s="74" t="s">
        <v>48</v>
      </c>
      <c r="H505" s="74" t="s">
        <v>298</v>
      </c>
      <c r="I505" s="488" t="s">
        <v>261</v>
      </c>
      <c r="J505" s="509">
        <v>7.4</v>
      </c>
      <c r="K505" s="338">
        <f t="shared" si="26"/>
        <v>156</v>
      </c>
      <c r="L505" s="247">
        <v>156</v>
      </c>
      <c r="M505" s="247"/>
      <c r="N505" s="246" t="e">
        <f>IF(L505="nio",0,IF(L505&gt;0,L505*J505/P505,0))*VLOOKUP(B505,'2-Kosten per locatie'!$A$14:$C$31,3,FALSE)</f>
        <v>#DIV/0!</v>
      </c>
      <c r="O505" s="246">
        <f>IF(M505&gt;0,M505*J505/Q505,0)*VLOOKUP(B505,'2-Kosten per locatie'!$A$14:$C$31,3,FALSE)</f>
        <v>0</v>
      </c>
      <c r="P505" s="339">
        <f>IF(L505="nio",0,IF(L505&gt;0,VLOOKUP(G505,'3-Productie normen'!A:L,VLOOKUP(L505,'3-Productie normen'!$B$37:$C$44,2,FALSE),FALSE)))</f>
        <v>0</v>
      </c>
      <c r="Q505" s="339">
        <f t="shared" si="27"/>
        <v>0</v>
      </c>
      <c r="R505" s="340" t="str">
        <f>VLOOKUP(G505,'3-Productie normen'!A:P,16,FALSE)</f>
        <v>B</v>
      </c>
      <c r="S505" s="340"/>
      <c r="U505" s="341">
        <f t="shared" si="28"/>
        <v>1154.4000000000001</v>
      </c>
    </row>
    <row r="506" spans="1:21" ht="14.1" customHeight="1">
      <c r="A506" s="78">
        <v>506</v>
      </c>
      <c r="B506" s="488" t="s">
        <v>394</v>
      </c>
      <c r="C506" s="299" t="s">
        <v>590</v>
      </c>
      <c r="D506" s="335">
        <v>2</v>
      </c>
      <c r="E506" s="336" t="s">
        <v>685</v>
      </c>
      <c r="F506" s="74" t="s">
        <v>686</v>
      </c>
      <c r="G506" s="74" t="s">
        <v>48</v>
      </c>
      <c r="H506" s="74" t="s">
        <v>298</v>
      </c>
      <c r="I506" s="488" t="s">
        <v>261</v>
      </c>
      <c r="J506" s="509">
        <v>3.6666666666666665</v>
      </c>
      <c r="K506" s="338">
        <f t="shared" si="26"/>
        <v>156</v>
      </c>
      <c r="L506" s="247">
        <v>156</v>
      </c>
      <c r="M506" s="247"/>
      <c r="N506" s="246" t="e">
        <f>IF(L506="nio",0,IF(L506&gt;0,L506*J506/P506,0))*VLOOKUP(B506,'2-Kosten per locatie'!$A$14:$C$31,3,FALSE)</f>
        <v>#DIV/0!</v>
      </c>
      <c r="O506" s="246">
        <f>IF(M506&gt;0,M506*J506/Q506,0)*VLOOKUP(B506,'2-Kosten per locatie'!$A$14:$C$31,3,FALSE)</f>
        <v>0</v>
      </c>
      <c r="P506" s="339">
        <f>IF(L506="nio",0,IF(L506&gt;0,VLOOKUP(G506,'3-Productie normen'!A:L,VLOOKUP(L506,'3-Productie normen'!$B$37:$C$44,2,FALSE),FALSE)))</f>
        <v>0</v>
      </c>
      <c r="Q506" s="339">
        <f t="shared" si="27"/>
        <v>0</v>
      </c>
      <c r="R506" s="340" t="str">
        <f>VLOOKUP(G506,'3-Productie normen'!A:P,16,FALSE)</f>
        <v>B</v>
      </c>
      <c r="S506" s="340"/>
      <c r="U506" s="341">
        <f t="shared" si="28"/>
        <v>572</v>
      </c>
    </row>
    <row r="507" spans="1:21" ht="14.1" customHeight="1">
      <c r="A507" s="78">
        <v>507</v>
      </c>
      <c r="B507" s="488" t="s">
        <v>394</v>
      </c>
      <c r="C507" s="299" t="s">
        <v>590</v>
      </c>
      <c r="D507" s="335">
        <v>2</v>
      </c>
      <c r="E507" s="336" t="s">
        <v>687</v>
      </c>
      <c r="F507" s="74" t="s">
        <v>688</v>
      </c>
      <c r="G507" s="74" t="s">
        <v>48</v>
      </c>
      <c r="H507" s="74" t="s">
        <v>298</v>
      </c>
      <c r="I507" s="488" t="s">
        <v>261</v>
      </c>
      <c r="J507" s="509">
        <v>3.6666666666666665</v>
      </c>
      <c r="K507" s="338">
        <f t="shared" si="26"/>
        <v>156</v>
      </c>
      <c r="L507" s="247">
        <v>156</v>
      </c>
      <c r="M507" s="247"/>
      <c r="N507" s="246" t="e">
        <f>IF(L507="nio",0,IF(L507&gt;0,L507*J507/P507,0))*VLOOKUP(B507,'2-Kosten per locatie'!$A$14:$C$31,3,FALSE)</f>
        <v>#DIV/0!</v>
      </c>
      <c r="O507" s="246">
        <f>IF(M507&gt;0,M507*J507/Q507,0)*VLOOKUP(B507,'2-Kosten per locatie'!$A$14:$C$31,3,FALSE)</f>
        <v>0</v>
      </c>
      <c r="P507" s="339">
        <f>IF(L507="nio",0,IF(L507&gt;0,VLOOKUP(G507,'3-Productie normen'!A:L,VLOOKUP(L507,'3-Productie normen'!$B$37:$C$44,2,FALSE),FALSE)))</f>
        <v>0</v>
      </c>
      <c r="Q507" s="339">
        <f t="shared" si="27"/>
        <v>0</v>
      </c>
      <c r="R507" s="340" t="str">
        <f>VLOOKUP(G507,'3-Productie normen'!A:P,16,FALSE)</f>
        <v>B</v>
      </c>
      <c r="S507" s="340"/>
      <c r="U507" s="341">
        <f t="shared" si="28"/>
        <v>572</v>
      </c>
    </row>
    <row r="508" spans="1:21" ht="14.1" customHeight="1">
      <c r="A508" s="78">
        <v>508</v>
      </c>
      <c r="B508" s="488" t="s">
        <v>394</v>
      </c>
      <c r="C508" s="299" t="s">
        <v>590</v>
      </c>
      <c r="D508" s="335">
        <v>2</v>
      </c>
      <c r="E508" s="336" t="s">
        <v>689</v>
      </c>
      <c r="F508" s="74" t="s">
        <v>690</v>
      </c>
      <c r="G508" s="74" t="s">
        <v>48</v>
      </c>
      <c r="H508" s="74" t="s">
        <v>298</v>
      </c>
      <c r="I508" s="488" t="s">
        <v>261</v>
      </c>
      <c r="J508" s="509">
        <v>3.6666666666666665</v>
      </c>
      <c r="K508" s="338">
        <f t="shared" si="26"/>
        <v>156</v>
      </c>
      <c r="L508" s="247">
        <v>156</v>
      </c>
      <c r="M508" s="247"/>
      <c r="N508" s="246" t="e">
        <f>IF(L508="nio",0,IF(L508&gt;0,L508*J508/P508,0))*VLOOKUP(B508,'2-Kosten per locatie'!$A$14:$C$31,3,FALSE)</f>
        <v>#DIV/0!</v>
      </c>
      <c r="O508" s="246">
        <f>IF(M508&gt;0,M508*J508/Q508,0)*VLOOKUP(B508,'2-Kosten per locatie'!$A$14:$C$31,3,FALSE)</f>
        <v>0</v>
      </c>
      <c r="P508" s="339">
        <f>IF(L508="nio",0,IF(L508&gt;0,VLOOKUP(G508,'3-Productie normen'!A:L,VLOOKUP(L508,'3-Productie normen'!$B$37:$C$44,2,FALSE),FALSE)))</f>
        <v>0</v>
      </c>
      <c r="Q508" s="339">
        <f t="shared" si="27"/>
        <v>0</v>
      </c>
      <c r="R508" s="340" t="str">
        <f>VLOOKUP(G508,'3-Productie normen'!A:P,16,FALSE)</f>
        <v>B</v>
      </c>
      <c r="S508" s="340"/>
      <c r="U508" s="341">
        <f t="shared" si="28"/>
        <v>572</v>
      </c>
    </row>
    <row r="509" spans="1:21" ht="14.1" customHeight="1">
      <c r="A509" s="78">
        <v>509</v>
      </c>
      <c r="B509" s="488" t="s">
        <v>394</v>
      </c>
      <c r="C509" s="299" t="s">
        <v>590</v>
      </c>
      <c r="D509" s="335">
        <v>2</v>
      </c>
      <c r="E509" s="336" t="s">
        <v>691</v>
      </c>
      <c r="F509" s="74" t="s">
        <v>692</v>
      </c>
      <c r="G509" s="74" t="s">
        <v>48</v>
      </c>
      <c r="H509" s="74" t="s">
        <v>298</v>
      </c>
      <c r="I509" s="488" t="s">
        <v>261</v>
      </c>
      <c r="J509" s="509">
        <v>3.6666666666666665</v>
      </c>
      <c r="K509" s="338">
        <f t="shared" si="26"/>
        <v>156</v>
      </c>
      <c r="L509" s="247">
        <v>156</v>
      </c>
      <c r="M509" s="247"/>
      <c r="N509" s="246" t="e">
        <f>IF(L509="nio",0,IF(L509&gt;0,L509*J509/P509,0))*VLOOKUP(B509,'2-Kosten per locatie'!$A$14:$C$31,3,FALSE)</f>
        <v>#DIV/0!</v>
      </c>
      <c r="O509" s="246">
        <f>IF(M509&gt;0,M509*J509/Q509,0)*VLOOKUP(B509,'2-Kosten per locatie'!$A$14:$C$31,3,FALSE)</f>
        <v>0</v>
      </c>
      <c r="P509" s="339">
        <f>IF(L509="nio",0,IF(L509&gt;0,VLOOKUP(G509,'3-Productie normen'!A:L,VLOOKUP(L509,'3-Productie normen'!$B$37:$C$44,2,FALSE),FALSE)))</f>
        <v>0</v>
      </c>
      <c r="Q509" s="339">
        <f t="shared" si="27"/>
        <v>0</v>
      </c>
      <c r="R509" s="340" t="str">
        <f>VLOOKUP(G509,'3-Productie normen'!A:P,16,FALSE)</f>
        <v>B</v>
      </c>
      <c r="S509" s="340"/>
      <c r="U509" s="341">
        <f t="shared" si="28"/>
        <v>572</v>
      </c>
    </row>
    <row r="510" spans="1:21" ht="14.1" customHeight="1">
      <c r="A510" s="78">
        <v>510</v>
      </c>
      <c r="B510" s="488" t="s">
        <v>394</v>
      </c>
      <c r="C510" s="299" t="s">
        <v>590</v>
      </c>
      <c r="D510" s="335">
        <v>2</v>
      </c>
      <c r="E510" s="336" t="s">
        <v>693</v>
      </c>
      <c r="F510" s="74" t="s">
        <v>694</v>
      </c>
      <c r="G510" s="74" t="s">
        <v>48</v>
      </c>
      <c r="H510" s="74" t="s">
        <v>298</v>
      </c>
      <c r="I510" s="488" t="s">
        <v>261</v>
      </c>
      <c r="J510" s="509">
        <v>3.6666666666666665</v>
      </c>
      <c r="K510" s="338">
        <f t="shared" si="26"/>
        <v>156</v>
      </c>
      <c r="L510" s="247">
        <v>156</v>
      </c>
      <c r="M510" s="247"/>
      <c r="N510" s="246" t="e">
        <f>IF(L510="nio",0,IF(L510&gt;0,L510*J510/P510,0))*VLOOKUP(B510,'2-Kosten per locatie'!$A$14:$C$31,3,FALSE)</f>
        <v>#DIV/0!</v>
      </c>
      <c r="O510" s="246">
        <f>IF(M510&gt;0,M510*J510/Q510,0)*VLOOKUP(B510,'2-Kosten per locatie'!$A$14:$C$31,3,FALSE)</f>
        <v>0</v>
      </c>
      <c r="P510" s="339">
        <f>IF(L510="nio",0,IF(L510&gt;0,VLOOKUP(G510,'3-Productie normen'!A:L,VLOOKUP(L510,'3-Productie normen'!$B$37:$C$44,2,FALSE),FALSE)))</f>
        <v>0</v>
      </c>
      <c r="Q510" s="339">
        <f t="shared" si="27"/>
        <v>0</v>
      </c>
      <c r="R510" s="340" t="str">
        <f>VLOOKUP(G510,'3-Productie normen'!A:P,16,FALSE)</f>
        <v>B</v>
      </c>
      <c r="S510" s="340"/>
      <c r="U510" s="341">
        <f t="shared" si="28"/>
        <v>572</v>
      </c>
    </row>
    <row r="511" spans="1:21" ht="14.1" customHeight="1">
      <c r="A511" s="78">
        <v>511</v>
      </c>
      <c r="B511" s="488" t="s">
        <v>394</v>
      </c>
      <c r="C511" s="299" t="s">
        <v>590</v>
      </c>
      <c r="D511" s="335">
        <v>2</v>
      </c>
      <c r="E511" s="336" t="s">
        <v>695</v>
      </c>
      <c r="F511" s="74" t="s">
        <v>696</v>
      </c>
      <c r="G511" s="74" t="s">
        <v>57</v>
      </c>
      <c r="H511" s="74" t="s">
        <v>298</v>
      </c>
      <c r="I511" s="488" t="s">
        <v>261</v>
      </c>
      <c r="J511" s="509">
        <v>11.4</v>
      </c>
      <c r="K511" s="338">
        <f t="shared" si="26"/>
        <v>255</v>
      </c>
      <c r="L511" s="247">
        <v>255</v>
      </c>
      <c r="M511" s="247"/>
      <c r="N511" s="246" t="e">
        <f>IF(L511="nio",0,IF(L511&gt;0,L511*J511/P511,0))*VLOOKUP(B511,'2-Kosten per locatie'!$A$14:$C$31,3,FALSE)</f>
        <v>#DIV/0!</v>
      </c>
      <c r="O511" s="246">
        <f>IF(M511&gt;0,M511*J511/Q511,0)*VLOOKUP(B511,'2-Kosten per locatie'!$A$14:$C$31,3,FALSE)</f>
        <v>0</v>
      </c>
      <c r="P511" s="339">
        <f>IF(L511="nio",0,IF(L511&gt;0,VLOOKUP(G511,'3-Productie normen'!A:L,VLOOKUP(L511,'3-Productie normen'!$B$37:$C$44,2,FALSE),FALSE)))</f>
        <v>0</v>
      </c>
      <c r="Q511" s="339">
        <f t="shared" si="27"/>
        <v>0</v>
      </c>
      <c r="R511" s="340" t="str">
        <f>VLOOKUP(G511,'3-Productie normen'!A:P,16,FALSE)</f>
        <v>V</v>
      </c>
      <c r="S511" s="340"/>
      <c r="U511" s="341">
        <f t="shared" si="28"/>
        <v>2907</v>
      </c>
    </row>
    <row r="512" spans="1:21" ht="14.1" customHeight="1">
      <c r="A512" s="78">
        <v>512</v>
      </c>
      <c r="B512" s="488" t="s">
        <v>394</v>
      </c>
      <c r="C512" s="299" t="s">
        <v>590</v>
      </c>
      <c r="D512" s="335">
        <v>2</v>
      </c>
      <c r="E512" s="336" t="s">
        <v>697</v>
      </c>
      <c r="F512" s="74" t="s">
        <v>698</v>
      </c>
      <c r="G512" s="74" t="s">
        <v>48</v>
      </c>
      <c r="H512" s="74" t="s">
        <v>298</v>
      </c>
      <c r="I512" s="488" t="s">
        <v>261</v>
      </c>
      <c r="J512" s="509">
        <v>160.69999999999999</v>
      </c>
      <c r="K512" s="338">
        <f t="shared" si="26"/>
        <v>156</v>
      </c>
      <c r="L512" s="247">
        <v>156</v>
      </c>
      <c r="M512" s="247"/>
      <c r="N512" s="246" t="e">
        <f>IF(L512="nio",0,IF(L512&gt;0,L512*J512/P512,0))*VLOOKUP(B512,'2-Kosten per locatie'!$A$14:$C$31,3,FALSE)</f>
        <v>#DIV/0!</v>
      </c>
      <c r="O512" s="246">
        <f>IF(M512&gt;0,M512*J512/Q512,0)*VLOOKUP(B512,'2-Kosten per locatie'!$A$14:$C$31,3,FALSE)</f>
        <v>0</v>
      </c>
      <c r="P512" s="339">
        <f>IF(L512="nio",0,IF(L512&gt;0,VLOOKUP(G512,'3-Productie normen'!A:L,VLOOKUP(L512,'3-Productie normen'!$B$37:$C$44,2,FALSE),FALSE)))</f>
        <v>0</v>
      </c>
      <c r="Q512" s="339">
        <f t="shared" si="27"/>
        <v>0</v>
      </c>
      <c r="R512" s="340" t="str">
        <f>VLOOKUP(G512,'3-Productie normen'!A:P,16,FALSE)</f>
        <v>B</v>
      </c>
      <c r="S512" s="340"/>
      <c r="U512" s="341">
        <f t="shared" si="28"/>
        <v>25069.199999999997</v>
      </c>
    </row>
    <row r="513" spans="1:21" ht="14.1" customHeight="1">
      <c r="A513" s="78">
        <v>513</v>
      </c>
      <c r="B513" s="488" t="s">
        <v>394</v>
      </c>
      <c r="C513" s="299" t="s">
        <v>590</v>
      </c>
      <c r="D513" s="335">
        <v>2</v>
      </c>
      <c r="E513" s="336" t="s">
        <v>699</v>
      </c>
      <c r="F513" s="74" t="s">
        <v>700</v>
      </c>
      <c r="G513" s="74" t="s">
        <v>64</v>
      </c>
      <c r="H513" s="74"/>
      <c r="I513" s="488" t="s">
        <v>260</v>
      </c>
      <c r="J513" s="509">
        <v>24</v>
      </c>
      <c r="K513" s="338">
        <f t="shared" si="26"/>
        <v>0</v>
      </c>
      <c r="L513" s="247" t="s">
        <v>350</v>
      </c>
      <c r="M513" s="247"/>
      <c r="N513" s="246">
        <f>IF(L513="nio",0,IF(L513&gt;0,L513*J513/P513,0))*VLOOKUP(B513,'2-Kosten per locatie'!$A$14:$C$31,3,FALSE)</f>
        <v>0</v>
      </c>
      <c r="O513" s="246">
        <f>IF(M513&gt;0,M513*J513/Q513,0)*VLOOKUP(B513,'2-Kosten per locatie'!$A$14:$C$31,3,FALSE)</f>
        <v>0</v>
      </c>
      <c r="P513" s="339">
        <f>IF(L513="nio",0,IF(L513&gt;0,VLOOKUP(G513,'3-Productie normen'!A:L,VLOOKUP(L513,'3-Productie normen'!$B$37:$C$44,2,FALSE),FALSE)))</f>
        <v>0</v>
      </c>
      <c r="Q513" s="339">
        <f t="shared" si="27"/>
        <v>0</v>
      </c>
      <c r="R513" s="340">
        <f>VLOOKUP(G513,'3-Productie normen'!A:P,16,FALSE)</f>
        <v>0</v>
      </c>
      <c r="S513" s="340"/>
      <c r="U513" s="341">
        <f t="shared" si="28"/>
        <v>0</v>
      </c>
    </row>
    <row r="514" spans="1:21" ht="14.1" customHeight="1">
      <c r="A514" s="78">
        <v>514</v>
      </c>
      <c r="B514" s="488" t="s">
        <v>394</v>
      </c>
      <c r="C514" s="299" t="s">
        <v>590</v>
      </c>
      <c r="D514" s="335">
        <v>2</v>
      </c>
      <c r="E514" s="336" t="s">
        <v>701</v>
      </c>
      <c r="F514" s="74" t="s">
        <v>702</v>
      </c>
      <c r="G514" s="74" t="s">
        <v>64</v>
      </c>
      <c r="H514" s="74"/>
      <c r="I514" s="488" t="s">
        <v>260</v>
      </c>
      <c r="J514" s="509">
        <v>23</v>
      </c>
      <c r="K514" s="338">
        <f t="shared" si="26"/>
        <v>0</v>
      </c>
      <c r="L514" s="247" t="s">
        <v>350</v>
      </c>
      <c r="M514" s="247"/>
      <c r="N514" s="246">
        <f>IF(L514="nio",0,IF(L514&gt;0,L514*J514/P514,0))*VLOOKUP(B514,'2-Kosten per locatie'!$A$14:$C$31,3,FALSE)</f>
        <v>0</v>
      </c>
      <c r="O514" s="246">
        <f>IF(M514&gt;0,M514*J514/Q514,0)*VLOOKUP(B514,'2-Kosten per locatie'!$A$14:$C$31,3,FALSE)</f>
        <v>0</v>
      </c>
      <c r="P514" s="339">
        <f>IF(L514="nio",0,IF(L514&gt;0,VLOOKUP(G514,'3-Productie normen'!A:L,VLOOKUP(L514,'3-Productie normen'!$B$37:$C$44,2,FALSE),FALSE)))</f>
        <v>0</v>
      </c>
      <c r="Q514" s="339">
        <f t="shared" si="27"/>
        <v>0</v>
      </c>
      <c r="R514" s="340">
        <f>VLOOKUP(G514,'3-Productie normen'!A:P,16,FALSE)</f>
        <v>0</v>
      </c>
      <c r="S514" s="340"/>
      <c r="U514" s="341">
        <f t="shared" si="28"/>
        <v>0</v>
      </c>
    </row>
    <row r="515" spans="1:21" ht="14.1" customHeight="1">
      <c r="A515" s="78">
        <v>515</v>
      </c>
      <c r="B515" s="488" t="s">
        <v>394</v>
      </c>
      <c r="C515" s="299" t="s">
        <v>590</v>
      </c>
      <c r="D515" s="335">
        <v>2</v>
      </c>
      <c r="E515" s="336" t="s">
        <v>703</v>
      </c>
      <c r="F515" s="74" t="s">
        <v>704</v>
      </c>
      <c r="G515" s="74" t="s">
        <v>48</v>
      </c>
      <c r="H515" s="74" t="s">
        <v>298</v>
      </c>
      <c r="I515" s="488" t="s">
        <v>261</v>
      </c>
      <c r="J515" s="509">
        <v>49</v>
      </c>
      <c r="K515" s="338">
        <f t="shared" si="26"/>
        <v>156</v>
      </c>
      <c r="L515" s="247">
        <v>156</v>
      </c>
      <c r="M515" s="247"/>
      <c r="N515" s="246" t="e">
        <f>IF(L515="nio",0,IF(L515&gt;0,L515*J515/P515,0))*VLOOKUP(B515,'2-Kosten per locatie'!$A$14:$C$31,3,FALSE)</f>
        <v>#DIV/0!</v>
      </c>
      <c r="O515" s="246">
        <f>IF(M515&gt;0,M515*J515/Q515,0)*VLOOKUP(B515,'2-Kosten per locatie'!$A$14:$C$31,3,FALSE)</f>
        <v>0</v>
      </c>
      <c r="P515" s="339">
        <f>IF(L515="nio",0,IF(L515&gt;0,VLOOKUP(G515,'3-Productie normen'!A:L,VLOOKUP(L515,'3-Productie normen'!$B$37:$C$44,2,FALSE),FALSE)))</f>
        <v>0</v>
      </c>
      <c r="Q515" s="339">
        <f t="shared" si="27"/>
        <v>0</v>
      </c>
      <c r="R515" s="340" t="str">
        <f>VLOOKUP(G515,'3-Productie normen'!A:P,16,FALSE)</f>
        <v>B</v>
      </c>
      <c r="S515" s="340"/>
      <c r="U515" s="341">
        <f t="shared" si="28"/>
        <v>7644</v>
      </c>
    </row>
    <row r="516" spans="1:21" ht="14.1" customHeight="1">
      <c r="A516" s="78">
        <v>516</v>
      </c>
      <c r="B516" s="488" t="s">
        <v>394</v>
      </c>
      <c r="C516" s="299" t="s">
        <v>590</v>
      </c>
      <c r="D516" s="335">
        <v>2</v>
      </c>
      <c r="E516" s="336" t="s">
        <v>705</v>
      </c>
      <c r="F516" s="74" t="s">
        <v>706</v>
      </c>
      <c r="G516" s="74" t="s">
        <v>48</v>
      </c>
      <c r="H516" s="74" t="s">
        <v>298</v>
      </c>
      <c r="I516" s="488" t="s">
        <v>261</v>
      </c>
      <c r="J516" s="509">
        <v>8</v>
      </c>
      <c r="K516" s="338">
        <f t="shared" si="26"/>
        <v>156</v>
      </c>
      <c r="L516" s="247">
        <v>156</v>
      </c>
      <c r="M516" s="247"/>
      <c r="N516" s="246" t="e">
        <f>IF(L516="nio",0,IF(L516&gt;0,L516*J516/P516,0))*VLOOKUP(B516,'2-Kosten per locatie'!$A$14:$C$31,3,FALSE)</f>
        <v>#DIV/0!</v>
      </c>
      <c r="O516" s="246">
        <f>IF(M516&gt;0,M516*J516/Q516,0)*VLOOKUP(B516,'2-Kosten per locatie'!$A$14:$C$31,3,FALSE)</f>
        <v>0</v>
      </c>
      <c r="P516" s="339">
        <f>IF(L516="nio",0,IF(L516&gt;0,VLOOKUP(G516,'3-Productie normen'!A:L,VLOOKUP(L516,'3-Productie normen'!$B$37:$C$44,2,FALSE),FALSE)))</f>
        <v>0</v>
      </c>
      <c r="Q516" s="339">
        <f t="shared" si="27"/>
        <v>0</v>
      </c>
      <c r="R516" s="340" t="str">
        <f>VLOOKUP(G516,'3-Productie normen'!A:P,16,FALSE)</f>
        <v>B</v>
      </c>
      <c r="S516" s="340"/>
      <c r="U516" s="341">
        <f t="shared" si="28"/>
        <v>1248</v>
      </c>
    </row>
    <row r="517" spans="1:21" ht="14.1" customHeight="1">
      <c r="A517" s="78">
        <v>517</v>
      </c>
      <c r="B517" s="488" t="s">
        <v>394</v>
      </c>
      <c r="C517" s="299" t="s">
        <v>590</v>
      </c>
      <c r="D517" s="335">
        <v>2</v>
      </c>
      <c r="E517" s="336" t="s">
        <v>707</v>
      </c>
      <c r="F517" s="74" t="s">
        <v>708</v>
      </c>
      <c r="G517" s="74" t="s">
        <v>57</v>
      </c>
      <c r="H517" s="74" t="s">
        <v>298</v>
      </c>
      <c r="I517" s="488" t="s">
        <v>261</v>
      </c>
      <c r="J517" s="509">
        <v>8</v>
      </c>
      <c r="K517" s="338">
        <f t="shared" si="26"/>
        <v>255</v>
      </c>
      <c r="L517" s="247">
        <v>255</v>
      </c>
      <c r="M517" s="247"/>
      <c r="N517" s="246" t="e">
        <f>IF(L517="nio",0,IF(L517&gt;0,L517*J517/P517,0))*VLOOKUP(B517,'2-Kosten per locatie'!$A$14:$C$31,3,FALSE)</f>
        <v>#DIV/0!</v>
      </c>
      <c r="O517" s="246">
        <f>IF(M517&gt;0,M517*J517/Q517,0)*VLOOKUP(B517,'2-Kosten per locatie'!$A$14:$C$31,3,FALSE)</f>
        <v>0</v>
      </c>
      <c r="P517" s="339">
        <f>IF(L517="nio",0,IF(L517&gt;0,VLOOKUP(G517,'3-Productie normen'!A:L,VLOOKUP(L517,'3-Productie normen'!$B$37:$C$44,2,FALSE),FALSE)))</f>
        <v>0</v>
      </c>
      <c r="Q517" s="339">
        <f t="shared" si="27"/>
        <v>0</v>
      </c>
      <c r="R517" s="340" t="str">
        <f>VLOOKUP(G517,'3-Productie normen'!A:P,16,FALSE)</f>
        <v>V</v>
      </c>
      <c r="S517" s="340"/>
      <c r="U517" s="341">
        <f t="shared" si="28"/>
        <v>2040</v>
      </c>
    </row>
    <row r="518" spans="1:21" ht="14.1" customHeight="1">
      <c r="A518" s="78">
        <v>518</v>
      </c>
      <c r="B518" s="488" t="s">
        <v>394</v>
      </c>
      <c r="C518" s="299" t="s">
        <v>590</v>
      </c>
      <c r="D518" s="335">
        <v>2</v>
      </c>
      <c r="E518" s="336" t="s">
        <v>709</v>
      </c>
      <c r="F518" s="74" t="s">
        <v>710</v>
      </c>
      <c r="G518" s="74" t="s">
        <v>64</v>
      </c>
      <c r="H518" s="74" t="s">
        <v>298</v>
      </c>
      <c r="I518" s="488" t="s">
        <v>261</v>
      </c>
      <c r="J518" s="509">
        <v>7</v>
      </c>
      <c r="K518" s="338">
        <f t="shared" si="26"/>
        <v>0</v>
      </c>
      <c r="L518" s="247" t="s">
        <v>350</v>
      </c>
      <c r="M518" s="247"/>
      <c r="N518" s="246">
        <f>IF(L518="nio",0,IF(L518&gt;0,L518*J518/P518,0))*VLOOKUP(B518,'2-Kosten per locatie'!$A$14:$C$31,3,FALSE)</f>
        <v>0</v>
      </c>
      <c r="O518" s="246">
        <f>IF(M518&gt;0,M518*J518/Q518,0)*VLOOKUP(B518,'2-Kosten per locatie'!$A$14:$C$31,3,FALSE)</f>
        <v>0</v>
      </c>
      <c r="P518" s="339">
        <f>IF(L518="nio",0,IF(L518&gt;0,VLOOKUP(G518,'3-Productie normen'!A:L,VLOOKUP(L518,'3-Productie normen'!$B$37:$C$44,2,FALSE),FALSE)))</f>
        <v>0</v>
      </c>
      <c r="Q518" s="339">
        <f t="shared" si="27"/>
        <v>0</v>
      </c>
      <c r="R518" s="340">
        <f>VLOOKUP(G518,'3-Productie normen'!A:P,16,FALSE)</f>
        <v>0</v>
      </c>
      <c r="S518" s="340"/>
      <c r="U518" s="341">
        <f t="shared" si="28"/>
        <v>0</v>
      </c>
    </row>
    <row r="519" spans="1:21" ht="14.1" customHeight="1">
      <c r="A519" s="78">
        <v>519</v>
      </c>
      <c r="B519" s="488" t="s">
        <v>394</v>
      </c>
      <c r="C519" s="299" t="s">
        <v>590</v>
      </c>
      <c r="D519" s="335">
        <v>2</v>
      </c>
      <c r="E519" s="336" t="s">
        <v>711</v>
      </c>
      <c r="F519" s="74" t="s">
        <v>712</v>
      </c>
      <c r="G519" s="74" t="s">
        <v>48</v>
      </c>
      <c r="H519" s="74" t="s">
        <v>298</v>
      </c>
      <c r="I519" s="488" t="s">
        <v>261</v>
      </c>
      <c r="J519" s="509">
        <f>3.7</f>
        <v>3.7</v>
      </c>
      <c r="K519" s="338">
        <f t="shared" si="26"/>
        <v>156</v>
      </c>
      <c r="L519" s="247">
        <v>156</v>
      </c>
      <c r="M519" s="247"/>
      <c r="N519" s="246" t="e">
        <f>IF(L519="nio",0,IF(L519&gt;0,L519*J519/P519,0))*VLOOKUP(B519,'2-Kosten per locatie'!$A$14:$C$31,3,FALSE)</f>
        <v>#DIV/0!</v>
      </c>
      <c r="O519" s="246">
        <f>IF(M519&gt;0,M519*J519/Q519,0)*VLOOKUP(B519,'2-Kosten per locatie'!$A$14:$C$31,3,FALSE)</f>
        <v>0</v>
      </c>
      <c r="P519" s="339">
        <f>IF(L519="nio",0,IF(L519&gt;0,VLOOKUP(G519,'3-Productie normen'!A:L,VLOOKUP(L519,'3-Productie normen'!$B$37:$C$44,2,FALSE),FALSE)))</f>
        <v>0</v>
      </c>
      <c r="Q519" s="339">
        <f t="shared" si="27"/>
        <v>0</v>
      </c>
      <c r="R519" s="340" t="str">
        <f>VLOOKUP(G519,'3-Productie normen'!A:P,16,FALSE)</f>
        <v>B</v>
      </c>
      <c r="S519" s="340"/>
      <c r="U519" s="341">
        <f t="shared" si="28"/>
        <v>577.20000000000005</v>
      </c>
    </row>
    <row r="520" spans="1:21" ht="14.1" customHeight="1">
      <c r="A520" s="78">
        <v>520</v>
      </c>
      <c r="B520" s="488" t="s">
        <v>394</v>
      </c>
      <c r="C520" s="299" t="s">
        <v>590</v>
      </c>
      <c r="D520" s="335">
        <v>2</v>
      </c>
      <c r="E520" s="336" t="s">
        <v>713</v>
      </c>
      <c r="F520" s="74" t="s">
        <v>714</v>
      </c>
      <c r="G520" s="74" t="s">
        <v>48</v>
      </c>
      <c r="H520" s="74" t="s">
        <v>298</v>
      </c>
      <c r="I520" s="488" t="s">
        <v>261</v>
      </c>
      <c r="J520" s="509">
        <v>3.7</v>
      </c>
      <c r="K520" s="338">
        <f t="shared" si="26"/>
        <v>156</v>
      </c>
      <c r="L520" s="247">
        <v>156</v>
      </c>
      <c r="M520" s="247"/>
      <c r="N520" s="246" t="e">
        <f>IF(L520="nio",0,IF(L520&gt;0,L520*J520/P520,0))*VLOOKUP(B520,'2-Kosten per locatie'!$A$14:$C$31,3,FALSE)</f>
        <v>#DIV/0!</v>
      </c>
      <c r="O520" s="246">
        <f>IF(M520&gt;0,M520*J520/Q520,0)*VLOOKUP(B520,'2-Kosten per locatie'!$A$14:$C$31,3,FALSE)</f>
        <v>0</v>
      </c>
      <c r="P520" s="339">
        <f>IF(L520="nio",0,IF(L520&gt;0,VLOOKUP(G520,'3-Productie normen'!A:L,VLOOKUP(L520,'3-Productie normen'!$B$37:$C$44,2,FALSE),FALSE)))</f>
        <v>0</v>
      </c>
      <c r="Q520" s="339">
        <f t="shared" si="27"/>
        <v>0</v>
      </c>
      <c r="R520" s="340" t="str">
        <f>VLOOKUP(G520,'3-Productie normen'!A:P,16,FALSE)</f>
        <v>B</v>
      </c>
      <c r="S520" s="340"/>
      <c r="U520" s="341">
        <f t="shared" si="28"/>
        <v>577.20000000000005</v>
      </c>
    </row>
    <row r="521" spans="1:21" ht="14.1" customHeight="1">
      <c r="A521" s="78">
        <v>521</v>
      </c>
      <c r="B521" s="488" t="s">
        <v>394</v>
      </c>
      <c r="C521" s="299" t="s">
        <v>590</v>
      </c>
      <c r="D521" s="335">
        <v>2</v>
      </c>
      <c r="E521" s="336" t="s">
        <v>715</v>
      </c>
      <c r="F521" s="74" t="s">
        <v>716</v>
      </c>
      <c r="G521" s="74" t="s">
        <v>48</v>
      </c>
      <c r="H521" s="74" t="s">
        <v>298</v>
      </c>
      <c r="I521" s="488" t="s">
        <v>261</v>
      </c>
      <c r="J521" s="509">
        <v>3.7</v>
      </c>
      <c r="K521" s="338">
        <f t="shared" si="26"/>
        <v>156</v>
      </c>
      <c r="L521" s="247">
        <v>156</v>
      </c>
      <c r="M521" s="247"/>
      <c r="N521" s="246" t="e">
        <f>IF(L521="nio",0,IF(L521&gt;0,L521*J521/P521,0))*VLOOKUP(B521,'2-Kosten per locatie'!$A$14:$C$31,3,FALSE)</f>
        <v>#DIV/0!</v>
      </c>
      <c r="O521" s="246">
        <f>IF(M521&gt;0,M521*J521/Q521,0)*VLOOKUP(B521,'2-Kosten per locatie'!$A$14:$C$31,3,FALSE)</f>
        <v>0</v>
      </c>
      <c r="P521" s="339">
        <f>IF(L521="nio",0,IF(L521&gt;0,VLOOKUP(G521,'3-Productie normen'!A:L,VLOOKUP(L521,'3-Productie normen'!$B$37:$C$44,2,FALSE),FALSE)))</f>
        <v>0</v>
      </c>
      <c r="Q521" s="339">
        <f t="shared" si="27"/>
        <v>0</v>
      </c>
      <c r="R521" s="340" t="str">
        <f>VLOOKUP(G521,'3-Productie normen'!A:P,16,FALSE)</f>
        <v>B</v>
      </c>
      <c r="S521" s="340"/>
      <c r="U521" s="341">
        <f t="shared" si="28"/>
        <v>577.20000000000005</v>
      </c>
    </row>
    <row r="522" spans="1:21" ht="14.1" customHeight="1">
      <c r="A522" s="78">
        <v>522</v>
      </c>
      <c r="B522" s="488" t="s">
        <v>394</v>
      </c>
      <c r="C522" s="299" t="s">
        <v>590</v>
      </c>
      <c r="D522" s="335">
        <v>2</v>
      </c>
      <c r="E522" s="336" t="s">
        <v>717</v>
      </c>
      <c r="F522" s="74" t="s">
        <v>704</v>
      </c>
      <c r="G522" s="74" t="s">
        <v>48</v>
      </c>
      <c r="H522" s="74" t="s">
        <v>298</v>
      </c>
      <c r="I522" s="488" t="s">
        <v>261</v>
      </c>
      <c r="J522" s="509">
        <v>85</v>
      </c>
      <c r="K522" s="338">
        <f t="shared" ref="K522:K552" si="29">SUM(L522:M522)</f>
        <v>156</v>
      </c>
      <c r="L522" s="247">
        <v>156</v>
      </c>
      <c r="M522" s="247"/>
      <c r="N522" s="246" t="e">
        <f>IF(L522="nio",0,IF(L522&gt;0,L522*J522/P522,0))*VLOOKUP(B522,'2-Kosten per locatie'!$A$14:$C$31,3,FALSE)</f>
        <v>#DIV/0!</v>
      </c>
      <c r="O522" s="246">
        <f>IF(M522&gt;0,M522*J522/Q522,0)*VLOOKUP(B522,'2-Kosten per locatie'!$A$14:$C$31,3,FALSE)</f>
        <v>0</v>
      </c>
      <c r="P522" s="339">
        <f>IF(L522="nio",0,IF(L522&gt;0,VLOOKUP(G522,'3-Productie normen'!A:L,VLOOKUP(L522,'3-Productie normen'!$B$37:$C$44,2,FALSE),FALSE)))</f>
        <v>0</v>
      </c>
      <c r="Q522" s="339">
        <f t="shared" ref="Q522:Q552" si="30">IF(M522&gt;0,P522*$Q$8,0)</f>
        <v>0</v>
      </c>
      <c r="R522" s="340" t="str">
        <f>VLOOKUP(G522,'3-Productie normen'!A:P,16,FALSE)</f>
        <v>B</v>
      </c>
      <c r="S522" s="340"/>
      <c r="U522" s="341">
        <f t="shared" si="28"/>
        <v>13260</v>
      </c>
    </row>
    <row r="523" spans="1:21" ht="14.1" customHeight="1">
      <c r="A523" s="78">
        <v>523</v>
      </c>
      <c r="B523" s="488" t="s">
        <v>394</v>
      </c>
      <c r="C523" s="299" t="s">
        <v>590</v>
      </c>
      <c r="D523" s="335">
        <v>2</v>
      </c>
      <c r="E523" s="336" t="s">
        <v>718</v>
      </c>
      <c r="F523" s="74" t="s">
        <v>704</v>
      </c>
      <c r="G523" s="74" t="s">
        <v>48</v>
      </c>
      <c r="H523" s="74" t="s">
        <v>298</v>
      </c>
      <c r="I523" s="488" t="s">
        <v>261</v>
      </c>
      <c r="J523" s="509">
        <v>43.6</v>
      </c>
      <c r="K523" s="338">
        <f t="shared" si="29"/>
        <v>156</v>
      </c>
      <c r="L523" s="247">
        <v>156</v>
      </c>
      <c r="M523" s="247"/>
      <c r="N523" s="246" t="e">
        <f>IF(L523="nio",0,IF(L523&gt;0,L523*J523/P523,0))*VLOOKUP(B523,'2-Kosten per locatie'!$A$14:$C$31,3,FALSE)</f>
        <v>#DIV/0!</v>
      </c>
      <c r="O523" s="246">
        <f>IF(M523&gt;0,M523*J523/Q523,0)*VLOOKUP(B523,'2-Kosten per locatie'!$A$14:$C$31,3,FALSE)</f>
        <v>0</v>
      </c>
      <c r="P523" s="339">
        <f>IF(L523="nio",0,IF(L523&gt;0,VLOOKUP(G523,'3-Productie normen'!A:L,VLOOKUP(L523,'3-Productie normen'!$B$37:$C$44,2,FALSE),FALSE)))</f>
        <v>0</v>
      </c>
      <c r="Q523" s="339">
        <f t="shared" si="30"/>
        <v>0</v>
      </c>
      <c r="R523" s="340" t="str">
        <f>VLOOKUP(G523,'3-Productie normen'!A:P,16,FALSE)</f>
        <v>B</v>
      </c>
      <c r="S523" s="340"/>
      <c r="U523" s="341">
        <f t="shared" si="28"/>
        <v>6801.6</v>
      </c>
    </row>
    <row r="524" spans="1:21" ht="14.1" customHeight="1">
      <c r="A524" s="78">
        <v>524</v>
      </c>
      <c r="B524" s="488" t="s">
        <v>394</v>
      </c>
      <c r="C524" s="299" t="s">
        <v>590</v>
      </c>
      <c r="D524" s="335">
        <v>2</v>
      </c>
      <c r="E524" s="336" t="s">
        <v>719</v>
      </c>
      <c r="F524" s="74" t="s">
        <v>720</v>
      </c>
      <c r="G524" s="74" t="s">
        <v>48</v>
      </c>
      <c r="H524" s="74" t="s">
        <v>298</v>
      </c>
      <c r="I524" s="488" t="s">
        <v>261</v>
      </c>
      <c r="J524" s="509">
        <v>15.399999999999999</v>
      </c>
      <c r="K524" s="338">
        <f t="shared" si="29"/>
        <v>156</v>
      </c>
      <c r="L524" s="247">
        <v>156</v>
      </c>
      <c r="M524" s="247"/>
      <c r="N524" s="246" t="e">
        <f>IF(L524="nio",0,IF(L524&gt;0,L524*J524/P524,0))*VLOOKUP(B524,'2-Kosten per locatie'!$A$14:$C$31,3,FALSE)</f>
        <v>#DIV/0!</v>
      </c>
      <c r="O524" s="246">
        <f>IF(M524&gt;0,M524*J524/Q524,0)*VLOOKUP(B524,'2-Kosten per locatie'!$A$14:$C$31,3,FALSE)</f>
        <v>0</v>
      </c>
      <c r="P524" s="339">
        <f>IF(L524="nio",0,IF(L524&gt;0,VLOOKUP(G524,'3-Productie normen'!A:L,VLOOKUP(L524,'3-Productie normen'!$B$37:$C$44,2,FALSE),FALSE)))</f>
        <v>0</v>
      </c>
      <c r="Q524" s="339">
        <f t="shared" si="30"/>
        <v>0</v>
      </c>
      <c r="R524" s="340" t="str">
        <f>VLOOKUP(G524,'3-Productie normen'!A:P,16,FALSE)</f>
        <v>B</v>
      </c>
      <c r="S524" s="340"/>
      <c r="U524" s="341">
        <f t="shared" ref="U524:U552" si="31">K524*J524</f>
        <v>2402.3999999999996</v>
      </c>
    </row>
    <row r="525" spans="1:21" ht="14.1" customHeight="1">
      <c r="A525" s="78">
        <v>525</v>
      </c>
      <c r="B525" s="488" t="s">
        <v>394</v>
      </c>
      <c r="C525" s="299" t="s">
        <v>590</v>
      </c>
      <c r="D525" s="335">
        <v>2</v>
      </c>
      <c r="E525" s="336" t="s">
        <v>721</v>
      </c>
      <c r="F525" s="74" t="s">
        <v>708</v>
      </c>
      <c r="G525" s="74" t="s">
        <v>57</v>
      </c>
      <c r="H525" s="74" t="s">
        <v>298</v>
      </c>
      <c r="I525" s="488" t="s">
        <v>261</v>
      </c>
      <c r="J525" s="509">
        <v>10.3</v>
      </c>
      <c r="K525" s="338">
        <f t="shared" si="29"/>
        <v>255</v>
      </c>
      <c r="L525" s="247">
        <v>255</v>
      </c>
      <c r="M525" s="247"/>
      <c r="N525" s="246" t="e">
        <f>IF(L525="nio",0,IF(L525&gt;0,L525*J525/P525,0))*VLOOKUP(B525,'2-Kosten per locatie'!$A$14:$C$31,3,FALSE)</f>
        <v>#DIV/0!</v>
      </c>
      <c r="O525" s="246">
        <f>IF(M525&gt;0,M525*J525/Q525,0)*VLOOKUP(B525,'2-Kosten per locatie'!$A$14:$C$31,3,FALSE)</f>
        <v>0</v>
      </c>
      <c r="P525" s="339">
        <f>IF(L525="nio",0,IF(L525&gt;0,VLOOKUP(G525,'3-Productie normen'!A:L,VLOOKUP(L525,'3-Productie normen'!$B$37:$C$44,2,FALSE),FALSE)))</f>
        <v>0</v>
      </c>
      <c r="Q525" s="339">
        <f t="shared" si="30"/>
        <v>0</v>
      </c>
      <c r="R525" s="340" t="str">
        <f>VLOOKUP(G525,'3-Productie normen'!A:P,16,FALSE)</f>
        <v>V</v>
      </c>
      <c r="S525" s="340"/>
      <c r="U525" s="341">
        <f t="shared" si="31"/>
        <v>2626.5</v>
      </c>
    </row>
    <row r="526" spans="1:21" ht="14.1" customHeight="1">
      <c r="A526" s="78">
        <v>526</v>
      </c>
      <c r="B526" s="488" t="s">
        <v>394</v>
      </c>
      <c r="C526" s="299" t="s">
        <v>590</v>
      </c>
      <c r="D526" s="335">
        <v>2</v>
      </c>
      <c r="E526" s="336" t="s">
        <v>722</v>
      </c>
      <c r="F526" s="74" t="s">
        <v>708</v>
      </c>
      <c r="G526" s="74" t="s">
        <v>57</v>
      </c>
      <c r="H526" s="74" t="s">
        <v>298</v>
      </c>
      <c r="I526" s="488" t="s">
        <v>261</v>
      </c>
      <c r="J526" s="509">
        <v>10.3</v>
      </c>
      <c r="K526" s="338">
        <f t="shared" si="29"/>
        <v>255</v>
      </c>
      <c r="L526" s="247">
        <v>255</v>
      </c>
      <c r="M526" s="247"/>
      <c r="N526" s="246" t="e">
        <f>IF(L526="nio",0,IF(L526&gt;0,L526*J526/P526,0))*VLOOKUP(B526,'2-Kosten per locatie'!$A$14:$C$31,3,FALSE)</f>
        <v>#DIV/0!</v>
      </c>
      <c r="O526" s="246">
        <f>IF(M526&gt;0,M526*J526/Q526,0)*VLOOKUP(B526,'2-Kosten per locatie'!$A$14:$C$31,3,FALSE)</f>
        <v>0</v>
      </c>
      <c r="P526" s="339">
        <f>IF(L526="nio",0,IF(L526&gt;0,VLOOKUP(G526,'3-Productie normen'!A:L,VLOOKUP(L526,'3-Productie normen'!$B$37:$C$44,2,FALSE),FALSE)))</f>
        <v>0</v>
      </c>
      <c r="Q526" s="339">
        <f t="shared" si="30"/>
        <v>0</v>
      </c>
      <c r="R526" s="340" t="str">
        <f>VLOOKUP(G526,'3-Productie normen'!A:P,16,FALSE)</f>
        <v>V</v>
      </c>
      <c r="S526" s="340"/>
      <c r="U526" s="341">
        <f t="shared" si="31"/>
        <v>2626.5</v>
      </c>
    </row>
    <row r="527" spans="1:21" ht="14.1" customHeight="1">
      <c r="A527" s="78">
        <v>527</v>
      </c>
      <c r="B527" s="488" t="s">
        <v>394</v>
      </c>
      <c r="C527" s="299" t="s">
        <v>590</v>
      </c>
      <c r="D527" s="335">
        <v>2</v>
      </c>
      <c r="E527" s="336" t="s">
        <v>723</v>
      </c>
      <c r="F527" s="74" t="s">
        <v>700</v>
      </c>
      <c r="G527" s="74" t="s">
        <v>64</v>
      </c>
      <c r="H527" s="74"/>
      <c r="I527" s="488" t="s">
        <v>260</v>
      </c>
      <c r="J527" s="509">
        <v>49</v>
      </c>
      <c r="K527" s="338">
        <f t="shared" si="29"/>
        <v>0</v>
      </c>
      <c r="L527" s="247" t="s">
        <v>350</v>
      </c>
      <c r="M527" s="247"/>
      <c r="N527" s="246">
        <f>IF(L527="nio",0,IF(L527&gt;0,L527*J527/P527,0))*VLOOKUP(B527,'2-Kosten per locatie'!$A$14:$C$31,3,FALSE)</f>
        <v>0</v>
      </c>
      <c r="O527" s="246">
        <f>IF(M527&gt;0,M527*J527/Q527,0)*VLOOKUP(B527,'2-Kosten per locatie'!$A$14:$C$31,3,FALSE)</f>
        <v>0</v>
      </c>
      <c r="P527" s="339">
        <f>IF(L527="nio",0,IF(L527&gt;0,VLOOKUP(G527,'3-Productie normen'!A:L,VLOOKUP(L527,'3-Productie normen'!$B$37:$C$44,2,FALSE),FALSE)))</f>
        <v>0</v>
      </c>
      <c r="Q527" s="339">
        <f t="shared" si="30"/>
        <v>0</v>
      </c>
      <c r="R527" s="340">
        <f>VLOOKUP(G527,'3-Productie normen'!A:P,16,FALSE)</f>
        <v>0</v>
      </c>
      <c r="S527" s="340"/>
      <c r="U527" s="341">
        <f t="shared" si="31"/>
        <v>0</v>
      </c>
    </row>
    <row r="528" spans="1:21" ht="14.1" customHeight="1">
      <c r="A528" s="78">
        <v>528</v>
      </c>
      <c r="B528" s="488" t="s">
        <v>394</v>
      </c>
      <c r="C528" s="299" t="s">
        <v>590</v>
      </c>
      <c r="D528" s="335">
        <v>2</v>
      </c>
      <c r="E528" s="336" t="s">
        <v>724</v>
      </c>
      <c r="F528" s="74" t="s">
        <v>725</v>
      </c>
      <c r="G528" s="74" t="s">
        <v>54</v>
      </c>
      <c r="H528" s="74" t="s">
        <v>298</v>
      </c>
      <c r="I528" s="488" t="s">
        <v>261</v>
      </c>
      <c r="J528" s="509">
        <v>39</v>
      </c>
      <c r="K528" s="338">
        <f t="shared" si="29"/>
        <v>255</v>
      </c>
      <c r="L528" s="247">
        <v>255</v>
      </c>
      <c r="M528" s="247"/>
      <c r="N528" s="246" t="e">
        <f>IF(L528="nio",0,IF(L528&gt;0,L528*J528/P528,0))*VLOOKUP(B528,'2-Kosten per locatie'!$A$14:$C$31,3,FALSE)</f>
        <v>#DIV/0!</v>
      </c>
      <c r="O528" s="246">
        <f>IF(M528&gt;0,M528*J528/Q528,0)*VLOOKUP(B528,'2-Kosten per locatie'!$A$14:$C$31,3,FALSE)</f>
        <v>0</v>
      </c>
      <c r="P528" s="339">
        <f>IF(L528="nio",0,IF(L528&gt;0,VLOOKUP(G528,'3-Productie normen'!A:L,VLOOKUP(L528,'3-Productie normen'!$B$37:$C$44,2,FALSE),FALSE)))</f>
        <v>0</v>
      </c>
      <c r="Q528" s="339">
        <f t="shared" si="30"/>
        <v>0</v>
      </c>
      <c r="R528" s="340" t="str">
        <f>VLOOKUP(G528,'3-Productie normen'!A:P,16,FALSE)</f>
        <v>V</v>
      </c>
      <c r="S528" s="340"/>
      <c r="U528" s="341">
        <f t="shared" si="31"/>
        <v>9945</v>
      </c>
    </row>
    <row r="529" spans="1:21" ht="14.1" customHeight="1">
      <c r="A529" s="78">
        <v>529</v>
      </c>
      <c r="B529" s="488" t="s">
        <v>394</v>
      </c>
      <c r="C529" s="299" t="s">
        <v>590</v>
      </c>
      <c r="D529" s="335">
        <v>2</v>
      </c>
      <c r="E529" s="336" t="s">
        <v>726</v>
      </c>
      <c r="F529" s="74" t="s">
        <v>727</v>
      </c>
      <c r="G529" s="74" t="s">
        <v>48</v>
      </c>
      <c r="H529" s="74" t="s">
        <v>298</v>
      </c>
      <c r="I529" s="488" t="s">
        <v>261</v>
      </c>
      <c r="J529" s="509">
        <v>96.700000000000017</v>
      </c>
      <c r="K529" s="338">
        <f t="shared" si="29"/>
        <v>156</v>
      </c>
      <c r="L529" s="247">
        <v>156</v>
      </c>
      <c r="M529" s="247"/>
      <c r="N529" s="246" t="e">
        <f>IF(L529="nio",0,IF(L529&gt;0,L529*J529/P529,0))*VLOOKUP(B529,'2-Kosten per locatie'!$A$14:$C$31,3,FALSE)</f>
        <v>#DIV/0!</v>
      </c>
      <c r="O529" s="246">
        <f>IF(M529&gt;0,M529*J529/Q529,0)*VLOOKUP(B529,'2-Kosten per locatie'!$A$14:$C$31,3,FALSE)</f>
        <v>0</v>
      </c>
      <c r="P529" s="339">
        <f>IF(L529="nio",0,IF(L529&gt;0,VLOOKUP(G529,'3-Productie normen'!A:L,VLOOKUP(L529,'3-Productie normen'!$B$37:$C$44,2,FALSE),FALSE)))</f>
        <v>0</v>
      </c>
      <c r="Q529" s="339">
        <f t="shared" si="30"/>
        <v>0</v>
      </c>
      <c r="R529" s="340" t="str">
        <f>VLOOKUP(G529,'3-Productie normen'!A:P,16,FALSE)</f>
        <v>B</v>
      </c>
      <c r="S529" s="340"/>
      <c r="U529" s="341">
        <f t="shared" si="31"/>
        <v>15085.200000000003</v>
      </c>
    </row>
    <row r="530" spans="1:21" ht="14.1" customHeight="1">
      <c r="A530" s="78">
        <v>530</v>
      </c>
      <c r="B530" s="488" t="s">
        <v>394</v>
      </c>
      <c r="C530" s="299" t="s">
        <v>590</v>
      </c>
      <c r="D530" s="335">
        <v>2</v>
      </c>
      <c r="E530" s="336" t="s">
        <v>728</v>
      </c>
      <c r="F530" s="74" t="s">
        <v>729</v>
      </c>
      <c r="G530" s="74" t="s">
        <v>48</v>
      </c>
      <c r="H530" s="74" t="s">
        <v>298</v>
      </c>
      <c r="I530" s="488" t="s">
        <v>261</v>
      </c>
      <c r="J530" s="509">
        <v>6.1000000000000005</v>
      </c>
      <c r="K530" s="338">
        <f t="shared" si="29"/>
        <v>156</v>
      </c>
      <c r="L530" s="247">
        <v>156</v>
      </c>
      <c r="M530" s="247"/>
      <c r="N530" s="246" t="e">
        <f>IF(L530="nio",0,IF(L530&gt;0,L530*J530/P530,0))*VLOOKUP(B530,'2-Kosten per locatie'!$A$14:$C$31,3,FALSE)</f>
        <v>#DIV/0!</v>
      </c>
      <c r="O530" s="246">
        <f>IF(M530&gt;0,M530*J530/Q530,0)*VLOOKUP(B530,'2-Kosten per locatie'!$A$14:$C$31,3,FALSE)</f>
        <v>0</v>
      </c>
      <c r="P530" s="339">
        <f>IF(L530="nio",0,IF(L530&gt;0,VLOOKUP(G530,'3-Productie normen'!A:L,VLOOKUP(L530,'3-Productie normen'!$B$37:$C$44,2,FALSE),FALSE)))</f>
        <v>0</v>
      </c>
      <c r="Q530" s="339">
        <f t="shared" si="30"/>
        <v>0</v>
      </c>
      <c r="R530" s="340" t="str">
        <f>VLOOKUP(G530,'3-Productie normen'!A:P,16,FALSE)</f>
        <v>B</v>
      </c>
      <c r="S530" s="340"/>
      <c r="U530" s="341">
        <f t="shared" si="31"/>
        <v>951.60000000000014</v>
      </c>
    </row>
    <row r="531" spans="1:21" ht="14.1" customHeight="1">
      <c r="A531" s="78">
        <v>531</v>
      </c>
      <c r="B531" s="488" t="s">
        <v>394</v>
      </c>
      <c r="C531" s="299" t="s">
        <v>590</v>
      </c>
      <c r="D531" s="335">
        <v>2</v>
      </c>
      <c r="E531" s="336" t="s">
        <v>730</v>
      </c>
      <c r="F531" s="74" t="s">
        <v>731</v>
      </c>
      <c r="G531" s="74" t="s">
        <v>48</v>
      </c>
      <c r="H531" s="74" t="s">
        <v>298</v>
      </c>
      <c r="I531" s="488" t="s">
        <v>261</v>
      </c>
      <c r="J531" s="509">
        <v>6.1000000000000005</v>
      </c>
      <c r="K531" s="338">
        <f t="shared" si="29"/>
        <v>156</v>
      </c>
      <c r="L531" s="247">
        <v>156</v>
      </c>
      <c r="M531" s="247"/>
      <c r="N531" s="246" t="e">
        <f>IF(L531="nio",0,IF(L531&gt;0,L531*J531/P531,0))*VLOOKUP(B531,'2-Kosten per locatie'!$A$14:$C$31,3,FALSE)</f>
        <v>#DIV/0!</v>
      </c>
      <c r="O531" s="246">
        <f>IF(M531&gt;0,M531*J531/Q531,0)*VLOOKUP(B531,'2-Kosten per locatie'!$A$14:$C$31,3,FALSE)</f>
        <v>0</v>
      </c>
      <c r="P531" s="339">
        <f>IF(L531="nio",0,IF(L531&gt;0,VLOOKUP(G531,'3-Productie normen'!A:L,VLOOKUP(L531,'3-Productie normen'!$B$37:$C$44,2,FALSE),FALSE)))</f>
        <v>0</v>
      </c>
      <c r="Q531" s="339">
        <f t="shared" si="30"/>
        <v>0</v>
      </c>
      <c r="R531" s="340" t="str">
        <f>VLOOKUP(G531,'3-Productie normen'!A:P,16,FALSE)</f>
        <v>B</v>
      </c>
      <c r="S531" s="340"/>
      <c r="U531" s="341">
        <f t="shared" si="31"/>
        <v>951.60000000000014</v>
      </c>
    </row>
    <row r="532" spans="1:21" ht="14.1" customHeight="1">
      <c r="A532" s="78">
        <v>532</v>
      </c>
      <c r="B532" s="488" t="s">
        <v>394</v>
      </c>
      <c r="C532" s="299" t="s">
        <v>590</v>
      </c>
      <c r="D532" s="335">
        <v>2</v>
      </c>
      <c r="E532" s="336" t="s">
        <v>732</v>
      </c>
      <c r="F532" s="74" t="s">
        <v>733</v>
      </c>
      <c r="G532" s="74" t="s">
        <v>48</v>
      </c>
      <c r="H532" s="74" t="s">
        <v>298</v>
      </c>
      <c r="I532" s="488" t="s">
        <v>261</v>
      </c>
      <c r="J532" s="509">
        <v>6.1000000000000005</v>
      </c>
      <c r="K532" s="338">
        <f t="shared" si="29"/>
        <v>156</v>
      </c>
      <c r="L532" s="247">
        <v>156</v>
      </c>
      <c r="M532" s="247"/>
      <c r="N532" s="246" t="e">
        <f>IF(L532="nio",0,IF(L532&gt;0,L532*J532/P532,0))*VLOOKUP(B532,'2-Kosten per locatie'!$A$14:$C$31,3,FALSE)</f>
        <v>#DIV/0!</v>
      </c>
      <c r="O532" s="246">
        <f>IF(M532&gt;0,M532*J532/Q532,0)*VLOOKUP(B532,'2-Kosten per locatie'!$A$14:$C$31,3,FALSE)</f>
        <v>0</v>
      </c>
      <c r="P532" s="339">
        <f>IF(L532="nio",0,IF(L532&gt;0,VLOOKUP(G532,'3-Productie normen'!A:L,VLOOKUP(L532,'3-Productie normen'!$B$37:$C$44,2,FALSE),FALSE)))</f>
        <v>0</v>
      </c>
      <c r="Q532" s="339">
        <f t="shared" si="30"/>
        <v>0</v>
      </c>
      <c r="R532" s="340" t="str">
        <f>VLOOKUP(G532,'3-Productie normen'!A:P,16,FALSE)</f>
        <v>B</v>
      </c>
      <c r="S532" s="340"/>
      <c r="U532" s="341">
        <f t="shared" si="31"/>
        <v>951.60000000000014</v>
      </c>
    </row>
    <row r="533" spans="1:21" ht="14.1" customHeight="1">
      <c r="A533" s="78">
        <v>533</v>
      </c>
      <c r="B533" s="488" t="s">
        <v>394</v>
      </c>
      <c r="C533" s="299" t="s">
        <v>590</v>
      </c>
      <c r="D533" s="335">
        <v>2</v>
      </c>
      <c r="E533" s="336" t="s">
        <v>734</v>
      </c>
      <c r="F533" s="74" t="s">
        <v>735</v>
      </c>
      <c r="G533" s="74" t="s">
        <v>64</v>
      </c>
      <c r="H533" s="74"/>
      <c r="I533" s="488" t="s">
        <v>260</v>
      </c>
      <c r="J533" s="509">
        <v>18</v>
      </c>
      <c r="K533" s="338">
        <f t="shared" si="29"/>
        <v>0</v>
      </c>
      <c r="L533" s="247" t="s">
        <v>350</v>
      </c>
      <c r="M533" s="247"/>
      <c r="N533" s="246">
        <f>IF(L533="nio",0,IF(L533&gt;0,L533*J533/P533,0))*VLOOKUP(B533,'2-Kosten per locatie'!$A$14:$C$31,3,FALSE)</f>
        <v>0</v>
      </c>
      <c r="O533" s="246">
        <f>IF(M533&gt;0,M533*J533/Q533,0)*VLOOKUP(B533,'2-Kosten per locatie'!$A$14:$C$31,3,FALSE)</f>
        <v>0</v>
      </c>
      <c r="P533" s="339">
        <f>IF(L533="nio",0,IF(L533&gt;0,VLOOKUP(G533,'3-Productie normen'!A:L,VLOOKUP(L533,'3-Productie normen'!$B$37:$C$44,2,FALSE),FALSE)))</f>
        <v>0</v>
      </c>
      <c r="Q533" s="339">
        <f t="shared" si="30"/>
        <v>0</v>
      </c>
      <c r="R533" s="340">
        <f>VLOOKUP(G533,'3-Productie normen'!A:P,16,FALSE)</f>
        <v>0</v>
      </c>
      <c r="S533" s="340"/>
      <c r="U533" s="341">
        <f t="shared" si="31"/>
        <v>0</v>
      </c>
    </row>
    <row r="534" spans="1:21" ht="14.1" customHeight="1">
      <c r="A534" s="78">
        <v>534</v>
      </c>
      <c r="B534" s="488" t="s">
        <v>394</v>
      </c>
      <c r="C534" s="299" t="s">
        <v>590</v>
      </c>
      <c r="D534" s="335">
        <v>2</v>
      </c>
      <c r="E534" s="336" t="s">
        <v>736</v>
      </c>
      <c r="F534" s="74" t="s">
        <v>737</v>
      </c>
      <c r="G534" s="74" t="s">
        <v>64</v>
      </c>
      <c r="H534" s="74"/>
      <c r="I534" s="488" t="s">
        <v>260</v>
      </c>
      <c r="J534" s="509">
        <v>29</v>
      </c>
      <c r="K534" s="338">
        <f t="shared" si="29"/>
        <v>0</v>
      </c>
      <c r="L534" s="247" t="s">
        <v>350</v>
      </c>
      <c r="M534" s="247"/>
      <c r="N534" s="246">
        <f>IF(L534="nio",0,IF(L534&gt;0,L534*J534/P534,0))*VLOOKUP(B534,'2-Kosten per locatie'!$A$14:$C$31,3,FALSE)</f>
        <v>0</v>
      </c>
      <c r="O534" s="246">
        <f>IF(M534&gt;0,M534*J534/Q534,0)*VLOOKUP(B534,'2-Kosten per locatie'!$A$14:$C$31,3,FALSE)</f>
        <v>0</v>
      </c>
      <c r="P534" s="339">
        <f>IF(L534="nio",0,IF(L534&gt;0,VLOOKUP(G534,'3-Productie normen'!A:L,VLOOKUP(L534,'3-Productie normen'!$B$37:$C$44,2,FALSE),FALSE)))</f>
        <v>0</v>
      </c>
      <c r="Q534" s="339">
        <f t="shared" si="30"/>
        <v>0</v>
      </c>
      <c r="R534" s="340">
        <f>VLOOKUP(G534,'3-Productie normen'!A:P,16,FALSE)</f>
        <v>0</v>
      </c>
      <c r="S534" s="340"/>
      <c r="U534" s="341">
        <f t="shared" si="31"/>
        <v>0</v>
      </c>
    </row>
    <row r="535" spans="1:21" ht="14.1" customHeight="1">
      <c r="A535" s="78">
        <v>535</v>
      </c>
      <c r="B535" s="488" t="s">
        <v>394</v>
      </c>
      <c r="C535" s="299" t="s">
        <v>590</v>
      </c>
      <c r="D535" s="335">
        <v>2</v>
      </c>
      <c r="E535" s="336" t="s">
        <v>738</v>
      </c>
      <c r="F535" s="74" t="s">
        <v>708</v>
      </c>
      <c r="G535" s="74" t="s">
        <v>57</v>
      </c>
      <c r="H535" s="74" t="s">
        <v>298</v>
      </c>
      <c r="I535" s="488" t="s">
        <v>261</v>
      </c>
      <c r="J535" s="509">
        <v>19</v>
      </c>
      <c r="K535" s="338">
        <f t="shared" si="29"/>
        <v>255</v>
      </c>
      <c r="L535" s="247">
        <v>255</v>
      </c>
      <c r="M535" s="247"/>
      <c r="N535" s="246" t="e">
        <f>IF(L535="nio",0,IF(L535&gt;0,L535*J535/P535,0))*VLOOKUP(B535,'2-Kosten per locatie'!$A$14:$C$31,3,FALSE)</f>
        <v>#DIV/0!</v>
      </c>
      <c r="O535" s="246">
        <f>IF(M535&gt;0,M535*J535/Q535,0)*VLOOKUP(B535,'2-Kosten per locatie'!$A$14:$C$31,3,FALSE)</f>
        <v>0</v>
      </c>
      <c r="P535" s="339">
        <f>IF(L535="nio",0,IF(L535&gt;0,VLOOKUP(G535,'3-Productie normen'!A:L,VLOOKUP(L535,'3-Productie normen'!$B$37:$C$44,2,FALSE),FALSE)))</f>
        <v>0</v>
      </c>
      <c r="Q535" s="339">
        <f t="shared" si="30"/>
        <v>0</v>
      </c>
      <c r="R535" s="340" t="str">
        <f>VLOOKUP(G535,'3-Productie normen'!A:P,16,FALSE)</f>
        <v>V</v>
      </c>
      <c r="S535" s="340"/>
      <c r="U535" s="341">
        <f t="shared" si="31"/>
        <v>4845</v>
      </c>
    </row>
    <row r="536" spans="1:21" ht="14.1" customHeight="1">
      <c r="A536" s="78">
        <v>536</v>
      </c>
      <c r="B536" s="488" t="s">
        <v>394</v>
      </c>
      <c r="C536" s="299" t="s">
        <v>590</v>
      </c>
      <c r="D536" s="335">
        <v>2</v>
      </c>
      <c r="E536" s="336" t="s">
        <v>739</v>
      </c>
      <c r="F536" s="74" t="s">
        <v>740</v>
      </c>
      <c r="G536" s="74" t="s">
        <v>48</v>
      </c>
      <c r="H536" s="74" t="s">
        <v>298</v>
      </c>
      <c r="I536" s="488" t="s">
        <v>261</v>
      </c>
      <c r="J536" s="509">
        <v>123.2</v>
      </c>
      <c r="K536" s="338">
        <f t="shared" si="29"/>
        <v>156</v>
      </c>
      <c r="L536" s="247">
        <v>156</v>
      </c>
      <c r="M536" s="247"/>
      <c r="N536" s="246" t="e">
        <f>IF(L536="nio",0,IF(L536&gt;0,L536*J536/P536,0))*VLOOKUP(B536,'2-Kosten per locatie'!$A$14:$C$31,3,FALSE)</f>
        <v>#DIV/0!</v>
      </c>
      <c r="O536" s="246">
        <f>IF(M536&gt;0,M536*J536/Q536,0)*VLOOKUP(B536,'2-Kosten per locatie'!$A$14:$C$31,3,FALSE)</f>
        <v>0</v>
      </c>
      <c r="P536" s="339">
        <f>IF(L536="nio",0,IF(L536&gt;0,VLOOKUP(G536,'3-Productie normen'!A:L,VLOOKUP(L536,'3-Productie normen'!$B$37:$C$44,2,FALSE),FALSE)))</f>
        <v>0</v>
      </c>
      <c r="Q536" s="339">
        <f t="shared" si="30"/>
        <v>0</v>
      </c>
      <c r="R536" s="340" t="str">
        <f>VLOOKUP(G536,'3-Productie normen'!A:P,16,FALSE)</f>
        <v>B</v>
      </c>
      <c r="S536" s="340"/>
      <c r="U536" s="341">
        <f t="shared" si="31"/>
        <v>19219.2</v>
      </c>
    </row>
    <row r="537" spans="1:21" ht="14.1" customHeight="1">
      <c r="A537" s="78">
        <v>537</v>
      </c>
      <c r="B537" s="488" t="s">
        <v>394</v>
      </c>
      <c r="C537" s="299" t="s">
        <v>590</v>
      </c>
      <c r="D537" s="335">
        <v>2</v>
      </c>
      <c r="E537" s="336" t="s">
        <v>741</v>
      </c>
      <c r="F537" s="74" t="s">
        <v>742</v>
      </c>
      <c r="G537" s="74" t="s">
        <v>48</v>
      </c>
      <c r="H537" s="74" t="s">
        <v>298</v>
      </c>
      <c r="I537" s="488" t="s">
        <v>261</v>
      </c>
      <c r="J537" s="509">
        <v>3.9</v>
      </c>
      <c r="K537" s="338">
        <f t="shared" si="29"/>
        <v>156</v>
      </c>
      <c r="L537" s="247">
        <v>156</v>
      </c>
      <c r="M537" s="247"/>
      <c r="N537" s="246" t="e">
        <f>IF(L537="nio",0,IF(L537&gt;0,L537*J537/P537,0))*VLOOKUP(B537,'2-Kosten per locatie'!$A$14:$C$31,3,FALSE)</f>
        <v>#DIV/0!</v>
      </c>
      <c r="O537" s="246">
        <f>IF(M537&gt;0,M537*J537/Q537,0)*VLOOKUP(B537,'2-Kosten per locatie'!$A$14:$C$31,3,FALSE)</f>
        <v>0</v>
      </c>
      <c r="P537" s="339">
        <f>IF(L537="nio",0,IF(L537&gt;0,VLOOKUP(G537,'3-Productie normen'!A:L,VLOOKUP(L537,'3-Productie normen'!$B$37:$C$44,2,FALSE),FALSE)))</f>
        <v>0</v>
      </c>
      <c r="Q537" s="339">
        <f t="shared" si="30"/>
        <v>0</v>
      </c>
      <c r="R537" s="340" t="str">
        <f>VLOOKUP(G537,'3-Productie normen'!A:P,16,FALSE)</f>
        <v>B</v>
      </c>
      <c r="S537" s="340"/>
      <c r="U537" s="341">
        <f t="shared" si="31"/>
        <v>608.4</v>
      </c>
    </row>
    <row r="538" spans="1:21" ht="14.1" customHeight="1">
      <c r="A538" s="78">
        <v>538</v>
      </c>
      <c r="B538" s="488" t="s">
        <v>394</v>
      </c>
      <c r="C538" s="299" t="s">
        <v>590</v>
      </c>
      <c r="D538" s="335">
        <v>2</v>
      </c>
      <c r="E538" s="336" t="s">
        <v>743</v>
      </c>
      <c r="F538" s="74" t="s">
        <v>744</v>
      </c>
      <c r="G538" s="74" t="s">
        <v>48</v>
      </c>
      <c r="H538" s="74" t="s">
        <v>298</v>
      </c>
      <c r="I538" s="488" t="s">
        <v>261</v>
      </c>
      <c r="J538" s="509">
        <v>3.9</v>
      </c>
      <c r="K538" s="338">
        <f t="shared" si="29"/>
        <v>156</v>
      </c>
      <c r="L538" s="247">
        <v>156</v>
      </c>
      <c r="M538" s="247"/>
      <c r="N538" s="246" t="e">
        <f>IF(L538="nio",0,IF(L538&gt;0,L538*J538/P538,0))*VLOOKUP(B538,'2-Kosten per locatie'!$A$14:$C$31,3,FALSE)</f>
        <v>#DIV/0!</v>
      </c>
      <c r="O538" s="246">
        <f>IF(M538&gt;0,M538*J538/Q538,0)*VLOOKUP(B538,'2-Kosten per locatie'!$A$14:$C$31,3,FALSE)</f>
        <v>0</v>
      </c>
      <c r="P538" s="339">
        <f>IF(L538="nio",0,IF(L538&gt;0,VLOOKUP(G538,'3-Productie normen'!A:L,VLOOKUP(L538,'3-Productie normen'!$B$37:$C$44,2,FALSE),FALSE)))</f>
        <v>0</v>
      </c>
      <c r="Q538" s="339">
        <f t="shared" si="30"/>
        <v>0</v>
      </c>
      <c r="R538" s="340" t="str">
        <f>VLOOKUP(G538,'3-Productie normen'!A:P,16,FALSE)</f>
        <v>B</v>
      </c>
      <c r="S538" s="340"/>
      <c r="U538" s="341">
        <f t="shared" si="31"/>
        <v>608.4</v>
      </c>
    </row>
    <row r="539" spans="1:21" ht="14.1" customHeight="1">
      <c r="A539" s="78">
        <v>539</v>
      </c>
      <c r="B539" s="488" t="s">
        <v>394</v>
      </c>
      <c r="C539" s="299" t="s">
        <v>590</v>
      </c>
      <c r="D539" s="335">
        <v>2</v>
      </c>
      <c r="E539" s="336" t="s">
        <v>745</v>
      </c>
      <c r="F539" s="74" t="s">
        <v>746</v>
      </c>
      <c r="G539" s="74" t="s">
        <v>50</v>
      </c>
      <c r="H539" s="74" t="s">
        <v>287</v>
      </c>
      <c r="I539" s="488" t="s">
        <v>238</v>
      </c>
      <c r="J539" s="509">
        <v>8</v>
      </c>
      <c r="K539" s="338">
        <f t="shared" si="29"/>
        <v>255</v>
      </c>
      <c r="L539" s="247">
        <v>255</v>
      </c>
      <c r="M539" s="247"/>
      <c r="N539" s="246" t="e">
        <f>IF(L539="nio",0,IF(L539&gt;0,L539*J539/P539,0))*VLOOKUP(B539,'2-Kosten per locatie'!$A$14:$C$31,3,FALSE)</f>
        <v>#DIV/0!</v>
      </c>
      <c r="O539" s="246">
        <f>IF(M539&gt;0,M539*J539/Q539,0)*VLOOKUP(B539,'2-Kosten per locatie'!$A$14:$C$31,3,FALSE)</f>
        <v>0</v>
      </c>
      <c r="P539" s="339">
        <f>IF(L539="nio",0,IF(L539&gt;0,VLOOKUP(G539,'3-Productie normen'!A:L,VLOOKUP(L539,'3-Productie normen'!$B$37:$C$44,2,FALSE),FALSE)))</f>
        <v>0</v>
      </c>
      <c r="Q539" s="339">
        <f t="shared" si="30"/>
        <v>0</v>
      </c>
      <c r="R539" s="340" t="str">
        <f>VLOOKUP(G539,'3-Productie normen'!A:P,16,FALSE)</f>
        <v>S</v>
      </c>
      <c r="S539" s="340"/>
      <c r="U539" s="341">
        <f t="shared" si="31"/>
        <v>2040</v>
      </c>
    </row>
    <row r="540" spans="1:21" ht="14.1" customHeight="1">
      <c r="A540" s="78">
        <v>540</v>
      </c>
      <c r="B540" s="488" t="s">
        <v>394</v>
      </c>
      <c r="C540" s="299" t="s">
        <v>590</v>
      </c>
      <c r="D540" s="335">
        <v>2</v>
      </c>
      <c r="E540" s="336" t="s">
        <v>747</v>
      </c>
      <c r="F540" s="74" t="s">
        <v>748</v>
      </c>
      <c r="G540" s="74" t="s">
        <v>50</v>
      </c>
      <c r="H540" s="74" t="s">
        <v>287</v>
      </c>
      <c r="I540" s="488" t="s">
        <v>238</v>
      </c>
      <c r="J540" s="509">
        <v>8</v>
      </c>
      <c r="K540" s="338">
        <f t="shared" si="29"/>
        <v>255</v>
      </c>
      <c r="L540" s="247">
        <v>255</v>
      </c>
      <c r="M540" s="247"/>
      <c r="N540" s="246" t="e">
        <f>IF(L540="nio",0,IF(L540&gt;0,L540*J540/P540,0))*VLOOKUP(B540,'2-Kosten per locatie'!$A$14:$C$31,3,FALSE)</f>
        <v>#DIV/0!</v>
      </c>
      <c r="O540" s="246">
        <f>IF(M540&gt;0,M540*J540/Q540,0)*VLOOKUP(B540,'2-Kosten per locatie'!$A$14:$C$31,3,FALSE)</f>
        <v>0</v>
      </c>
      <c r="P540" s="339">
        <f>IF(L540="nio",0,IF(L540&gt;0,VLOOKUP(G540,'3-Productie normen'!A:L,VLOOKUP(L540,'3-Productie normen'!$B$37:$C$44,2,FALSE),FALSE)))</f>
        <v>0</v>
      </c>
      <c r="Q540" s="339">
        <f t="shared" si="30"/>
        <v>0</v>
      </c>
      <c r="R540" s="340" t="str">
        <f>VLOOKUP(G540,'3-Productie normen'!A:P,16,FALSE)</f>
        <v>S</v>
      </c>
      <c r="S540" s="340"/>
      <c r="U540" s="341">
        <f t="shared" si="31"/>
        <v>2040</v>
      </c>
    </row>
    <row r="541" spans="1:21" ht="14.1" customHeight="1">
      <c r="A541" s="78">
        <v>541</v>
      </c>
      <c r="B541" s="488" t="s">
        <v>394</v>
      </c>
      <c r="C541" s="299" t="s">
        <v>590</v>
      </c>
      <c r="D541" s="335">
        <v>2</v>
      </c>
      <c r="E541" s="336" t="s">
        <v>749</v>
      </c>
      <c r="F541" s="74" t="s">
        <v>750</v>
      </c>
      <c r="G541" s="74" t="s">
        <v>57</v>
      </c>
      <c r="H541" s="74" t="s">
        <v>298</v>
      </c>
      <c r="I541" s="488" t="s">
        <v>261</v>
      </c>
      <c r="J541" s="509">
        <v>9</v>
      </c>
      <c r="K541" s="338">
        <f t="shared" si="29"/>
        <v>255</v>
      </c>
      <c r="L541" s="247">
        <v>255</v>
      </c>
      <c r="M541" s="247"/>
      <c r="N541" s="246" t="e">
        <f>IF(L541="nio",0,IF(L541&gt;0,L541*J541/P541,0))*VLOOKUP(B541,'2-Kosten per locatie'!$A$14:$C$31,3,FALSE)</f>
        <v>#DIV/0!</v>
      </c>
      <c r="O541" s="246">
        <f>IF(M541&gt;0,M541*J541/Q541,0)*VLOOKUP(B541,'2-Kosten per locatie'!$A$14:$C$31,3,FALSE)</f>
        <v>0</v>
      </c>
      <c r="P541" s="339">
        <f>IF(L541="nio",0,IF(L541&gt;0,VLOOKUP(G541,'3-Productie normen'!A:L,VLOOKUP(L541,'3-Productie normen'!$B$37:$C$44,2,FALSE),FALSE)))</f>
        <v>0</v>
      </c>
      <c r="Q541" s="339">
        <f t="shared" si="30"/>
        <v>0</v>
      </c>
      <c r="R541" s="340" t="str">
        <f>VLOOKUP(G541,'3-Productie normen'!A:P,16,FALSE)</f>
        <v>V</v>
      </c>
      <c r="S541" s="340"/>
      <c r="U541" s="341">
        <f t="shared" si="31"/>
        <v>2295</v>
      </c>
    </row>
    <row r="542" spans="1:21" ht="14.1" customHeight="1">
      <c r="A542" s="78">
        <v>542</v>
      </c>
      <c r="B542" s="488" t="s">
        <v>394</v>
      </c>
      <c r="C542" s="299" t="s">
        <v>590</v>
      </c>
      <c r="D542" s="335">
        <v>2</v>
      </c>
      <c r="E542" s="336" t="s">
        <v>751</v>
      </c>
      <c r="F542" s="74" t="s">
        <v>750</v>
      </c>
      <c r="G542" s="74" t="s">
        <v>57</v>
      </c>
      <c r="H542" s="74" t="s">
        <v>298</v>
      </c>
      <c r="I542" s="488" t="s">
        <v>261</v>
      </c>
      <c r="J542" s="509">
        <v>9</v>
      </c>
      <c r="K542" s="338">
        <f t="shared" si="29"/>
        <v>255</v>
      </c>
      <c r="L542" s="247">
        <v>255</v>
      </c>
      <c r="M542" s="247"/>
      <c r="N542" s="246" t="e">
        <f>IF(L542="nio",0,IF(L542&gt;0,L542*J542/P542,0))*VLOOKUP(B542,'2-Kosten per locatie'!$A$14:$C$31,3,FALSE)</f>
        <v>#DIV/0!</v>
      </c>
      <c r="O542" s="246">
        <f>IF(M542&gt;0,M542*J542/Q542,0)*VLOOKUP(B542,'2-Kosten per locatie'!$A$14:$C$31,3,FALSE)</f>
        <v>0</v>
      </c>
      <c r="P542" s="339">
        <f>IF(L542="nio",0,IF(L542&gt;0,VLOOKUP(G542,'3-Productie normen'!A:L,VLOOKUP(L542,'3-Productie normen'!$B$37:$C$44,2,FALSE),FALSE)))</f>
        <v>0</v>
      </c>
      <c r="Q542" s="339">
        <f t="shared" si="30"/>
        <v>0</v>
      </c>
      <c r="R542" s="340" t="str">
        <f>VLOOKUP(G542,'3-Productie normen'!A:P,16,FALSE)</f>
        <v>V</v>
      </c>
      <c r="S542" s="340"/>
      <c r="U542" s="341">
        <f t="shared" si="31"/>
        <v>2295</v>
      </c>
    </row>
    <row r="543" spans="1:21" ht="14.1" customHeight="1">
      <c r="A543" s="78">
        <v>543</v>
      </c>
      <c r="B543" s="488" t="s">
        <v>394</v>
      </c>
      <c r="C543" s="299" t="s">
        <v>590</v>
      </c>
      <c r="D543" s="335">
        <v>2</v>
      </c>
      <c r="E543" s="336" t="s">
        <v>752</v>
      </c>
      <c r="F543" s="74" t="s">
        <v>753</v>
      </c>
      <c r="G543" s="74" t="s">
        <v>54</v>
      </c>
      <c r="H543" s="74" t="s">
        <v>298</v>
      </c>
      <c r="I543" s="488" t="s">
        <v>261</v>
      </c>
      <c r="J543" s="509">
        <v>4.75</v>
      </c>
      <c r="K543" s="338">
        <f t="shared" si="29"/>
        <v>255</v>
      </c>
      <c r="L543" s="247">
        <v>255</v>
      </c>
      <c r="M543" s="247"/>
      <c r="N543" s="246" t="e">
        <f>IF(L543="nio",0,IF(L543&gt;0,L543*J543/P543,0))*VLOOKUP(B543,'2-Kosten per locatie'!$A$14:$C$31,3,FALSE)</f>
        <v>#DIV/0!</v>
      </c>
      <c r="O543" s="246">
        <f>IF(M543&gt;0,M543*J543/Q543,0)*VLOOKUP(B543,'2-Kosten per locatie'!$A$14:$C$31,3,FALSE)</f>
        <v>0</v>
      </c>
      <c r="P543" s="339">
        <f>IF(L543="nio",0,IF(L543&gt;0,VLOOKUP(G543,'3-Productie normen'!A:L,VLOOKUP(L543,'3-Productie normen'!$B$37:$C$44,2,FALSE),FALSE)))</f>
        <v>0</v>
      </c>
      <c r="Q543" s="339">
        <f t="shared" si="30"/>
        <v>0</v>
      </c>
      <c r="R543" s="340" t="str">
        <f>VLOOKUP(G543,'3-Productie normen'!A:P,16,FALSE)</f>
        <v>V</v>
      </c>
      <c r="S543" s="340"/>
      <c r="U543" s="341">
        <f t="shared" si="31"/>
        <v>1211.25</v>
      </c>
    </row>
    <row r="544" spans="1:21" ht="14.1" customHeight="1">
      <c r="A544" s="78">
        <v>544</v>
      </c>
      <c r="B544" s="488" t="s">
        <v>394</v>
      </c>
      <c r="C544" s="299" t="s">
        <v>590</v>
      </c>
      <c r="D544" s="335">
        <v>2</v>
      </c>
      <c r="E544" s="336" t="s">
        <v>754</v>
      </c>
      <c r="F544" s="74" t="s">
        <v>755</v>
      </c>
      <c r="G544" s="74" t="s">
        <v>48</v>
      </c>
      <c r="H544" s="74" t="s">
        <v>298</v>
      </c>
      <c r="I544" s="488" t="s">
        <v>261</v>
      </c>
      <c r="J544" s="509">
        <v>61.45</v>
      </c>
      <c r="K544" s="338">
        <f t="shared" si="29"/>
        <v>156</v>
      </c>
      <c r="L544" s="247">
        <v>156</v>
      </c>
      <c r="M544" s="247"/>
      <c r="N544" s="246" t="e">
        <f>IF(L544="nio",0,IF(L544&gt;0,L544*J544/P544,0))*VLOOKUP(B544,'2-Kosten per locatie'!$A$14:$C$31,3,FALSE)</f>
        <v>#DIV/0!</v>
      </c>
      <c r="O544" s="246">
        <f>IF(M544&gt;0,M544*J544/Q544,0)*VLOOKUP(B544,'2-Kosten per locatie'!$A$14:$C$31,3,FALSE)</f>
        <v>0</v>
      </c>
      <c r="P544" s="339">
        <f>IF(L544="nio",0,IF(L544&gt;0,VLOOKUP(G544,'3-Productie normen'!A:L,VLOOKUP(L544,'3-Productie normen'!$B$37:$C$44,2,FALSE),FALSE)))</f>
        <v>0</v>
      </c>
      <c r="Q544" s="339">
        <f t="shared" si="30"/>
        <v>0</v>
      </c>
      <c r="R544" s="340" t="str">
        <f>VLOOKUP(G544,'3-Productie normen'!A:P,16,FALSE)</f>
        <v>B</v>
      </c>
      <c r="S544" s="340"/>
      <c r="U544" s="341">
        <f t="shared" si="31"/>
        <v>9586.2000000000007</v>
      </c>
    </row>
    <row r="545" spans="1:21" ht="14.1" customHeight="1">
      <c r="A545" s="78">
        <v>545</v>
      </c>
      <c r="B545" s="488" t="s">
        <v>394</v>
      </c>
      <c r="C545" s="299" t="s">
        <v>590</v>
      </c>
      <c r="D545" s="335">
        <v>2</v>
      </c>
      <c r="E545" s="336" t="s">
        <v>756</v>
      </c>
      <c r="F545" s="74" t="s">
        <v>757</v>
      </c>
      <c r="G545" s="74" t="s">
        <v>48</v>
      </c>
      <c r="H545" s="74" t="s">
        <v>298</v>
      </c>
      <c r="I545" s="488" t="s">
        <v>261</v>
      </c>
      <c r="J545" s="509">
        <v>3.2666666666666671</v>
      </c>
      <c r="K545" s="338">
        <f t="shared" si="29"/>
        <v>156</v>
      </c>
      <c r="L545" s="247">
        <v>156</v>
      </c>
      <c r="M545" s="247"/>
      <c r="N545" s="246" t="e">
        <f>IF(L545="nio",0,IF(L545&gt;0,L545*J545/P545,0))*VLOOKUP(B545,'2-Kosten per locatie'!$A$14:$C$31,3,FALSE)</f>
        <v>#DIV/0!</v>
      </c>
      <c r="O545" s="246">
        <f>IF(M545&gt;0,M545*J545/Q545,0)*VLOOKUP(B545,'2-Kosten per locatie'!$A$14:$C$31,3,FALSE)</f>
        <v>0</v>
      </c>
      <c r="P545" s="339">
        <f>IF(L545="nio",0,IF(L545&gt;0,VLOOKUP(G545,'3-Productie normen'!A:L,VLOOKUP(L545,'3-Productie normen'!$B$37:$C$44,2,FALSE),FALSE)))</f>
        <v>0</v>
      </c>
      <c r="Q545" s="339">
        <f t="shared" si="30"/>
        <v>0</v>
      </c>
      <c r="R545" s="340" t="str">
        <f>VLOOKUP(G545,'3-Productie normen'!A:P,16,FALSE)</f>
        <v>B</v>
      </c>
      <c r="S545" s="340"/>
      <c r="U545" s="341">
        <f t="shared" si="31"/>
        <v>509.60000000000008</v>
      </c>
    </row>
    <row r="546" spans="1:21" ht="14.1" customHeight="1">
      <c r="A546" s="78">
        <v>546</v>
      </c>
      <c r="B546" s="488" t="s">
        <v>394</v>
      </c>
      <c r="C546" s="299" t="s">
        <v>590</v>
      </c>
      <c r="D546" s="335">
        <v>2</v>
      </c>
      <c r="E546" s="336" t="s">
        <v>758</v>
      </c>
      <c r="F546" s="74" t="s">
        <v>759</v>
      </c>
      <c r="G546" s="74" t="s">
        <v>48</v>
      </c>
      <c r="H546" s="74" t="s">
        <v>298</v>
      </c>
      <c r="I546" s="488" t="s">
        <v>261</v>
      </c>
      <c r="J546" s="509">
        <v>3.2666666666666671</v>
      </c>
      <c r="K546" s="338">
        <f t="shared" si="29"/>
        <v>156</v>
      </c>
      <c r="L546" s="247">
        <v>156</v>
      </c>
      <c r="M546" s="247"/>
      <c r="N546" s="246" t="e">
        <f>IF(L546="nio",0,IF(L546&gt;0,L546*J546/P546,0))*VLOOKUP(B546,'2-Kosten per locatie'!$A$14:$C$31,3,FALSE)</f>
        <v>#DIV/0!</v>
      </c>
      <c r="O546" s="246">
        <f>IF(M546&gt;0,M546*J546/Q546,0)*VLOOKUP(B546,'2-Kosten per locatie'!$A$14:$C$31,3,FALSE)</f>
        <v>0</v>
      </c>
      <c r="P546" s="339">
        <f>IF(L546="nio",0,IF(L546&gt;0,VLOOKUP(G546,'3-Productie normen'!A:L,VLOOKUP(L546,'3-Productie normen'!$B$37:$C$44,2,FALSE),FALSE)))</f>
        <v>0</v>
      </c>
      <c r="Q546" s="339">
        <f t="shared" si="30"/>
        <v>0</v>
      </c>
      <c r="R546" s="340" t="str">
        <f>VLOOKUP(G546,'3-Productie normen'!A:P,16,FALSE)</f>
        <v>B</v>
      </c>
      <c r="S546" s="340"/>
      <c r="U546" s="341">
        <f t="shared" si="31"/>
        <v>509.60000000000008</v>
      </c>
    </row>
    <row r="547" spans="1:21" ht="14.1" customHeight="1">
      <c r="A547" s="78">
        <v>547</v>
      </c>
      <c r="B547" s="488" t="s">
        <v>394</v>
      </c>
      <c r="C547" s="299" t="s">
        <v>590</v>
      </c>
      <c r="D547" s="335">
        <v>2</v>
      </c>
      <c r="E547" s="336" t="s">
        <v>760</v>
      </c>
      <c r="F547" s="74" t="s">
        <v>761</v>
      </c>
      <c r="G547" s="74" t="s">
        <v>48</v>
      </c>
      <c r="H547" s="74" t="s">
        <v>298</v>
      </c>
      <c r="I547" s="488" t="s">
        <v>261</v>
      </c>
      <c r="J547" s="509">
        <v>3.2666666666666671</v>
      </c>
      <c r="K547" s="338">
        <f t="shared" si="29"/>
        <v>156</v>
      </c>
      <c r="L547" s="247">
        <v>156</v>
      </c>
      <c r="M547" s="247"/>
      <c r="N547" s="246" t="e">
        <f>IF(L547="nio",0,IF(L547&gt;0,L547*J547/P547,0))*VLOOKUP(B547,'2-Kosten per locatie'!$A$14:$C$31,3,FALSE)</f>
        <v>#DIV/0!</v>
      </c>
      <c r="O547" s="246">
        <f>IF(M547&gt;0,M547*J547/Q547,0)*VLOOKUP(B547,'2-Kosten per locatie'!$A$14:$C$31,3,FALSE)</f>
        <v>0</v>
      </c>
      <c r="P547" s="339">
        <f>IF(L547="nio",0,IF(L547&gt;0,VLOOKUP(G547,'3-Productie normen'!A:L,VLOOKUP(L547,'3-Productie normen'!$B$37:$C$44,2,FALSE),FALSE)))</f>
        <v>0</v>
      </c>
      <c r="Q547" s="339">
        <f t="shared" si="30"/>
        <v>0</v>
      </c>
      <c r="R547" s="340" t="str">
        <f>VLOOKUP(G547,'3-Productie normen'!A:P,16,FALSE)</f>
        <v>B</v>
      </c>
      <c r="S547" s="340"/>
      <c r="U547" s="341">
        <f t="shared" si="31"/>
        <v>509.60000000000008</v>
      </c>
    </row>
    <row r="548" spans="1:21" ht="14.1" customHeight="1">
      <c r="A548" s="78">
        <v>548</v>
      </c>
      <c r="B548" s="488" t="s">
        <v>394</v>
      </c>
      <c r="C548" s="299" t="s">
        <v>590</v>
      </c>
      <c r="D548" s="335">
        <v>2</v>
      </c>
      <c r="E548" s="336" t="s">
        <v>762</v>
      </c>
      <c r="F548" s="74" t="s">
        <v>763</v>
      </c>
      <c r="G548" s="74" t="s">
        <v>48</v>
      </c>
      <c r="H548" s="74" t="s">
        <v>298</v>
      </c>
      <c r="I548" s="488" t="s">
        <v>261</v>
      </c>
      <c r="J548" s="509">
        <v>104</v>
      </c>
      <c r="K548" s="338">
        <f t="shared" si="29"/>
        <v>156</v>
      </c>
      <c r="L548" s="247">
        <v>156</v>
      </c>
      <c r="M548" s="247"/>
      <c r="N548" s="246" t="e">
        <f>IF(L548="nio",0,IF(L548&gt;0,L548*J548/P548,0))*VLOOKUP(B548,'2-Kosten per locatie'!$A$14:$C$31,3,FALSE)</f>
        <v>#DIV/0!</v>
      </c>
      <c r="O548" s="246">
        <f>IF(M548&gt;0,M548*J548/Q548,0)*VLOOKUP(B548,'2-Kosten per locatie'!$A$14:$C$31,3,FALSE)</f>
        <v>0</v>
      </c>
      <c r="P548" s="339">
        <f>IF(L548="nio",0,IF(L548&gt;0,VLOOKUP(G548,'3-Productie normen'!A:L,VLOOKUP(L548,'3-Productie normen'!$B$37:$C$44,2,FALSE),FALSE)))</f>
        <v>0</v>
      </c>
      <c r="Q548" s="339">
        <f t="shared" si="30"/>
        <v>0</v>
      </c>
      <c r="R548" s="340" t="str">
        <f>VLOOKUP(G548,'3-Productie normen'!A:P,16,FALSE)</f>
        <v>B</v>
      </c>
      <c r="S548" s="340"/>
      <c r="U548" s="341">
        <f t="shared" si="31"/>
        <v>16224</v>
      </c>
    </row>
    <row r="549" spans="1:21" ht="14.1" customHeight="1">
      <c r="A549" s="78">
        <v>549</v>
      </c>
      <c r="B549" s="488" t="s">
        <v>394</v>
      </c>
      <c r="C549" s="299" t="s">
        <v>590</v>
      </c>
      <c r="D549" s="335">
        <v>2</v>
      </c>
      <c r="E549" s="336" t="s">
        <v>764</v>
      </c>
      <c r="F549" s="74" t="s">
        <v>765</v>
      </c>
      <c r="G549" s="74" t="s">
        <v>312</v>
      </c>
      <c r="H549" s="74" t="s">
        <v>781</v>
      </c>
      <c r="I549" s="488" t="s">
        <v>260</v>
      </c>
      <c r="J549" s="509">
        <v>21</v>
      </c>
      <c r="K549" s="338">
        <f t="shared" si="29"/>
        <v>156</v>
      </c>
      <c r="L549" s="247">
        <v>156</v>
      </c>
      <c r="M549" s="247"/>
      <c r="N549" s="246" t="e">
        <f>IF(L549="nio",0,IF(L549&gt;0,L549*J549/P549,0))*VLOOKUP(B549,'2-Kosten per locatie'!$A$14:$C$31,3,FALSE)</f>
        <v>#DIV/0!</v>
      </c>
      <c r="O549" s="246">
        <f>IF(M549&gt;0,M549*J549/Q549,0)*VLOOKUP(B549,'2-Kosten per locatie'!$A$14:$C$31,3,FALSE)</f>
        <v>0</v>
      </c>
      <c r="P549" s="339">
        <f>IF(L549="nio",0,IF(L549&gt;0,VLOOKUP(G549,'3-Productie normen'!A:L,VLOOKUP(L549,'3-Productie normen'!$B$37:$C$44,2,FALSE),FALSE)))</f>
        <v>0</v>
      </c>
      <c r="Q549" s="339">
        <f t="shared" si="30"/>
        <v>0</v>
      </c>
      <c r="R549" s="340" t="str">
        <f>VLOOKUP(G549,'3-Productie normen'!A:P,16,FALSE)</f>
        <v>V</v>
      </c>
      <c r="S549" s="340"/>
      <c r="U549" s="341">
        <f t="shared" si="31"/>
        <v>3276</v>
      </c>
    </row>
    <row r="550" spans="1:21" ht="14.1" customHeight="1">
      <c r="A550" s="78">
        <v>550</v>
      </c>
      <c r="B550" s="488" t="s">
        <v>394</v>
      </c>
      <c r="C550" s="299" t="s">
        <v>590</v>
      </c>
      <c r="D550" s="335">
        <v>2</v>
      </c>
      <c r="E550" s="336" t="s">
        <v>766</v>
      </c>
      <c r="F550" s="74" t="s">
        <v>767</v>
      </c>
      <c r="G550" s="74" t="s">
        <v>57</v>
      </c>
      <c r="H550" s="74" t="s">
        <v>298</v>
      </c>
      <c r="I550" s="488" t="s">
        <v>261</v>
      </c>
      <c r="J550" s="509">
        <v>23</v>
      </c>
      <c r="K550" s="338">
        <f t="shared" si="29"/>
        <v>255</v>
      </c>
      <c r="L550" s="247">
        <v>255</v>
      </c>
      <c r="M550" s="247"/>
      <c r="N550" s="246" t="e">
        <f>IF(L550="nio",0,IF(L550&gt;0,L550*J550/P550,0))*VLOOKUP(B550,'2-Kosten per locatie'!$A$14:$C$31,3,FALSE)</f>
        <v>#DIV/0!</v>
      </c>
      <c r="O550" s="246">
        <f>IF(M550&gt;0,M550*J550/Q550,0)*VLOOKUP(B550,'2-Kosten per locatie'!$A$14:$C$31,3,FALSE)</f>
        <v>0</v>
      </c>
      <c r="P550" s="339">
        <f>IF(L550="nio",0,IF(L550&gt;0,VLOOKUP(G550,'3-Productie normen'!A:L,VLOOKUP(L550,'3-Productie normen'!$B$37:$C$44,2,FALSE),FALSE)))</f>
        <v>0</v>
      </c>
      <c r="Q550" s="339">
        <f t="shared" si="30"/>
        <v>0</v>
      </c>
      <c r="R550" s="340" t="str">
        <f>VLOOKUP(G550,'3-Productie normen'!A:P,16,FALSE)</f>
        <v>V</v>
      </c>
      <c r="S550" s="340"/>
      <c r="U550" s="341">
        <f t="shared" si="31"/>
        <v>5865</v>
      </c>
    </row>
    <row r="551" spans="1:21" ht="14.1" customHeight="1">
      <c r="A551" s="78">
        <v>551</v>
      </c>
      <c r="B551" s="488" t="s">
        <v>394</v>
      </c>
      <c r="C551" s="299" t="s">
        <v>590</v>
      </c>
      <c r="D551" s="335">
        <v>2</v>
      </c>
      <c r="E551" s="336" t="s">
        <v>768</v>
      </c>
      <c r="F551" s="74" t="s">
        <v>769</v>
      </c>
      <c r="G551" s="74" t="s">
        <v>48</v>
      </c>
      <c r="H551" s="74" t="s">
        <v>298</v>
      </c>
      <c r="I551" s="488" t="s">
        <v>261</v>
      </c>
      <c r="J551" s="509">
        <v>66</v>
      </c>
      <c r="K551" s="338">
        <f t="shared" si="29"/>
        <v>156</v>
      </c>
      <c r="L551" s="247">
        <v>156</v>
      </c>
      <c r="M551" s="247"/>
      <c r="N551" s="246" t="e">
        <f>IF(L551="nio",0,IF(L551&gt;0,L551*J551/P551,0))*VLOOKUP(B551,'2-Kosten per locatie'!$A$14:$C$31,3,FALSE)</f>
        <v>#DIV/0!</v>
      </c>
      <c r="O551" s="246">
        <f>IF(M551&gt;0,M551*J551/Q551,0)*VLOOKUP(B551,'2-Kosten per locatie'!$A$14:$C$31,3,FALSE)</f>
        <v>0</v>
      </c>
      <c r="P551" s="339">
        <f>IF(L551="nio",0,IF(L551&gt;0,VLOOKUP(G551,'3-Productie normen'!A:L,VLOOKUP(L551,'3-Productie normen'!$B$37:$C$44,2,FALSE),FALSE)))</f>
        <v>0</v>
      </c>
      <c r="Q551" s="339">
        <f t="shared" si="30"/>
        <v>0</v>
      </c>
      <c r="R551" s="340" t="str">
        <f>VLOOKUP(G551,'3-Productie normen'!A:P,16,FALSE)</f>
        <v>B</v>
      </c>
      <c r="S551" s="340"/>
      <c r="U551" s="341">
        <f t="shared" si="31"/>
        <v>10296</v>
      </c>
    </row>
    <row r="552" spans="1:21" ht="14.1" customHeight="1">
      <c r="A552" s="78">
        <v>552</v>
      </c>
      <c r="B552" s="488" t="s">
        <v>394</v>
      </c>
      <c r="C552" s="299" t="s">
        <v>590</v>
      </c>
      <c r="D552" s="335">
        <v>2</v>
      </c>
      <c r="E552" s="336" t="s">
        <v>770</v>
      </c>
      <c r="F552" s="74" t="s">
        <v>575</v>
      </c>
      <c r="G552" s="74" t="s">
        <v>575</v>
      </c>
      <c r="H552" s="74" t="s">
        <v>298</v>
      </c>
      <c r="I552" s="488" t="s">
        <v>261</v>
      </c>
      <c r="J552" s="509">
        <v>43.2</v>
      </c>
      <c r="K552" s="338">
        <f t="shared" si="29"/>
        <v>255</v>
      </c>
      <c r="L552" s="247">
        <v>255</v>
      </c>
      <c r="M552" s="247"/>
      <c r="N552" s="246" t="e">
        <f>IF(L552="nio",0,IF(L552&gt;0,L552*J552/P552,0))*VLOOKUP(B552,'2-Kosten per locatie'!$A$14:$C$31,3,FALSE)</f>
        <v>#DIV/0!</v>
      </c>
      <c r="O552" s="246">
        <f>IF(M552&gt;0,M552*J552/Q552,0)*VLOOKUP(B552,'2-Kosten per locatie'!$A$14:$C$31,3,FALSE)</f>
        <v>0</v>
      </c>
      <c r="P552" s="339">
        <f>IF(L552="nio",0,IF(L552&gt;0,VLOOKUP(G552,'3-Productie normen'!A:L,VLOOKUP(L552,'3-Productie normen'!$B$37:$C$44,2,FALSE),FALSE)))</f>
        <v>0</v>
      </c>
      <c r="Q552" s="339">
        <f t="shared" si="30"/>
        <v>0</v>
      </c>
      <c r="R552" s="340" t="str">
        <f>VLOOKUP(G552,'3-Productie normen'!A:P,16,FALSE)</f>
        <v>V</v>
      </c>
      <c r="S552" s="340"/>
      <c r="U552" s="341">
        <f t="shared" si="31"/>
        <v>11016</v>
      </c>
    </row>
  </sheetData>
  <autoFilter ref="B9:U552" xr:uid="{00000000-0009-0000-0000-000004000000}">
    <filterColumn colId="0">
      <filters>
        <filter val="Brandweerkazerne"/>
        <filter val="De hoge akker begraafplaats"/>
        <filter val="Gemeentehuis"/>
        <filter val="Gemeentewerf"/>
        <filter val="Sporthal De Oever"/>
        <filter val="Sporthal Ijsselhal"/>
        <filter val="Sporthal Poortdijk"/>
        <filter val="Sporthal t'Heem"/>
        <filter val="Sporthal Zenderpark"/>
      </filters>
    </filterColumn>
  </autoFilter>
  <mergeCells count="1">
    <mergeCell ref="Q6:Q7"/>
  </mergeCells>
  <phoneticPr fontId="9"/>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2" manualBreakCount="2">
    <brk id="55" min="1" max="21" man="1"/>
    <brk id="105" min="1"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10" activePane="bottomLeft" state="frozen"/>
      <selection activeCell="J36" sqref="J36"/>
      <selection pane="bottomLeft" activeCell="J36" sqref="J36"/>
    </sheetView>
  </sheetViews>
  <sheetFormatPr defaultColWidth="9.28515625" defaultRowHeight="13.5"/>
  <cols>
    <col min="1" max="1" width="45.5703125" style="59" customWidth="1"/>
    <col min="2" max="2" width="18.28515625" style="59" customWidth="1"/>
    <col min="3" max="3" width="18.42578125" style="59" customWidth="1"/>
    <col min="4" max="4" width="10.7109375" style="2" customWidth="1"/>
    <col min="5" max="5" width="11.140625" style="2" customWidth="1"/>
    <col min="6" max="6" width="2.140625" style="2" customWidth="1"/>
    <col min="7" max="7" width="7.85546875" style="2" customWidth="1"/>
    <col min="8" max="8" width="27" style="2" bestFit="1" customWidth="1"/>
    <col min="9" max="16384" width="9.28515625" style="2"/>
  </cols>
  <sheetData>
    <row r="1" spans="1:8">
      <c r="A1" s="476" t="s">
        <v>4</v>
      </c>
      <c r="B1" s="92"/>
      <c r="C1" s="93"/>
      <c r="D1" s="1"/>
      <c r="E1" s="1"/>
      <c r="F1" s="1"/>
      <c r="G1" s="1"/>
    </row>
    <row r="2" spans="1:8">
      <c r="A2" s="93"/>
      <c r="B2" s="93"/>
      <c r="C2" s="93"/>
      <c r="D2" s="1"/>
      <c r="E2" s="1"/>
      <c r="F2" s="1"/>
      <c r="G2" s="1"/>
    </row>
    <row r="3" spans="1:8" ht="15.75">
      <c r="A3" s="39" t="str">
        <f>'2-Kosten per locatie'!A3</f>
        <v>Naam opdrachtgever</v>
      </c>
      <c r="B3" s="48">
        <f>'2-Kosten per locatie'!B3</f>
        <v>0</v>
      </c>
      <c r="C3" s="93"/>
      <c r="D3" s="1"/>
      <c r="E3" s="31"/>
      <c r="F3" s="1"/>
      <c r="G3" s="1"/>
    </row>
    <row r="4" spans="1:8" ht="15.75">
      <c r="A4" s="39" t="str">
        <f>'2-Kosten per locatie'!A4</f>
        <v>Calculatie onderdeel</v>
      </c>
      <c r="B4" s="48" t="str">
        <f ca="1">MID(CELL("bestandsnaam",$C$9),SEARCH("]",CELL("bestandsnaam",$C$9),1)+1,256)</f>
        <v>5-Premies en opslagen</v>
      </c>
      <c r="C4" s="94"/>
      <c r="D4" s="16"/>
      <c r="E4" s="4"/>
      <c r="F4" s="4"/>
      <c r="G4" s="4"/>
    </row>
    <row r="5" spans="1:8" ht="15.75">
      <c r="A5" s="39" t="str">
        <f>'2-Kosten per locatie'!A5</f>
        <v>Gebouw/plaats</v>
      </c>
      <c r="B5" s="48">
        <f>'2-Kosten per locatie'!B5</f>
        <v>0</v>
      </c>
      <c r="C5" s="39"/>
      <c r="D5" s="8"/>
      <c r="E5" s="17"/>
      <c r="F5" s="5"/>
      <c r="G5" s="4"/>
    </row>
    <row r="6" spans="1:8" ht="15.75">
      <c r="A6" s="39" t="str">
        <f>'2-Kosten per locatie'!A6</f>
        <v>Referentie nummer</v>
      </c>
      <c r="B6" s="48">
        <f>'2-Kosten per locatie'!B6</f>
        <v>0</v>
      </c>
      <c r="C6" s="80"/>
      <c r="D6" s="8"/>
      <c r="E6" s="33"/>
      <c r="F6" s="32"/>
      <c r="G6" s="34"/>
      <c r="H6" s="35"/>
    </row>
    <row r="7" spans="1:8" ht="15.75">
      <c r="A7" s="39" t="str">
        <f>'2-Kosten per locatie'!A7</f>
        <v>Naam dienstverlener</v>
      </c>
      <c r="B7" s="48">
        <f>'2-Kosten per locatie'!B7</f>
        <v>0</v>
      </c>
      <c r="C7" s="80"/>
      <c r="D7" s="8"/>
      <c r="E7" s="17"/>
      <c r="F7" s="5"/>
      <c r="G7" s="4"/>
    </row>
    <row r="8" spans="1:8" ht="15.75">
      <c r="A8" s="39" t="str">
        <f>'2-Kosten per locatie'!A8</f>
        <v>Prijspeil</v>
      </c>
      <c r="B8" s="248">
        <f>'2-Kosten per locatie'!B8</f>
        <v>46204</v>
      </c>
      <c r="C8" s="95"/>
      <c r="D8" s="17"/>
      <c r="E8" s="17"/>
      <c r="F8" s="5"/>
      <c r="G8" s="4"/>
    </row>
    <row r="9" spans="1:8" ht="19.5">
      <c r="A9" s="201"/>
      <c r="B9" s="95"/>
      <c r="C9" s="95"/>
      <c r="D9" s="17"/>
      <c r="E9" s="17"/>
      <c r="F9" s="5"/>
      <c r="G9" s="4"/>
    </row>
    <row r="10" spans="1:8" ht="22.5">
      <c r="A10" s="345" t="s">
        <v>93</v>
      </c>
      <c r="B10" s="346"/>
      <c r="C10" s="347"/>
      <c r="D10" s="17"/>
      <c r="E10" s="17"/>
      <c r="F10" s="5"/>
      <c r="G10" s="4"/>
    </row>
    <row r="11" spans="1:8">
      <c r="A11" s="96"/>
      <c r="B11" s="97"/>
      <c r="C11" s="97"/>
      <c r="D11" s="17"/>
      <c r="E11" s="17"/>
      <c r="F11" s="4"/>
      <c r="G11" s="4"/>
    </row>
    <row r="12" spans="1:8">
      <c r="A12" s="348"/>
      <c r="B12" s="342"/>
      <c r="C12" s="349" t="s">
        <v>94</v>
      </c>
      <c r="D12" s="17"/>
      <c r="E12" s="17"/>
      <c r="F12" s="5"/>
      <c r="G12" s="4"/>
    </row>
    <row r="13" spans="1:8">
      <c r="A13" s="98" t="s">
        <v>95</v>
      </c>
      <c r="B13" s="342"/>
      <c r="C13" s="249"/>
      <c r="D13" s="17"/>
      <c r="E13" s="17"/>
      <c r="F13" s="18"/>
      <c r="G13" s="4"/>
    </row>
    <row r="14" spans="1:8">
      <c r="A14" s="98" t="s">
        <v>96</v>
      </c>
      <c r="B14" s="342"/>
      <c r="C14" s="249"/>
      <c r="D14" s="17"/>
      <c r="E14" s="17"/>
      <c r="F14" s="18"/>
      <c r="G14" s="4"/>
    </row>
    <row r="15" spans="1:8">
      <c r="A15" s="98" t="s">
        <v>97</v>
      </c>
      <c r="B15" s="342"/>
      <c r="C15" s="249"/>
      <c r="D15" s="17"/>
      <c r="E15" s="17"/>
      <c r="F15" s="18"/>
      <c r="G15" s="4"/>
    </row>
    <row r="16" spans="1:8">
      <c r="A16" s="350" t="s">
        <v>29</v>
      </c>
      <c r="B16" s="351"/>
      <c r="C16" s="352">
        <f>SUM(C13:C15)</f>
        <v>0</v>
      </c>
      <c r="D16" s="17"/>
      <c r="E16" s="17"/>
      <c r="F16" s="4"/>
    </row>
    <row r="17" spans="1:7">
      <c r="A17" s="350"/>
      <c r="B17" s="351"/>
      <c r="C17" s="352"/>
      <c r="D17" s="17"/>
      <c r="E17" s="17"/>
      <c r="F17" s="4"/>
    </row>
    <row r="18" spans="1:7">
      <c r="A18" s="539" t="s">
        <v>98</v>
      </c>
      <c r="B18" s="540"/>
      <c r="C18" s="249"/>
      <c r="D18" s="17"/>
      <c r="E18" s="17"/>
      <c r="F18" s="4"/>
    </row>
    <row r="19" spans="1:7">
      <c r="A19" s="98" t="s">
        <v>99</v>
      </c>
      <c r="B19" s="99"/>
      <c r="C19" s="249"/>
      <c r="D19" s="17"/>
      <c r="E19" s="17"/>
      <c r="F19" s="4"/>
    </row>
    <row r="20" spans="1:7">
      <c r="A20" s="539" t="s">
        <v>100</v>
      </c>
      <c r="B20" s="540"/>
      <c r="C20" s="249"/>
      <c r="D20" s="17"/>
      <c r="E20" s="17"/>
      <c r="F20" s="4"/>
    </row>
    <row r="21" spans="1:7">
      <c r="A21" s="539" t="s">
        <v>101</v>
      </c>
      <c r="B21" s="540"/>
      <c r="C21" s="353" t="e">
        <f>C34</f>
        <v>#DIV/0!</v>
      </c>
      <c r="D21" s="17"/>
      <c r="E21" s="17"/>
      <c r="F21" s="4"/>
    </row>
    <row r="22" spans="1:7">
      <c r="A22" s="539" t="s">
        <v>102</v>
      </c>
      <c r="B22" s="540"/>
      <c r="C22" s="249"/>
      <c r="D22" s="17"/>
      <c r="E22" s="17"/>
      <c r="F22" s="4"/>
    </row>
    <row r="23" spans="1:7">
      <c r="A23" s="539" t="s">
        <v>103</v>
      </c>
      <c r="B23" s="540"/>
      <c r="C23" s="249"/>
      <c r="D23" s="17"/>
      <c r="E23" s="17"/>
      <c r="F23" s="4"/>
    </row>
    <row r="24" spans="1:7">
      <c r="A24" s="541" t="s">
        <v>104</v>
      </c>
      <c r="B24" s="542"/>
      <c r="C24" s="354" t="e">
        <f>SUM(C16:C23)</f>
        <v>#DIV/0!</v>
      </c>
      <c r="D24" s="17"/>
      <c r="E24" s="17"/>
      <c r="F24" s="4"/>
    </row>
    <row r="25" spans="1:7">
      <c r="A25" s="100"/>
      <c r="B25" s="101"/>
      <c r="C25" s="102"/>
      <c r="D25" s="17"/>
      <c r="E25" s="17"/>
      <c r="F25" s="7"/>
      <c r="G25" s="4"/>
    </row>
    <row r="26" spans="1:7" ht="22.5">
      <c r="A26" s="345" t="s">
        <v>105</v>
      </c>
      <c r="B26" s="346"/>
      <c r="C26" s="347"/>
      <c r="D26" s="17"/>
      <c r="E26" s="17"/>
      <c r="F26" s="5"/>
      <c r="G26" s="4"/>
    </row>
    <row r="27" spans="1:7">
      <c r="A27" s="96"/>
      <c r="B27" s="97"/>
      <c r="C27" s="97"/>
      <c r="D27" s="17"/>
      <c r="E27" s="17"/>
      <c r="F27" s="4"/>
      <c r="G27" s="4"/>
    </row>
    <row r="28" spans="1:7">
      <c r="A28" s="97"/>
      <c r="B28" s="97"/>
      <c r="C28" s="355" t="s">
        <v>106</v>
      </c>
      <c r="D28" s="17"/>
      <c r="E28" s="17"/>
      <c r="F28" s="4"/>
      <c r="G28" s="4"/>
    </row>
    <row r="29" spans="1:7">
      <c r="A29" s="98" t="s">
        <v>107</v>
      </c>
      <c r="B29" s="342"/>
      <c r="C29" s="356">
        <f>'6-Opbouw uurtarief productie'!E20</f>
        <v>0</v>
      </c>
      <c r="D29" s="17"/>
      <c r="E29" s="17"/>
      <c r="G29" s="4"/>
    </row>
    <row r="30" spans="1:7">
      <c r="A30" s="98" t="s">
        <v>108</v>
      </c>
      <c r="B30" s="103" t="s">
        <v>109</v>
      </c>
      <c r="C30" s="357"/>
      <c r="D30" s="17"/>
      <c r="E30" s="17"/>
      <c r="F30" s="5"/>
      <c r="G30" s="4"/>
    </row>
    <row r="31" spans="1:7">
      <c r="A31" s="98" t="s">
        <v>110</v>
      </c>
      <c r="B31" s="342"/>
      <c r="C31" s="250">
        <f>C29+C30</f>
        <v>0</v>
      </c>
      <c r="D31" s="17"/>
      <c r="E31" s="17"/>
      <c r="F31" s="5"/>
      <c r="G31" s="4"/>
    </row>
    <row r="32" spans="1:7">
      <c r="A32" s="358" t="s">
        <v>111</v>
      </c>
      <c r="B32" s="104"/>
      <c r="C32" s="359"/>
      <c r="E32" s="19"/>
      <c r="F32" s="5"/>
      <c r="G32" s="4"/>
    </row>
    <row r="33" spans="1:7">
      <c r="A33" s="96"/>
      <c r="B33" s="360"/>
      <c r="C33" s="251"/>
      <c r="E33" s="3"/>
      <c r="F33" s="4"/>
      <c r="G33" s="4"/>
    </row>
    <row r="34" spans="1:7">
      <c r="A34" s="361" t="s">
        <v>112</v>
      </c>
      <c r="B34" s="362"/>
      <c r="C34" s="363" t="e">
        <f>(C31/C29)*C32</f>
        <v>#DIV/0!</v>
      </c>
      <c r="E34" s="20"/>
      <c r="F34" s="5"/>
      <c r="G34" s="21"/>
    </row>
    <row r="35" spans="1:7">
      <c r="A35" s="96"/>
      <c r="B35" s="97"/>
      <c r="C35" s="97"/>
      <c r="E35" s="20"/>
      <c r="F35" s="5"/>
      <c r="G35" s="4"/>
    </row>
    <row r="36" spans="1:7" ht="22.5">
      <c r="A36" s="364" t="s">
        <v>113</v>
      </c>
      <c r="B36" s="365"/>
      <c r="C36" s="366"/>
      <c r="E36" s="20"/>
      <c r="F36" s="5"/>
      <c r="G36" s="4"/>
    </row>
    <row r="37" spans="1:7">
      <c r="A37" s="100"/>
      <c r="B37" s="101"/>
      <c r="C37" s="102"/>
      <c r="E37" s="20"/>
      <c r="F37" s="5"/>
      <c r="G37" s="4"/>
    </row>
    <row r="38" spans="1:7" ht="15">
      <c r="A38" s="100"/>
      <c r="B38" s="367" t="s">
        <v>114</v>
      </c>
      <c r="C38" s="102"/>
      <c r="E38" s="20"/>
      <c r="F38" s="5"/>
      <c r="G38" s="4"/>
    </row>
    <row r="39" spans="1:7">
      <c r="A39" s="368" t="s">
        <v>115</v>
      </c>
      <c r="B39" s="369">
        <v>365</v>
      </c>
      <c r="C39" s="102"/>
      <c r="E39" s="20"/>
      <c r="F39" s="5"/>
      <c r="G39" s="9"/>
    </row>
    <row r="40" spans="1:7">
      <c r="A40" s="368" t="s">
        <v>116</v>
      </c>
      <c r="B40" s="369">
        <v>104</v>
      </c>
      <c r="C40" s="102"/>
      <c r="E40" s="20"/>
      <c r="F40" s="5"/>
      <c r="G40" s="9"/>
    </row>
    <row r="41" spans="1:7">
      <c r="A41" s="370" t="s">
        <v>117</v>
      </c>
      <c r="B41" s="371">
        <f>B39-B40</f>
        <v>261</v>
      </c>
      <c r="C41" s="102"/>
      <c r="E41" s="20"/>
      <c r="F41" s="5"/>
      <c r="G41" s="6"/>
    </row>
    <row r="42" spans="1:7">
      <c r="A42" s="372"/>
      <c r="B42" s="373"/>
      <c r="C42" s="102"/>
      <c r="E42" s="20"/>
      <c r="F42" s="5"/>
      <c r="G42" s="6"/>
    </row>
    <row r="43" spans="1:7">
      <c r="A43" s="368" t="s">
        <v>118</v>
      </c>
      <c r="B43" s="374"/>
      <c r="C43" s="102"/>
      <c r="E43" s="20"/>
      <c r="F43" s="5"/>
      <c r="G43" s="6"/>
    </row>
    <row r="44" spans="1:7">
      <c r="A44" s="368" t="s">
        <v>119</v>
      </c>
      <c r="B44" s="374"/>
      <c r="C44" s="102"/>
      <c r="E44" s="20"/>
      <c r="F44" s="5"/>
      <c r="G44" s="6"/>
    </row>
    <row r="45" spans="1:7">
      <c r="A45" s="368" t="s">
        <v>120</v>
      </c>
      <c r="B45" s="374"/>
      <c r="C45" s="102"/>
      <c r="E45" s="20"/>
      <c r="F45" s="5"/>
      <c r="G45" s="6"/>
    </row>
    <row r="46" spans="1:7">
      <c r="A46" s="368" t="s">
        <v>121</v>
      </c>
      <c r="B46" s="374"/>
      <c r="C46" s="102"/>
      <c r="E46" s="20"/>
      <c r="F46" s="5"/>
      <c r="G46" s="6"/>
    </row>
    <row r="47" spans="1:7">
      <c r="A47" s="370" t="s">
        <v>122</v>
      </c>
      <c r="B47" s="371">
        <f>B41-SUM(B43:B46)</f>
        <v>261</v>
      </c>
      <c r="C47" s="102"/>
      <c r="E47" s="20"/>
      <c r="F47" s="5"/>
      <c r="G47" s="6"/>
    </row>
    <row r="48" spans="1:7">
      <c r="A48" s="375"/>
      <c r="B48" s="373"/>
      <c r="C48" s="102"/>
      <c r="E48" s="20"/>
      <c r="F48" s="5"/>
      <c r="G48" s="6"/>
    </row>
    <row r="49" spans="1:7">
      <c r="A49" s="376" t="s">
        <v>123</v>
      </c>
      <c r="B49" s="377">
        <f>IF(B43=0,0,B43/$B$47)</f>
        <v>0</v>
      </c>
      <c r="C49" s="102"/>
      <c r="E49" s="20"/>
      <c r="F49" s="5"/>
      <c r="G49" s="6"/>
    </row>
    <row r="50" spans="1:7">
      <c r="A50" s="376" t="s">
        <v>119</v>
      </c>
      <c r="B50" s="377">
        <f>IF(B44=0,0,B44/$B$47)</f>
        <v>0</v>
      </c>
      <c r="C50" s="102"/>
      <c r="E50" s="20"/>
      <c r="F50" s="5"/>
      <c r="G50" s="6"/>
    </row>
    <row r="51" spans="1:7">
      <c r="A51" s="368" t="s">
        <v>120</v>
      </c>
      <c r="B51" s="377">
        <f>IF(B45=0,0,B45/$B$47)</f>
        <v>0</v>
      </c>
      <c r="C51" s="102"/>
      <c r="E51" s="20"/>
      <c r="F51" s="5"/>
      <c r="G51" s="6"/>
    </row>
    <row r="52" spans="1:7">
      <c r="A52" s="376" t="s">
        <v>121</v>
      </c>
      <c r="B52" s="377">
        <f>IF(B46=0,0,B46/$B$47)</f>
        <v>0</v>
      </c>
      <c r="C52" s="102"/>
      <c r="E52" s="20"/>
      <c r="F52" s="5"/>
      <c r="G52" s="10"/>
    </row>
    <row r="53" spans="1:7">
      <c r="A53" s="370" t="s">
        <v>124</v>
      </c>
      <c r="B53" s="378">
        <f>SUM(B49:B52)</f>
        <v>0</v>
      </c>
      <c r="C53" s="102"/>
      <c r="E53" s="20"/>
      <c r="F53" s="5"/>
      <c r="G53" s="11"/>
    </row>
    <row r="54" spans="1:7">
      <c r="A54" s="105"/>
      <c r="B54" s="105"/>
      <c r="C54" s="105"/>
      <c r="E54" s="20"/>
      <c r="F54" s="5"/>
      <c r="G54" s="1"/>
    </row>
    <row r="55" spans="1:7" ht="31.15" customHeight="1">
      <c r="A55" s="536" t="s">
        <v>125</v>
      </c>
      <c r="B55" s="537"/>
      <c r="C55" s="538"/>
      <c r="E55" s="20"/>
      <c r="F55" s="5"/>
      <c r="G55" s="1"/>
    </row>
    <row r="58" spans="1:7" ht="15">
      <c r="A58" s="106"/>
      <c r="B58" s="107"/>
    </row>
    <row r="59" spans="1:7" ht="15">
      <c r="A59" s="106"/>
      <c r="B59" s="107"/>
    </row>
    <row r="60" spans="1:7" ht="15">
      <c r="A60" s="106"/>
      <c r="B60" s="107"/>
    </row>
    <row r="61" spans="1:7" ht="15">
      <c r="A61" s="106"/>
      <c r="B61" s="107"/>
    </row>
    <row r="62" spans="1:7" ht="15">
      <c r="A62" s="108"/>
      <c r="B62" s="107"/>
    </row>
    <row r="63" spans="1:7" ht="15">
      <c r="A63" s="107"/>
      <c r="B63" s="107"/>
    </row>
    <row r="64" spans="1:7" ht="15">
      <c r="A64" s="107"/>
      <c r="B64" s="107"/>
    </row>
    <row r="65" spans="1:3" ht="15">
      <c r="A65" s="107"/>
      <c r="B65" s="107"/>
    </row>
    <row r="66" spans="1:3" ht="15">
      <c r="A66" s="107"/>
      <c r="B66" s="107"/>
    </row>
    <row r="67" spans="1:3" ht="15">
      <c r="A67" s="107"/>
      <c r="B67" s="107"/>
    </row>
    <row r="68" spans="1:3" ht="15">
      <c r="A68" s="107"/>
      <c r="B68" s="107"/>
    </row>
    <row r="69" spans="1:3" ht="15">
      <c r="A69" s="107"/>
      <c r="B69" s="107"/>
    </row>
    <row r="70" spans="1:3" ht="15">
      <c r="A70" s="107"/>
      <c r="B70" s="109"/>
    </row>
    <row r="71" spans="1:3" ht="15">
      <c r="A71" s="107"/>
      <c r="B71" s="107"/>
    </row>
    <row r="72" spans="1:3" ht="15">
      <c r="B72" s="107"/>
    </row>
    <row r="73" spans="1:3" ht="15">
      <c r="A73" s="107"/>
      <c r="B73" s="107"/>
      <c r="C73" s="107"/>
    </row>
    <row r="74" spans="1:3" ht="15">
      <c r="A74" s="110"/>
      <c r="B74" s="107"/>
      <c r="C74" s="110"/>
    </row>
    <row r="75" spans="1:3" ht="15">
      <c r="A75" s="107"/>
      <c r="B75" s="107"/>
      <c r="C75" s="107"/>
    </row>
    <row r="76" spans="1:3" ht="15">
      <c r="A76" s="107"/>
      <c r="B76" s="107"/>
      <c r="C76" s="107"/>
    </row>
    <row r="77" spans="1:3" ht="15">
      <c r="A77" s="107"/>
      <c r="B77" s="107"/>
      <c r="C77" s="107"/>
    </row>
    <row r="78" spans="1:3" ht="15">
      <c r="A78" s="110"/>
      <c r="B78" s="107"/>
      <c r="C78" s="110"/>
    </row>
    <row r="79" spans="1:3" ht="15">
      <c r="A79" s="110"/>
      <c r="B79" s="107"/>
      <c r="C79" s="110"/>
    </row>
    <row r="80" spans="1:3" ht="15">
      <c r="A80" s="110"/>
      <c r="B80" s="107"/>
      <c r="C80" s="110"/>
    </row>
    <row r="81" spans="1:2" ht="15">
      <c r="A81" s="107"/>
      <c r="B81" s="107"/>
    </row>
    <row r="82" spans="1:2" ht="15">
      <c r="A82" s="107"/>
      <c r="B82" s="107"/>
    </row>
    <row r="83" spans="1:2" ht="15">
      <c r="A83" s="107"/>
      <c r="B83" s="107"/>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4"/>
  <sheetViews>
    <sheetView showGridLines="0" showZeros="0" showOutlineSymbols="0" zoomScale="90" zoomScaleNormal="90" zoomScalePageLayoutView="50" workbookViewId="0">
      <pane ySplit="10" topLeftCell="A30" activePane="bottomLeft" state="frozen"/>
      <selection activeCell="J36" sqref="J36"/>
      <selection pane="bottomLeft" activeCell="J36" sqref="J36"/>
    </sheetView>
  </sheetViews>
  <sheetFormatPr defaultColWidth="11.42578125" defaultRowHeight="13.5"/>
  <cols>
    <col min="1" max="1" width="35.85546875" style="59" customWidth="1"/>
    <col min="2" max="2" width="21.7109375" style="59" customWidth="1"/>
    <col min="3" max="3" width="19.28515625" style="59" bestFit="1" customWidth="1"/>
    <col min="4" max="4" width="2" style="59" customWidth="1"/>
    <col min="5" max="5" width="14.42578125" style="59" customWidth="1"/>
    <col min="6" max="6" width="12.28515625" style="59" customWidth="1"/>
    <col min="7" max="7" width="9.85546875" style="59" customWidth="1"/>
    <col min="8" max="8" width="27.5703125" style="59" customWidth="1"/>
    <col min="9" max="15" width="11.42578125" style="59"/>
    <col min="16" max="16" width="14" style="59" customWidth="1"/>
    <col min="17" max="17" width="11.42578125" style="59"/>
    <col min="18" max="18" width="13.42578125" style="59" customWidth="1"/>
    <col min="19" max="21" width="11.42578125" style="59"/>
    <col min="22" max="16384" width="11.42578125" style="2"/>
  </cols>
  <sheetData>
    <row r="1" spans="1:30" ht="12.75" customHeight="1">
      <c r="A1" s="476" t="s">
        <v>4</v>
      </c>
      <c r="B1" s="92"/>
      <c r="C1" s="93"/>
      <c r="D1" s="93"/>
      <c r="E1" s="93"/>
      <c r="F1" s="93"/>
      <c r="H1" s="551"/>
      <c r="I1" s="551"/>
      <c r="J1" s="551"/>
      <c r="K1" s="551"/>
      <c r="L1" s="551"/>
      <c r="M1" s="551"/>
      <c r="N1" s="551"/>
      <c r="P1" s="471"/>
    </row>
    <row r="2" spans="1:30">
      <c r="A2" s="93"/>
      <c r="B2" s="111"/>
      <c r="C2" s="112"/>
      <c r="D2" s="111"/>
      <c r="E2" s="113"/>
      <c r="F2" s="114"/>
      <c r="H2" s="551"/>
      <c r="I2" s="551"/>
      <c r="J2" s="551"/>
      <c r="K2" s="551"/>
      <c r="L2" s="551"/>
      <c r="M2" s="551"/>
      <c r="N2" s="551"/>
      <c r="P2" s="471"/>
    </row>
    <row r="3" spans="1:30" ht="14.25" customHeight="1">
      <c r="A3" s="39" t="str">
        <f>'2-Kosten per locatie'!A3</f>
        <v>Naam opdrachtgever</v>
      </c>
      <c r="B3" s="115">
        <f>'2-Kosten per locatie'!B3</f>
        <v>0</v>
      </c>
      <c r="C3" s="116"/>
      <c r="D3" s="111"/>
      <c r="E3" s="117"/>
      <c r="F3" s="118"/>
      <c r="H3" s="551"/>
      <c r="I3" s="551"/>
      <c r="J3" s="551"/>
      <c r="K3" s="551"/>
      <c r="L3" s="551"/>
      <c r="M3" s="551"/>
      <c r="N3" s="551"/>
      <c r="P3" s="471"/>
    </row>
    <row r="4" spans="1:30" ht="15.75" customHeight="1">
      <c r="A4" s="39" t="str">
        <f>'2-Kosten per locatie'!A4</f>
        <v>Calculatie onderdeel</v>
      </c>
      <c r="B4" s="119" t="str">
        <f ca="1">MID(CELL("bestandsnaam",$C$9),SEARCH("]",CELL("bestandsnaam",$C$9),1)+1,256)</f>
        <v>6-Opbouw uurtarief productie</v>
      </c>
      <c r="C4" s="120"/>
      <c r="D4" s="121"/>
      <c r="H4" s="551"/>
      <c r="I4" s="551"/>
      <c r="J4" s="551"/>
      <c r="K4" s="551"/>
      <c r="L4" s="551"/>
      <c r="M4" s="551"/>
      <c r="N4" s="551"/>
      <c r="P4" s="471"/>
    </row>
    <row r="5" spans="1:30" ht="15.75">
      <c r="A5" s="39" t="str">
        <f>'2-Kosten per locatie'!A5</f>
        <v>Gebouw/plaats</v>
      </c>
      <c r="B5" s="115">
        <f>'2-Kosten per locatie'!B5</f>
        <v>0</v>
      </c>
      <c r="C5" s="120"/>
      <c r="D5" s="121"/>
      <c r="H5" s="551"/>
      <c r="I5" s="551"/>
      <c r="J5" s="551"/>
      <c r="K5" s="551"/>
      <c r="L5" s="551"/>
      <c r="M5" s="551"/>
      <c r="N5" s="551"/>
      <c r="P5" s="471"/>
    </row>
    <row r="6" spans="1:30" ht="15.75">
      <c r="A6" s="39" t="str">
        <f>'2-Kosten per locatie'!A6</f>
        <v>Referentie nummer</v>
      </c>
      <c r="B6" s="115">
        <f>'2-Kosten per locatie'!B6</f>
        <v>0</v>
      </c>
      <c r="C6" s="120"/>
      <c r="D6" s="121"/>
      <c r="H6" s="122"/>
      <c r="I6" s="122"/>
      <c r="J6" s="122"/>
      <c r="K6" s="122"/>
      <c r="L6" s="122"/>
      <c r="M6" s="122"/>
      <c r="N6" s="122"/>
      <c r="P6" s="471"/>
    </row>
    <row r="7" spans="1:30" ht="15.75">
      <c r="A7" s="39" t="str">
        <f>'2-Kosten per locatie'!A7</f>
        <v>Naam dienstverlener</v>
      </c>
      <c r="B7" s="115">
        <f>'2-Kosten per locatie'!B7</f>
        <v>0</v>
      </c>
      <c r="C7" s="120"/>
      <c r="D7" s="121"/>
      <c r="H7" s="122"/>
      <c r="I7" s="122"/>
      <c r="J7" s="122"/>
      <c r="K7" s="122"/>
      <c r="L7" s="122"/>
      <c r="M7" s="122"/>
      <c r="N7" s="122"/>
      <c r="P7" s="471"/>
    </row>
    <row r="8" spans="1:30" ht="15.75">
      <c r="A8" s="39" t="str">
        <f>'2-Kosten per locatie'!A8</f>
        <v>Prijspeil</v>
      </c>
      <c r="B8" s="270">
        <f>'2-Kosten per locatie'!B8</f>
        <v>46204</v>
      </c>
      <c r="C8" s="120"/>
      <c r="D8" s="121"/>
      <c r="J8" s="122"/>
      <c r="K8" s="122"/>
      <c r="L8" s="122"/>
      <c r="M8" s="122"/>
      <c r="N8" s="122"/>
      <c r="O8" s="123"/>
      <c r="P8" s="471"/>
    </row>
    <row r="9" spans="1:30" ht="15.75">
      <c r="A9" s="124"/>
      <c r="B9" s="125"/>
      <c r="C9" s="126"/>
      <c r="D9" s="121"/>
      <c r="E9" s="127"/>
      <c r="F9" s="128"/>
      <c r="P9" s="471"/>
    </row>
    <row r="10" spans="1:30" s="22" customFormat="1" ht="30.75" customHeight="1">
      <c r="A10" s="204" t="s">
        <v>126</v>
      </c>
      <c r="B10" s="379"/>
      <c r="C10" s="380"/>
      <c r="D10" s="202"/>
      <c r="E10" s="549" t="s">
        <v>127</v>
      </c>
      <c r="F10" s="550"/>
      <c r="G10" s="203"/>
      <c r="H10" s="204" t="s">
        <v>128</v>
      </c>
      <c r="I10" s="552" t="s">
        <v>254</v>
      </c>
      <c r="J10" s="553"/>
      <c r="K10" s="553"/>
      <c r="L10" s="553"/>
      <c r="M10" s="553"/>
      <c r="N10" s="553"/>
      <c r="O10" s="123"/>
      <c r="P10" s="471"/>
      <c r="Q10" s="59"/>
      <c r="R10" s="59"/>
      <c r="S10" s="59"/>
      <c r="T10" s="59"/>
      <c r="U10" s="59"/>
      <c r="V10" s="2"/>
    </row>
    <row r="11" spans="1:30" ht="30" customHeight="1">
      <c r="A11" s="136"/>
      <c r="B11" s="381" t="s">
        <v>129</v>
      </c>
      <c r="C11" s="382" t="s">
        <v>129</v>
      </c>
      <c r="D11" s="121"/>
      <c r="E11" s="252"/>
      <c r="F11" s="383"/>
      <c r="H11" s="136"/>
      <c r="I11" s="273">
        <v>1</v>
      </c>
      <c r="J11" s="273">
        <v>2</v>
      </c>
      <c r="K11" s="273">
        <v>3</v>
      </c>
      <c r="L11" s="273">
        <v>4</v>
      </c>
      <c r="M11" s="273">
        <v>5</v>
      </c>
      <c r="N11" s="273">
        <v>6</v>
      </c>
      <c r="P11" s="472"/>
    </row>
    <row r="12" spans="1:30">
      <c r="A12" s="136" t="s">
        <v>130</v>
      </c>
      <c r="B12" s="384" t="s">
        <v>131</v>
      </c>
      <c r="C12" s="385"/>
      <c r="D12" s="121"/>
      <c r="E12" s="253">
        <f>SUM(I41:N41)</f>
        <v>0</v>
      </c>
      <c r="F12" s="254"/>
      <c r="H12" s="136" t="s">
        <v>132</v>
      </c>
      <c r="I12" s="274"/>
      <c r="J12" s="274"/>
      <c r="K12" s="274"/>
      <c r="L12" s="274"/>
      <c r="M12" s="274"/>
      <c r="N12" s="274"/>
      <c r="P12" s="473"/>
      <c r="W12" s="470"/>
      <c r="X12" s="470"/>
      <c r="Y12" s="470"/>
      <c r="Z12" s="470"/>
      <c r="AA12" s="470"/>
      <c r="AB12" s="470"/>
      <c r="AC12" s="470"/>
      <c r="AD12" s="470"/>
    </row>
    <row r="13" spans="1:30">
      <c r="A13" s="136" t="s">
        <v>133</v>
      </c>
      <c r="B13" s="384" t="s">
        <v>131</v>
      </c>
      <c r="C13" s="386"/>
      <c r="D13" s="121"/>
      <c r="E13" s="255"/>
      <c r="F13" s="254"/>
      <c r="H13" s="136" t="s">
        <v>134</v>
      </c>
      <c r="I13" s="274"/>
      <c r="J13" s="274"/>
      <c r="K13" s="274"/>
      <c r="L13" s="274"/>
      <c r="M13" s="274"/>
      <c r="N13" s="274"/>
      <c r="P13" s="474"/>
      <c r="W13" s="470"/>
      <c r="X13" s="470"/>
      <c r="Y13" s="470"/>
      <c r="Z13" s="470"/>
      <c r="AA13" s="470"/>
      <c r="AB13" s="470"/>
      <c r="AC13" s="470"/>
      <c r="AD13" s="470"/>
    </row>
    <row r="14" spans="1:30">
      <c r="A14" s="387" t="s">
        <v>136</v>
      </c>
      <c r="B14" s="388"/>
      <c r="C14" s="389"/>
      <c r="D14" s="133"/>
      <c r="E14" s="256">
        <f>SUM(E12:E13)</f>
        <v>0</v>
      </c>
      <c r="F14" s="254"/>
      <c r="H14" s="136" t="s">
        <v>135</v>
      </c>
      <c r="I14" s="274"/>
      <c r="J14" s="274"/>
      <c r="K14" s="274"/>
      <c r="L14" s="274"/>
      <c r="M14" s="274"/>
      <c r="N14" s="274"/>
      <c r="W14" s="470"/>
      <c r="X14" s="470"/>
      <c r="Y14" s="470"/>
      <c r="Z14" s="470"/>
      <c r="AA14" s="470"/>
      <c r="AB14" s="470"/>
      <c r="AC14" s="470"/>
      <c r="AD14" s="470"/>
    </row>
    <row r="15" spans="1:30">
      <c r="A15" s="131"/>
      <c r="B15" s="390"/>
      <c r="C15" s="391"/>
      <c r="D15" s="121"/>
      <c r="E15" s="257"/>
      <c r="F15" s="254"/>
      <c r="H15" s="136" t="s">
        <v>137</v>
      </c>
      <c r="I15" s="274"/>
      <c r="J15" s="274"/>
      <c r="K15" s="274"/>
      <c r="L15" s="274"/>
      <c r="M15" s="274"/>
      <c r="N15" s="274"/>
      <c r="W15" s="470"/>
      <c r="X15" s="470"/>
      <c r="Y15" s="470"/>
      <c r="Z15" s="470"/>
      <c r="AA15" s="470"/>
      <c r="AB15" s="470"/>
      <c r="AC15" s="470"/>
      <c r="AD15" s="470"/>
    </row>
    <row r="16" spans="1:30">
      <c r="A16" s="392" t="s">
        <v>139</v>
      </c>
      <c r="B16" s="384" t="s">
        <v>131</v>
      </c>
      <c r="C16" s="393"/>
      <c r="D16" s="121"/>
      <c r="E16" s="258">
        <f>$C16*E14</f>
        <v>0</v>
      </c>
      <c r="F16" s="254"/>
      <c r="H16" s="136" t="s">
        <v>138</v>
      </c>
      <c r="I16" s="274"/>
      <c r="J16" s="274"/>
      <c r="K16" s="274"/>
      <c r="L16" s="274"/>
      <c r="M16" s="274"/>
      <c r="N16" s="274"/>
      <c r="W16" s="470"/>
      <c r="X16" s="470"/>
      <c r="Y16" s="470"/>
      <c r="Z16" s="470"/>
      <c r="AA16" s="470"/>
      <c r="AB16" s="470"/>
      <c r="AC16" s="470"/>
      <c r="AD16" s="470"/>
    </row>
    <row r="17" spans="1:30">
      <c r="A17" s="392" t="s">
        <v>141</v>
      </c>
      <c r="B17" s="384" t="s">
        <v>131</v>
      </c>
      <c r="C17" s="393"/>
      <c r="D17" s="121"/>
      <c r="E17" s="259">
        <f>$C17*E14</f>
        <v>0</v>
      </c>
      <c r="F17" s="254"/>
      <c r="H17" s="136" t="s">
        <v>140</v>
      </c>
      <c r="I17" s="274"/>
      <c r="J17" s="274"/>
      <c r="K17" s="274"/>
      <c r="L17" s="274"/>
      <c r="M17" s="274"/>
      <c r="N17" s="274"/>
      <c r="W17" s="470"/>
      <c r="X17" s="470"/>
      <c r="Y17" s="470"/>
      <c r="Z17" s="470"/>
      <c r="AA17" s="470"/>
      <c r="AB17" s="470"/>
      <c r="AC17" s="470"/>
      <c r="AD17" s="470"/>
    </row>
    <row r="18" spans="1:30">
      <c r="A18" s="387" t="s">
        <v>143</v>
      </c>
      <c r="B18" s="394"/>
      <c r="C18" s="132"/>
      <c r="D18" s="121"/>
      <c r="E18" s="256">
        <f>SUM(E14:E17)</f>
        <v>0</v>
      </c>
      <c r="F18" s="395">
        <f>IF(E18=0,0,E18/E$47)</f>
        <v>0</v>
      </c>
      <c r="H18" s="136" t="s">
        <v>142</v>
      </c>
      <c r="I18" s="274"/>
      <c r="J18" s="274"/>
      <c r="K18" s="274"/>
      <c r="L18" s="274"/>
      <c r="M18" s="274"/>
      <c r="N18" s="274"/>
      <c r="W18" s="470"/>
      <c r="X18" s="470"/>
      <c r="Y18" s="470"/>
      <c r="Z18" s="470"/>
      <c r="AA18" s="470"/>
      <c r="AB18" s="470"/>
      <c r="AC18" s="470"/>
      <c r="AD18" s="470"/>
    </row>
    <row r="19" spans="1:30">
      <c r="A19" s="131"/>
      <c r="B19" s="390"/>
      <c r="C19" s="391"/>
      <c r="D19" s="121"/>
      <c r="E19" s="257"/>
      <c r="F19" s="254"/>
      <c r="H19" s="2"/>
      <c r="I19" s="2"/>
      <c r="J19" s="2"/>
      <c r="K19" s="2"/>
      <c r="L19" s="2"/>
      <c r="M19" s="2"/>
      <c r="N19" s="2"/>
      <c r="W19" s="470"/>
      <c r="X19" s="470"/>
      <c r="Y19" s="470"/>
      <c r="Z19" s="470"/>
      <c r="AA19" s="470"/>
      <c r="AB19" s="470"/>
      <c r="AC19" s="470"/>
      <c r="AD19" s="470"/>
    </row>
    <row r="20" spans="1:30" ht="14.25">
      <c r="A20" s="396" t="s">
        <v>145</v>
      </c>
      <c r="B20" s="397"/>
      <c r="C20" s="391"/>
      <c r="D20" s="134"/>
      <c r="E20" s="260">
        <f>E18*0.96</f>
        <v>0</v>
      </c>
      <c r="F20" s="261"/>
      <c r="H20" s="204" t="s">
        <v>128</v>
      </c>
      <c r="I20" s="543" t="s">
        <v>144</v>
      </c>
      <c r="J20" s="544"/>
      <c r="K20" s="544"/>
      <c r="L20" s="544"/>
      <c r="M20" s="544"/>
      <c r="N20" s="545"/>
      <c r="W20" s="470"/>
      <c r="X20" s="470"/>
      <c r="Y20" s="470"/>
      <c r="Z20" s="470"/>
      <c r="AA20" s="470"/>
      <c r="AB20" s="470"/>
      <c r="AC20" s="470"/>
      <c r="AD20" s="470"/>
    </row>
    <row r="21" spans="1:30" ht="15" customHeight="1">
      <c r="A21" s="392" t="s">
        <v>146</v>
      </c>
      <c r="B21" s="397"/>
      <c r="C21" s="398" t="s">
        <v>147</v>
      </c>
      <c r="D21" s="121"/>
      <c r="E21" s="258" t="e">
        <f>E20*'5-Premies en opslagen'!$C24</f>
        <v>#DIV/0!</v>
      </c>
      <c r="F21" s="254"/>
      <c r="H21" s="136"/>
      <c r="I21" s="273">
        <v>1</v>
      </c>
      <c r="J21" s="273">
        <v>2</v>
      </c>
      <c r="K21" s="273">
        <v>3</v>
      </c>
      <c r="L21" s="273">
        <v>4</v>
      </c>
      <c r="M21" s="273">
        <v>5</v>
      </c>
      <c r="N21" s="273">
        <v>6</v>
      </c>
      <c r="O21" s="269"/>
      <c r="W21" s="470"/>
      <c r="X21" s="470"/>
      <c r="Y21" s="470"/>
      <c r="Z21" s="470"/>
      <c r="AA21" s="470"/>
      <c r="AB21" s="470"/>
      <c r="AC21" s="470"/>
      <c r="AD21" s="470"/>
    </row>
    <row r="22" spans="1:30">
      <c r="A22" s="387" t="s">
        <v>148</v>
      </c>
      <c r="B22" s="400"/>
      <c r="C22" s="132"/>
      <c r="D22" s="121"/>
      <c r="E22" s="256" t="e">
        <f>E21+E18</f>
        <v>#DIV/0!</v>
      </c>
      <c r="F22" s="395" t="e">
        <f>IF(E22=0,0,E22/E$47)</f>
        <v>#DIV/0!</v>
      </c>
      <c r="G22" s="135"/>
      <c r="H22" s="136" t="s">
        <v>132</v>
      </c>
      <c r="I22" s="479"/>
      <c r="J22" s="479"/>
      <c r="K22" s="479"/>
      <c r="L22" s="479"/>
      <c r="M22" s="479"/>
      <c r="N22" s="479"/>
      <c r="O22" s="240"/>
      <c r="W22" s="470"/>
      <c r="X22" s="470"/>
      <c r="Y22" s="470"/>
      <c r="Z22" s="470"/>
      <c r="AA22" s="470"/>
      <c r="AB22" s="470"/>
      <c r="AC22" s="470"/>
      <c r="AD22" s="470"/>
    </row>
    <row r="23" spans="1:30" s="14" customFormat="1">
      <c r="A23" s="131"/>
      <c r="B23" s="394"/>
      <c r="C23" s="132"/>
      <c r="D23" s="121"/>
      <c r="E23" s="252"/>
      <c r="F23" s="254"/>
      <c r="G23" s="59"/>
      <c r="H23" s="136" t="s">
        <v>134</v>
      </c>
      <c r="I23" s="480"/>
      <c r="J23" s="480"/>
      <c r="K23" s="480"/>
      <c r="L23" s="479"/>
      <c r="M23" s="479"/>
      <c r="N23" s="479"/>
      <c r="O23" s="240"/>
      <c r="P23" s="59"/>
      <c r="Q23" s="59"/>
      <c r="R23" s="59"/>
      <c r="S23" s="59"/>
      <c r="T23" s="59"/>
      <c r="U23" s="59"/>
      <c r="V23" s="2"/>
      <c r="W23" s="470"/>
      <c r="X23" s="470"/>
      <c r="Y23" s="470"/>
      <c r="Z23" s="470"/>
      <c r="AA23" s="470"/>
      <c r="AB23" s="470"/>
      <c r="AC23" s="470"/>
      <c r="AD23" s="470"/>
    </row>
    <row r="24" spans="1:30" ht="14.25" customHeight="1">
      <c r="A24" s="392" t="s">
        <v>149</v>
      </c>
      <c r="B24" s="397"/>
      <c r="C24" s="398" t="s">
        <v>147</v>
      </c>
      <c r="D24" s="121"/>
      <c r="E24" s="258" t="e">
        <f>E22*'5-Premies en opslagen'!$B53</f>
        <v>#DIV/0!</v>
      </c>
      <c r="F24" s="254"/>
      <c r="H24" s="136" t="s">
        <v>135</v>
      </c>
      <c r="I24" s="484"/>
      <c r="J24" s="480"/>
      <c r="K24" s="480"/>
      <c r="L24" s="479"/>
      <c r="M24" s="479"/>
      <c r="N24" s="479"/>
      <c r="O24" s="240"/>
      <c r="W24" s="470"/>
      <c r="X24" s="470"/>
      <c r="Y24" s="470"/>
      <c r="Z24" s="470"/>
      <c r="AA24" s="470"/>
      <c r="AB24" s="470"/>
      <c r="AC24" s="470"/>
      <c r="AD24" s="470"/>
    </row>
    <row r="25" spans="1:30" ht="12.75" customHeight="1">
      <c r="A25" s="387" t="s">
        <v>150</v>
      </c>
      <c r="B25" s="394"/>
      <c r="C25" s="132"/>
      <c r="D25" s="121"/>
      <c r="E25" s="256" t="e">
        <f>SUM(E22:E24)</f>
        <v>#DIV/0!</v>
      </c>
      <c r="F25" s="395" t="e">
        <f>IF(E25=0,0,E25/E$47)</f>
        <v>#DIV/0!</v>
      </c>
      <c r="H25" s="136" t="s">
        <v>137</v>
      </c>
      <c r="I25" s="484"/>
      <c r="J25" s="480"/>
      <c r="K25" s="480"/>
      <c r="L25" s="479"/>
      <c r="M25" s="479"/>
      <c r="N25" s="479"/>
      <c r="O25" s="240"/>
      <c r="W25" s="470"/>
      <c r="X25" s="470"/>
      <c r="Y25" s="470"/>
      <c r="Z25" s="470"/>
      <c r="AA25" s="470"/>
      <c r="AB25" s="470"/>
      <c r="AC25" s="470"/>
      <c r="AD25" s="470"/>
    </row>
    <row r="26" spans="1:30" ht="12.75" customHeight="1">
      <c r="A26" s="131"/>
      <c r="B26" s="394"/>
      <c r="C26" s="132"/>
      <c r="D26" s="121"/>
      <c r="E26" s="252"/>
      <c r="F26" s="254"/>
      <c r="H26" s="136" t="s">
        <v>138</v>
      </c>
      <c r="I26" s="484"/>
      <c r="J26" s="480"/>
      <c r="K26" s="480"/>
      <c r="L26" s="479"/>
      <c r="M26" s="479"/>
      <c r="N26" s="479"/>
      <c r="O26" s="240"/>
    </row>
    <row r="27" spans="1:30">
      <c r="A27" s="131" t="s">
        <v>151</v>
      </c>
      <c r="B27" s="401"/>
      <c r="C27" s="386" t="s">
        <v>152</v>
      </c>
      <c r="D27" s="121"/>
      <c r="E27" s="255"/>
      <c r="F27" s="254">
        <v>0</v>
      </c>
      <c r="H27" s="136" t="s">
        <v>140</v>
      </c>
      <c r="I27" s="484"/>
      <c r="J27" s="480"/>
      <c r="K27" s="480"/>
      <c r="L27" s="479"/>
      <c r="M27" s="479"/>
      <c r="N27" s="479"/>
      <c r="O27" s="240"/>
    </row>
    <row r="28" spans="1:30">
      <c r="A28" s="131" t="s">
        <v>153</v>
      </c>
      <c r="B28" s="402"/>
      <c r="C28" s="386" t="s">
        <v>152</v>
      </c>
      <c r="D28" s="121"/>
      <c r="E28" s="255"/>
      <c r="F28" s="254">
        <v>0</v>
      </c>
      <c r="H28" s="136" t="s">
        <v>142</v>
      </c>
      <c r="I28" s="484"/>
      <c r="J28" s="480"/>
      <c r="K28" s="480"/>
      <c r="L28" s="479"/>
      <c r="M28" s="479"/>
      <c r="N28" s="479"/>
      <c r="O28" s="240"/>
    </row>
    <row r="29" spans="1:30">
      <c r="A29" s="131" t="s">
        <v>155</v>
      </c>
      <c r="B29" s="394"/>
      <c r="C29" s="132" t="s">
        <v>129</v>
      </c>
      <c r="D29" s="121"/>
      <c r="E29" s="255"/>
      <c r="F29" s="254"/>
      <c r="H29" s="137" t="s">
        <v>154</v>
      </c>
      <c r="I29" s="403">
        <f t="shared" ref="I29:N29" si="0">SUM(I22:I28)</f>
        <v>0</v>
      </c>
      <c r="J29" s="403">
        <f t="shared" si="0"/>
        <v>0</v>
      </c>
      <c r="K29" s="403">
        <f t="shared" si="0"/>
        <v>0</v>
      </c>
      <c r="L29" s="403">
        <f t="shared" si="0"/>
        <v>0</v>
      </c>
      <c r="M29" s="403">
        <f t="shared" si="0"/>
        <v>0</v>
      </c>
      <c r="N29" s="403">
        <f t="shared" si="0"/>
        <v>0</v>
      </c>
      <c r="O29" s="404">
        <f>SUM(I29:N29)</f>
        <v>0</v>
      </c>
    </row>
    <row r="30" spans="1:30">
      <c r="A30" s="392" t="s">
        <v>267</v>
      </c>
      <c r="B30" s="384"/>
      <c r="C30" s="386" t="s">
        <v>152</v>
      </c>
      <c r="D30" s="121"/>
      <c r="E30" s="255"/>
      <c r="F30" s="254"/>
    </row>
    <row r="31" spans="1:30">
      <c r="A31" s="405"/>
      <c r="B31" s="406"/>
      <c r="C31" s="407" t="s">
        <v>129</v>
      </c>
      <c r="D31" s="121"/>
      <c r="E31" s="255"/>
      <c r="F31" s="254"/>
      <c r="H31" s="82"/>
      <c r="I31" s="492"/>
      <c r="J31" s="492"/>
      <c r="K31" s="492"/>
      <c r="L31" s="492"/>
      <c r="M31" s="492"/>
      <c r="N31" s="492"/>
      <c r="O31" s="492"/>
    </row>
    <row r="32" spans="1:30" ht="14.25">
      <c r="A32" s="387" t="s">
        <v>157</v>
      </c>
      <c r="B32" s="394"/>
      <c r="C32" s="132"/>
      <c r="D32" s="121"/>
      <c r="E32" s="256" t="e">
        <f>SUM(E25:E31)</f>
        <v>#DIV/0!</v>
      </c>
      <c r="F32" s="395" t="e">
        <f>IF(E32=0,0,E32/E$47)</f>
        <v>#DIV/0!</v>
      </c>
      <c r="H32" s="204" t="s">
        <v>128</v>
      </c>
      <c r="I32" s="543" t="s">
        <v>156</v>
      </c>
      <c r="J32" s="544"/>
      <c r="K32" s="544"/>
      <c r="L32" s="544"/>
      <c r="M32" s="544"/>
      <c r="N32" s="545"/>
    </row>
    <row r="33" spans="1:15" ht="12.75" customHeight="1">
      <c r="A33" s="131"/>
      <c r="B33" s="394"/>
      <c r="C33" s="132"/>
      <c r="D33" s="121"/>
      <c r="E33" s="252"/>
      <c r="F33" s="254"/>
      <c r="H33" s="136"/>
      <c r="I33" s="130">
        <v>1</v>
      </c>
      <c r="J33" s="130">
        <v>2</v>
      </c>
      <c r="K33" s="130">
        <v>3</v>
      </c>
      <c r="L33" s="130">
        <v>4</v>
      </c>
      <c r="M33" s="130">
        <v>5</v>
      </c>
      <c r="N33" s="130">
        <v>6</v>
      </c>
    </row>
    <row r="34" spans="1:15" ht="12.75" customHeight="1">
      <c r="A34" s="131" t="s">
        <v>158</v>
      </c>
      <c r="B34" s="394"/>
      <c r="C34" s="408"/>
      <c r="D34" s="121"/>
      <c r="E34" s="255"/>
      <c r="F34" s="262" t="e">
        <f t="shared" ref="F34:F41" si="1">E34/$E$47</f>
        <v>#DIV/0!</v>
      </c>
      <c r="H34" s="136" t="s">
        <v>132</v>
      </c>
      <c r="I34" s="271">
        <f t="shared" ref="I34:N40" si="2">I22*I12</f>
        <v>0</v>
      </c>
      <c r="J34" s="271">
        <f t="shared" si="2"/>
        <v>0</v>
      </c>
      <c r="K34" s="271">
        <f t="shared" si="2"/>
        <v>0</v>
      </c>
      <c r="L34" s="271">
        <f t="shared" si="2"/>
        <v>0</v>
      </c>
      <c r="M34" s="271">
        <f t="shared" si="2"/>
        <v>0</v>
      </c>
      <c r="N34" s="477">
        <f t="shared" si="2"/>
        <v>0</v>
      </c>
    </row>
    <row r="35" spans="1:15" ht="12.75" customHeight="1">
      <c r="A35" s="131" t="s">
        <v>159</v>
      </c>
      <c r="B35" s="394"/>
      <c r="C35" s="408"/>
      <c r="D35" s="121"/>
      <c r="E35" s="255"/>
      <c r="F35" s="262" t="e">
        <f t="shared" si="1"/>
        <v>#DIV/0!</v>
      </c>
      <c r="H35" s="136" t="s">
        <v>134</v>
      </c>
      <c r="I35" s="271">
        <f t="shared" si="2"/>
        <v>0</v>
      </c>
      <c r="J35" s="271">
        <f t="shared" si="2"/>
        <v>0</v>
      </c>
      <c r="K35" s="271">
        <f t="shared" si="2"/>
        <v>0</v>
      </c>
      <c r="L35" s="271">
        <f t="shared" si="2"/>
        <v>0</v>
      </c>
      <c r="M35" s="271">
        <f t="shared" si="2"/>
        <v>0</v>
      </c>
      <c r="N35" s="477">
        <f t="shared" si="2"/>
        <v>0</v>
      </c>
    </row>
    <row r="36" spans="1:15" ht="12.75" customHeight="1">
      <c r="A36" s="131" t="s">
        <v>160</v>
      </c>
      <c r="B36" s="394"/>
      <c r="C36" s="408"/>
      <c r="D36" s="121"/>
      <c r="E36" s="255"/>
      <c r="F36" s="262" t="e">
        <f t="shared" si="1"/>
        <v>#DIV/0!</v>
      </c>
      <c r="H36" s="136" t="s">
        <v>135</v>
      </c>
      <c r="I36" s="271">
        <f t="shared" si="2"/>
        <v>0</v>
      </c>
      <c r="J36" s="271">
        <f t="shared" si="2"/>
        <v>0</v>
      </c>
      <c r="K36" s="271">
        <f t="shared" si="2"/>
        <v>0</v>
      </c>
      <c r="L36" s="271">
        <f t="shared" si="2"/>
        <v>0</v>
      </c>
      <c r="M36" s="271">
        <f t="shared" si="2"/>
        <v>0</v>
      </c>
      <c r="N36" s="477">
        <f t="shared" si="2"/>
        <v>0</v>
      </c>
    </row>
    <row r="37" spans="1:15" ht="12.75" customHeight="1">
      <c r="A37" s="131" t="s">
        <v>161</v>
      </c>
      <c r="B37" s="394"/>
      <c r="C37" s="409"/>
      <c r="D37" s="121"/>
      <c r="E37" s="255"/>
      <c r="F37" s="262" t="e">
        <f t="shared" si="1"/>
        <v>#DIV/0!</v>
      </c>
      <c r="H37" s="136" t="s">
        <v>137</v>
      </c>
      <c r="I37" s="271">
        <f t="shared" si="2"/>
        <v>0</v>
      </c>
      <c r="J37" s="271">
        <f t="shared" si="2"/>
        <v>0</v>
      </c>
      <c r="K37" s="271">
        <f t="shared" si="2"/>
        <v>0</v>
      </c>
      <c r="L37" s="271">
        <f t="shared" si="2"/>
        <v>0</v>
      </c>
      <c r="M37" s="271">
        <f t="shared" si="2"/>
        <v>0</v>
      </c>
      <c r="N37" s="477">
        <f t="shared" si="2"/>
        <v>0</v>
      </c>
      <c r="O37" s="135"/>
    </row>
    <row r="38" spans="1:15" ht="14.25" customHeight="1">
      <c r="A38" s="131" t="s">
        <v>162</v>
      </c>
      <c r="B38" s="394"/>
      <c r="C38" s="408"/>
      <c r="D38" s="121"/>
      <c r="E38" s="255"/>
      <c r="F38" s="262" t="e">
        <f t="shared" si="1"/>
        <v>#DIV/0!</v>
      </c>
      <c r="H38" s="136" t="s">
        <v>138</v>
      </c>
      <c r="I38" s="271">
        <f t="shared" si="2"/>
        <v>0</v>
      </c>
      <c r="J38" s="271">
        <f t="shared" si="2"/>
        <v>0</v>
      </c>
      <c r="K38" s="271">
        <f t="shared" si="2"/>
        <v>0</v>
      </c>
      <c r="L38" s="271">
        <f t="shared" si="2"/>
        <v>0</v>
      </c>
      <c r="M38" s="271">
        <f t="shared" si="2"/>
        <v>0</v>
      </c>
      <c r="N38" s="477">
        <f t="shared" si="2"/>
        <v>0</v>
      </c>
      <c r="O38" s="135"/>
    </row>
    <row r="39" spans="1:15">
      <c r="A39" s="131" t="s">
        <v>163</v>
      </c>
      <c r="B39" s="394"/>
      <c r="C39" s="409"/>
      <c r="D39" s="121"/>
      <c r="E39" s="255"/>
      <c r="F39" s="262" t="e">
        <f t="shared" si="1"/>
        <v>#DIV/0!</v>
      </c>
      <c r="H39" s="136" t="s">
        <v>140</v>
      </c>
      <c r="I39" s="271">
        <f t="shared" si="2"/>
        <v>0</v>
      </c>
      <c r="J39" s="271">
        <f t="shared" si="2"/>
        <v>0</v>
      </c>
      <c r="K39" s="271">
        <f t="shared" si="2"/>
        <v>0</v>
      </c>
      <c r="L39" s="271">
        <f t="shared" si="2"/>
        <v>0</v>
      </c>
      <c r="M39" s="271">
        <f t="shared" si="2"/>
        <v>0</v>
      </c>
      <c r="N39" s="477">
        <f t="shared" si="2"/>
        <v>0</v>
      </c>
      <c r="O39" s="135"/>
    </row>
    <row r="40" spans="1:15">
      <c r="A40" s="131" t="s">
        <v>164</v>
      </c>
      <c r="B40" s="394"/>
      <c r="C40" s="386" t="s">
        <v>152</v>
      </c>
      <c r="D40" s="121"/>
      <c r="E40" s="255"/>
      <c r="F40" s="262" t="e">
        <f t="shared" si="1"/>
        <v>#DIV/0!</v>
      </c>
      <c r="H40" s="136" t="s">
        <v>142</v>
      </c>
      <c r="I40" s="271">
        <f t="shared" si="2"/>
        <v>0</v>
      </c>
      <c r="J40" s="271">
        <f t="shared" si="2"/>
        <v>0</v>
      </c>
      <c r="K40" s="271">
        <f t="shared" si="2"/>
        <v>0</v>
      </c>
      <c r="L40" s="271">
        <f t="shared" si="2"/>
        <v>0</v>
      </c>
      <c r="M40" s="271">
        <f t="shared" si="2"/>
        <v>0</v>
      </c>
      <c r="N40" s="477">
        <f t="shared" si="2"/>
        <v>0</v>
      </c>
      <c r="O40" s="135"/>
    </row>
    <row r="41" spans="1:15">
      <c r="A41" s="131" t="s">
        <v>266</v>
      </c>
      <c r="B41" s="394"/>
      <c r="C41" s="386"/>
      <c r="D41" s="121"/>
      <c r="E41" s="255"/>
      <c r="F41" s="262" t="e">
        <f t="shared" si="1"/>
        <v>#DIV/0!</v>
      </c>
      <c r="H41" s="137" t="s">
        <v>154</v>
      </c>
      <c r="I41" s="272">
        <f t="shared" ref="I41:N41" si="3">SUM(I34:I40)</f>
        <v>0</v>
      </c>
      <c r="J41" s="272">
        <f t="shared" si="3"/>
        <v>0</v>
      </c>
      <c r="K41" s="272">
        <f t="shared" si="3"/>
        <v>0</v>
      </c>
      <c r="L41" s="272">
        <f t="shared" si="3"/>
        <v>0</v>
      </c>
      <c r="M41" s="272">
        <f t="shared" si="3"/>
        <v>0</v>
      </c>
      <c r="N41" s="272">
        <f t="shared" si="3"/>
        <v>0</v>
      </c>
      <c r="O41" s="135"/>
    </row>
    <row r="42" spans="1:15">
      <c r="A42" s="405"/>
      <c r="B42" s="406"/>
      <c r="C42" s="410"/>
      <c r="D42" s="121"/>
      <c r="E42" s="255"/>
      <c r="F42" s="254"/>
      <c r="H42" s="135"/>
      <c r="I42" s="135"/>
      <c r="J42" s="135"/>
      <c r="K42" s="135"/>
      <c r="L42" s="135"/>
      <c r="M42" s="135"/>
      <c r="N42" s="135"/>
      <c r="O42" s="135"/>
    </row>
    <row r="43" spans="1:15">
      <c r="A43" s="387" t="s">
        <v>166</v>
      </c>
      <c r="B43" s="394"/>
      <c r="C43" s="132"/>
      <c r="D43" s="121"/>
      <c r="E43" s="256" t="e">
        <f>SUM(E32:E42)</f>
        <v>#DIV/0!</v>
      </c>
      <c r="F43" s="395" t="e">
        <f>IF(E43=0,0,E43/E$47)</f>
        <v>#DIV/0!</v>
      </c>
      <c r="H43" s="135"/>
      <c r="I43" s="135"/>
      <c r="J43" s="135"/>
      <c r="K43" s="135"/>
      <c r="L43" s="135"/>
      <c r="M43" s="135"/>
      <c r="N43" s="135"/>
      <c r="O43" s="135"/>
    </row>
    <row r="44" spans="1:15" ht="42.75">
      <c r="A44" s="131"/>
      <c r="B44" s="394"/>
      <c r="C44" s="132"/>
      <c r="D44" s="121"/>
      <c r="E44" s="252"/>
      <c r="F44" s="263"/>
      <c r="G44" s="491"/>
      <c r="H44" s="546" t="s">
        <v>167</v>
      </c>
      <c r="I44" s="547"/>
      <c r="J44" s="548"/>
      <c r="K44" s="205" t="s">
        <v>127</v>
      </c>
      <c r="L44" s="135"/>
      <c r="M44" s="135"/>
      <c r="N44" s="135"/>
      <c r="O44" s="135"/>
    </row>
    <row r="45" spans="1:15">
      <c r="A45" s="131" t="s">
        <v>168</v>
      </c>
      <c r="B45" s="394"/>
      <c r="C45" s="409"/>
      <c r="D45" s="121"/>
      <c r="E45" s="255"/>
      <c r="F45" s="395">
        <f>(IF(E45=0,0,E45/E$47))</f>
        <v>0</v>
      </c>
      <c r="H45" s="136"/>
      <c r="I45" s="381" t="s">
        <v>129</v>
      </c>
      <c r="J45" s="382" t="s">
        <v>129</v>
      </c>
      <c r="K45" s="252"/>
      <c r="L45" s="135"/>
      <c r="M45" s="135"/>
      <c r="N45" s="135"/>
    </row>
    <row r="46" spans="1:15">
      <c r="A46" s="131"/>
      <c r="B46" s="411"/>
      <c r="C46" s="132"/>
      <c r="D46" s="121"/>
      <c r="E46" s="252"/>
      <c r="F46" s="254"/>
      <c r="H46" s="139" t="s">
        <v>136</v>
      </c>
      <c r="I46" s="140"/>
      <c r="J46" s="141"/>
      <c r="K46" s="256">
        <f>E14</f>
        <v>0</v>
      </c>
      <c r="L46" s="135"/>
      <c r="M46" s="135"/>
      <c r="N46" s="135"/>
    </row>
    <row r="47" spans="1:15">
      <c r="A47" s="387" t="s">
        <v>169</v>
      </c>
      <c r="B47" s="412"/>
      <c r="C47" s="413"/>
      <c r="D47" s="121"/>
      <c r="E47" s="264" t="e">
        <f>SUM(E43:E46)</f>
        <v>#DIV/0!</v>
      </c>
      <c r="F47" s="265" t="e">
        <f>SUM(F43:F46)</f>
        <v>#DIV/0!</v>
      </c>
      <c r="H47" s="142" t="s">
        <v>139</v>
      </c>
      <c r="I47" s="143"/>
      <c r="J47" s="144"/>
      <c r="K47" s="258">
        <f>E16</f>
        <v>0</v>
      </c>
      <c r="L47" s="135"/>
      <c r="M47" s="135"/>
      <c r="N47" s="135"/>
    </row>
    <row r="48" spans="1:15">
      <c r="B48" s="138"/>
      <c r="C48" s="414"/>
      <c r="D48" s="121"/>
      <c r="E48" s="240"/>
      <c r="F48" s="266"/>
      <c r="H48" s="392" t="s">
        <v>141</v>
      </c>
      <c r="I48" s="143"/>
      <c r="J48" s="144"/>
      <c r="K48" s="259">
        <f>E17</f>
        <v>0</v>
      </c>
      <c r="L48" s="135"/>
      <c r="M48" s="135"/>
      <c r="N48" s="135"/>
    </row>
    <row r="49" spans="1:26">
      <c r="A49" s="415" t="s">
        <v>170</v>
      </c>
      <c r="B49" s="416"/>
      <c r="C49" s="417"/>
      <c r="D49" s="135"/>
      <c r="E49" s="267" t="e">
        <f>(E$25*1.3)+($E$47-$E$25)</f>
        <v>#DIV/0!</v>
      </c>
      <c r="F49" s="268"/>
      <c r="H49" s="392" t="s">
        <v>146</v>
      </c>
      <c r="I49" s="143"/>
      <c r="J49" s="144"/>
      <c r="K49" s="258" t="e">
        <f>E21</f>
        <v>#DIV/0!</v>
      </c>
      <c r="L49" s="135"/>
      <c r="M49" s="135"/>
      <c r="N49" s="135"/>
      <c r="O49" s="135"/>
    </row>
    <row r="50" spans="1:26">
      <c r="A50" s="135"/>
      <c r="B50" s="145"/>
      <c r="C50" s="146"/>
      <c r="D50" s="135"/>
      <c r="E50" s="269"/>
      <c r="F50" s="269"/>
      <c r="H50" s="392" t="s">
        <v>149</v>
      </c>
      <c r="I50" s="397"/>
      <c r="J50" s="398"/>
      <c r="K50" s="258" t="e">
        <f>E24</f>
        <v>#DIV/0!</v>
      </c>
      <c r="L50" s="135"/>
      <c r="M50" s="135"/>
      <c r="N50" s="135"/>
      <c r="O50" s="135"/>
    </row>
    <row r="51" spans="1:26">
      <c r="A51" s="415" t="s">
        <v>171</v>
      </c>
      <c r="B51" s="416"/>
      <c r="C51" s="417"/>
      <c r="D51" s="135"/>
      <c r="E51" s="267" t="e">
        <f>(E$25*1.5)+($E$47-$E$25)</f>
        <v>#DIV/0!</v>
      </c>
      <c r="F51" s="268"/>
      <c r="G51" s="135"/>
      <c r="H51" s="131" t="s">
        <v>151</v>
      </c>
      <c r="I51" s="401"/>
      <c r="J51" s="386"/>
      <c r="K51" s="253">
        <f>E27</f>
        <v>0</v>
      </c>
      <c r="L51" s="135"/>
      <c r="M51" s="135"/>
      <c r="N51" s="135"/>
      <c r="O51" s="135"/>
    </row>
    <row r="52" spans="1:26" s="14" customFormat="1">
      <c r="A52" s="135"/>
      <c r="B52" s="145"/>
      <c r="C52" s="146"/>
      <c r="D52" s="135"/>
      <c r="E52" s="269"/>
      <c r="F52" s="269"/>
      <c r="G52" s="135"/>
      <c r="H52" s="131" t="s">
        <v>153</v>
      </c>
      <c r="I52" s="402"/>
      <c r="J52" s="386"/>
      <c r="K52" s="253">
        <f>E28</f>
        <v>0</v>
      </c>
      <c r="L52" s="135"/>
      <c r="M52" s="59"/>
      <c r="N52" s="135"/>
      <c r="O52" s="135"/>
      <c r="P52" s="59"/>
      <c r="Q52" s="59"/>
      <c r="R52" s="59"/>
      <c r="S52" s="59"/>
      <c r="T52" s="59"/>
      <c r="U52" s="59"/>
      <c r="V52" s="2"/>
      <c r="W52" s="2"/>
      <c r="X52" s="2"/>
      <c r="Y52" s="2"/>
      <c r="Z52" s="2"/>
    </row>
    <row r="53" spans="1:26" s="14" customFormat="1">
      <c r="A53" s="415" t="s">
        <v>172</v>
      </c>
      <c r="B53" s="416"/>
      <c r="C53" s="417"/>
      <c r="D53" s="135"/>
      <c r="E53" s="267" t="e">
        <f>(E$25*2.5)+($E$47-$E$25)</f>
        <v>#DIV/0!</v>
      </c>
      <c r="F53" s="269"/>
      <c r="G53" s="135"/>
      <c r="H53" s="131" t="s">
        <v>155</v>
      </c>
      <c r="I53" s="394"/>
      <c r="J53" s="132" t="s">
        <v>129</v>
      </c>
      <c r="K53" s="253">
        <f>E29</f>
        <v>0</v>
      </c>
      <c r="L53" s="135"/>
      <c r="M53" s="59"/>
      <c r="N53" s="135"/>
      <c r="O53" s="135"/>
      <c r="P53" s="135"/>
      <c r="Q53" s="135"/>
      <c r="R53" s="135"/>
      <c r="S53" s="135"/>
      <c r="T53" s="135"/>
      <c r="U53" s="135"/>
    </row>
    <row r="54" spans="1:26" s="14" customFormat="1">
      <c r="A54" s="135"/>
      <c r="B54" s="145"/>
      <c r="C54" s="147"/>
      <c r="D54" s="135"/>
      <c r="E54" s="135"/>
      <c r="F54" s="148"/>
      <c r="G54" s="135"/>
      <c r="H54" s="131" t="s">
        <v>158</v>
      </c>
      <c r="I54" s="394"/>
      <c r="J54" s="408"/>
      <c r="K54" s="253">
        <f t="shared" ref="K54:K61" si="4">E34</f>
        <v>0</v>
      </c>
      <c r="L54" s="135"/>
      <c r="M54" s="59"/>
      <c r="N54" s="135"/>
      <c r="O54" s="135"/>
      <c r="P54" s="135"/>
      <c r="Q54" s="135"/>
      <c r="R54" s="135"/>
      <c r="S54" s="135"/>
      <c r="T54" s="135"/>
      <c r="U54" s="135"/>
    </row>
    <row r="55" spans="1:26" s="14" customFormat="1">
      <c r="A55" s="135"/>
      <c r="B55" s="145"/>
      <c r="C55" s="147"/>
      <c r="D55" s="135"/>
      <c r="E55" s="135"/>
      <c r="F55" s="148"/>
      <c r="G55" s="135"/>
      <c r="H55" s="131" t="s">
        <v>159</v>
      </c>
      <c r="I55" s="394"/>
      <c r="J55" s="408"/>
      <c r="K55" s="253">
        <f t="shared" si="4"/>
        <v>0</v>
      </c>
      <c r="L55" s="135"/>
      <c r="M55" s="59"/>
      <c r="N55" s="135"/>
      <c r="O55" s="135"/>
      <c r="P55" s="135"/>
      <c r="Q55" s="135"/>
      <c r="R55" s="135"/>
      <c r="S55" s="135"/>
      <c r="T55" s="135"/>
      <c r="U55" s="135"/>
    </row>
    <row r="56" spans="1:26" s="14" customFormat="1">
      <c r="A56" s="135"/>
      <c r="B56" s="135"/>
      <c r="C56" s="149"/>
      <c r="D56" s="135"/>
      <c r="E56" s="135"/>
      <c r="F56" s="148"/>
      <c r="G56" s="135"/>
      <c r="H56" s="131" t="s">
        <v>160</v>
      </c>
      <c r="I56" s="394"/>
      <c r="J56" s="408"/>
      <c r="K56" s="253">
        <f t="shared" si="4"/>
        <v>0</v>
      </c>
      <c r="L56" s="135"/>
      <c r="M56" s="59"/>
      <c r="N56" s="135"/>
      <c r="O56" s="135"/>
      <c r="P56" s="135"/>
      <c r="Q56" s="135"/>
      <c r="R56" s="135"/>
      <c r="S56" s="135"/>
      <c r="T56" s="135"/>
      <c r="U56" s="135"/>
    </row>
    <row r="57" spans="1:26" s="14" customFormat="1">
      <c r="A57" s="135"/>
      <c r="B57" s="135"/>
      <c r="C57" s="149"/>
      <c r="D57" s="135"/>
      <c r="E57" s="135"/>
      <c r="F57" s="148"/>
      <c r="G57" s="135"/>
      <c r="H57" s="131" t="s">
        <v>161</v>
      </c>
      <c r="I57" s="394"/>
      <c r="J57" s="409"/>
      <c r="K57" s="253">
        <f t="shared" si="4"/>
        <v>0</v>
      </c>
      <c r="L57" s="135"/>
      <c r="M57" s="59"/>
      <c r="N57" s="135"/>
      <c r="O57" s="135"/>
      <c r="P57" s="135"/>
      <c r="Q57" s="135"/>
      <c r="R57" s="135"/>
      <c r="S57" s="135"/>
      <c r="T57" s="135"/>
      <c r="U57" s="135"/>
    </row>
    <row r="58" spans="1:26" s="14" customFormat="1">
      <c r="A58" s="59"/>
      <c r="B58" s="135"/>
      <c r="C58" s="149"/>
      <c r="D58" s="135"/>
      <c r="E58" s="135"/>
      <c r="F58" s="148"/>
      <c r="G58" s="135"/>
      <c r="H58" s="131" t="s">
        <v>162</v>
      </c>
      <c r="I58" s="394"/>
      <c r="J58" s="408"/>
      <c r="K58" s="253">
        <f t="shared" si="4"/>
        <v>0</v>
      </c>
      <c r="L58" s="135"/>
      <c r="M58" s="59"/>
      <c r="N58" s="135"/>
      <c r="O58" s="135"/>
      <c r="P58" s="135"/>
      <c r="Q58" s="135"/>
      <c r="R58" s="135"/>
      <c r="S58" s="135"/>
      <c r="T58" s="135"/>
      <c r="U58" s="135"/>
    </row>
    <row r="59" spans="1:26" s="14" customFormat="1">
      <c r="A59" s="135"/>
      <c r="B59" s="135"/>
      <c r="C59" s="149"/>
      <c r="D59" s="149"/>
      <c r="E59" s="149"/>
      <c r="F59" s="149"/>
      <c r="G59" s="135"/>
      <c r="H59" s="131" t="s">
        <v>163</v>
      </c>
      <c r="I59" s="394"/>
      <c r="J59" s="409"/>
      <c r="K59" s="253">
        <f t="shared" si="4"/>
        <v>0</v>
      </c>
      <c r="L59" s="135"/>
      <c r="M59" s="59"/>
      <c r="N59" s="59"/>
      <c r="O59" s="135"/>
      <c r="P59" s="135"/>
      <c r="Q59" s="135"/>
      <c r="R59" s="135"/>
      <c r="S59" s="135"/>
      <c r="T59" s="135"/>
      <c r="U59" s="135"/>
    </row>
    <row r="60" spans="1:26" s="14" customFormat="1">
      <c r="A60" s="135"/>
      <c r="B60" s="135"/>
      <c r="C60" s="149"/>
      <c r="D60" s="135"/>
      <c r="E60" s="135"/>
      <c r="F60" s="148"/>
      <c r="G60" s="135"/>
      <c r="H60" s="131" t="s">
        <v>164</v>
      </c>
      <c r="I60" s="394"/>
      <c r="J60" s="386"/>
      <c r="K60" s="253">
        <f t="shared" si="4"/>
        <v>0</v>
      </c>
      <c r="L60" s="135"/>
      <c r="M60" s="59"/>
      <c r="N60" s="59"/>
      <c r="O60" s="135"/>
      <c r="P60" s="135"/>
      <c r="Q60" s="135"/>
      <c r="R60" s="135"/>
      <c r="S60" s="135"/>
      <c r="T60" s="135"/>
      <c r="U60" s="135"/>
    </row>
    <row r="61" spans="1:26" s="14" customFormat="1">
      <c r="A61" s="135"/>
      <c r="B61" s="135"/>
      <c r="C61" s="149"/>
      <c r="D61" s="135"/>
      <c r="E61" s="135"/>
      <c r="F61" s="148"/>
      <c r="G61" s="135"/>
      <c r="H61" s="131" t="s">
        <v>165</v>
      </c>
      <c r="I61" s="394"/>
      <c r="J61" s="386"/>
      <c r="K61" s="253">
        <f t="shared" si="4"/>
        <v>0</v>
      </c>
      <c r="L61" s="135"/>
      <c r="M61" s="59"/>
      <c r="N61" s="59"/>
      <c r="O61" s="135"/>
      <c r="P61" s="135"/>
      <c r="Q61" s="135"/>
      <c r="R61" s="135"/>
      <c r="S61" s="135"/>
      <c r="T61" s="135"/>
      <c r="U61" s="135"/>
    </row>
    <row r="62" spans="1:26" s="14" customFormat="1">
      <c r="A62" s="135"/>
      <c r="B62" s="135"/>
      <c r="C62" s="149"/>
      <c r="D62" s="135"/>
      <c r="E62" s="135"/>
      <c r="F62" s="148"/>
      <c r="G62" s="135"/>
      <c r="H62" s="131" t="s">
        <v>168</v>
      </c>
      <c r="I62" s="394"/>
      <c r="J62" s="409"/>
      <c r="K62" s="253">
        <f>E45</f>
        <v>0</v>
      </c>
      <c r="L62" s="135"/>
      <c r="M62" s="59"/>
      <c r="N62" s="59"/>
      <c r="O62" s="135"/>
      <c r="P62" s="135"/>
      <c r="Q62" s="135"/>
      <c r="R62" s="135"/>
      <c r="S62" s="135"/>
      <c r="T62" s="135"/>
      <c r="U62" s="135"/>
    </row>
    <row r="63" spans="1:26" s="14" customFormat="1">
      <c r="A63" s="135"/>
      <c r="B63" s="135"/>
      <c r="C63" s="149"/>
      <c r="D63" s="135"/>
      <c r="E63" s="135"/>
      <c r="F63" s="148"/>
      <c r="G63" s="135"/>
      <c r="H63" s="131"/>
      <c r="I63" s="411"/>
      <c r="J63" s="132"/>
      <c r="K63" s="252"/>
      <c r="L63" s="135"/>
      <c r="M63" s="59"/>
      <c r="N63" s="59"/>
      <c r="O63" s="135"/>
      <c r="P63" s="135"/>
      <c r="Q63" s="135"/>
      <c r="R63" s="135"/>
      <c r="S63" s="135"/>
      <c r="T63" s="135"/>
      <c r="U63" s="135"/>
    </row>
    <row r="64" spans="1:26" s="14" customFormat="1">
      <c r="A64" s="135"/>
      <c r="B64" s="135"/>
      <c r="C64" s="149"/>
      <c r="D64" s="135"/>
      <c r="E64" s="135"/>
      <c r="F64" s="148"/>
      <c r="G64" s="135"/>
      <c r="H64" s="387" t="s">
        <v>169</v>
      </c>
      <c r="I64" s="412"/>
      <c r="J64" s="413"/>
      <c r="K64" s="264" t="e">
        <f>SUM(K46:K63)</f>
        <v>#DIV/0!</v>
      </c>
      <c r="L64" s="135"/>
      <c r="M64" s="59"/>
      <c r="N64" s="59"/>
      <c r="O64" s="135"/>
      <c r="P64" s="135"/>
      <c r="Q64" s="135"/>
      <c r="R64" s="135"/>
      <c r="S64" s="135"/>
      <c r="T64" s="135"/>
      <c r="U64" s="135"/>
    </row>
    <row r="65" spans="1:22" s="14" customFormat="1">
      <c r="A65" s="135"/>
      <c r="B65" s="135"/>
      <c r="C65" s="149"/>
      <c r="D65" s="135"/>
      <c r="E65" s="59"/>
      <c r="F65" s="148"/>
      <c r="G65" s="135"/>
      <c r="H65" s="59"/>
      <c r="I65" s="138"/>
      <c r="J65" s="414"/>
      <c r="K65" s="240"/>
      <c r="L65" s="135"/>
      <c r="M65" s="59"/>
      <c r="N65" s="59"/>
      <c r="O65" s="135"/>
      <c r="P65" s="135"/>
      <c r="Q65" s="135"/>
      <c r="R65" s="135"/>
      <c r="S65" s="135"/>
      <c r="T65" s="135"/>
      <c r="U65" s="135"/>
    </row>
    <row r="66" spans="1:22" s="14" customFormat="1">
      <c r="A66" s="59"/>
      <c r="B66" s="59"/>
      <c r="C66" s="59"/>
      <c r="D66" s="59"/>
      <c r="E66" s="59"/>
      <c r="F66" s="59"/>
      <c r="G66" s="135"/>
      <c r="H66" s="415" t="s">
        <v>170</v>
      </c>
      <c r="I66" s="416"/>
      <c r="J66" s="417"/>
      <c r="K66" s="267" t="e">
        <f>E49</f>
        <v>#DIV/0!</v>
      </c>
      <c r="L66" s="135"/>
      <c r="M66" s="59"/>
      <c r="N66" s="59"/>
      <c r="O66" s="59"/>
      <c r="P66" s="135"/>
      <c r="Q66" s="135"/>
      <c r="R66" s="135"/>
      <c r="S66" s="135"/>
      <c r="T66" s="135"/>
      <c r="U66" s="135"/>
    </row>
    <row r="67" spans="1:22" s="14" customFormat="1">
      <c r="A67" s="59"/>
      <c r="B67" s="59"/>
      <c r="C67" s="59"/>
      <c r="D67" s="59"/>
      <c r="E67" s="59"/>
      <c r="F67" s="59"/>
      <c r="G67" s="135"/>
      <c r="H67" s="135"/>
      <c r="I67" s="145"/>
      <c r="J67" s="146"/>
      <c r="K67" s="269"/>
      <c r="L67" s="135"/>
      <c r="M67" s="59"/>
      <c r="N67" s="59"/>
      <c r="O67" s="59"/>
      <c r="P67" s="59"/>
      <c r="Q67" s="135"/>
      <c r="R67" s="135"/>
      <c r="S67" s="135"/>
      <c r="T67" s="135"/>
      <c r="U67" s="135"/>
    </row>
    <row r="68" spans="1:22" s="14" customFormat="1">
      <c r="A68" s="59"/>
      <c r="B68" s="59"/>
      <c r="C68" s="59"/>
      <c r="D68" s="59"/>
      <c r="E68" s="59"/>
      <c r="F68" s="59"/>
      <c r="G68" s="59"/>
      <c r="H68" s="415" t="s">
        <v>171</v>
      </c>
      <c r="I68" s="416"/>
      <c r="J68" s="417"/>
      <c r="K68" s="267" t="e">
        <f>E51</f>
        <v>#DIV/0!</v>
      </c>
      <c r="L68" s="135"/>
      <c r="M68" s="59"/>
      <c r="N68" s="59"/>
      <c r="O68" s="59"/>
      <c r="P68" s="59"/>
      <c r="Q68" s="59"/>
      <c r="R68" s="59"/>
      <c r="S68" s="59"/>
      <c r="T68" s="59"/>
      <c r="U68" s="59"/>
      <c r="V68" s="2"/>
    </row>
    <row r="69" spans="1:22">
      <c r="H69" s="135"/>
      <c r="I69" s="145"/>
      <c r="J69" s="146"/>
      <c r="K69" s="269"/>
      <c r="L69" s="135"/>
    </row>
    <row r="70" spans="1:22">
      <c r="H70" s="415" t="s">
        <v>172</v>
      </c>
      <c r="I70" s="416"/>
      <c r="J70" s="417"/>
      <c r="K70" s="267" t="e">
        <f>E53</f>
        <v>#DIV/0!</v>
      </c>
      <c r="L70" s="135"/>
    </row>
    <row r="72" spans="1:22">
      <c r="L72" s="135"/>
    </row>
    <row r="73" spans="1:22">
      <c r="L73" s="135"/>
    </row>
    <row r="74" spans="1:22">
      <c r="L74" s="135"/>
    </row>
  </sheetData>
  <dataConsolidate/>
  <mergeCells count="8">
    <mergeCell ref="I32:N32"/>
    <mergeCell ref="H44:J44"/>
    <mergeCell ref="E10:F10"/>
    <mergeCell ref="H1:N2"/>
    <mergeCell ref="H3:N3"/>
    <mergeCell ref="H4:N5"/>
    <mergeCell ref="I10:N10"/>
    <mergeCell ref="I20:N20"/>
  </mergeCells>
  <phoneticPr fontId="9"/>
  <conditionalFormatting sqref="O29">
    <cfRule type="cellIs" dxfId="7" priority="1" operator="greaterThan">
      <formula>1</formula>
    </cfRule>
    <cfRule type="cellIs" dxfId="6" priority="2" operator="between">
      <formula>0.999999</formula>
      <formula>0</formula>
    </cfRule>
    <cfRule type="cellIs" dxfId="5"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9" zoomScaleNormal="89" zoomScalePageLayoutView="50" workbookViewId="0">
      <pane ySplit="9" topLeftCell="A23" activePane="bottomLeft" state="frozen"/>
      <selection activeCell="J36" sqref="J36"/>
      <selection pane="bottomLeft" activeCell="J36" sqref="J36"/>
    </sheetView>
  </sheetViews>
  <sheetFormatPr defaultColWidth="11.42578125" defaultRowHeight="13.5"/>
  <cols>
    <col min="1" max="1" width="35.85546875" style="59" customWidth="1"/>
    <col min="2" max="2" width="21.28515625" style="59" customWidth="1"/>
    <col min="3" max="3" width="19.28515625" style="59" bestFit="1" customWidth="1"/>
    <col min="4" max="4" width="2" style="59" customWidth="1"/>
    <col min="5" max="5" width="14.42578125" style="59" customWidth="1"/>
    <col min="6" max="6" width="11.7109375" style="59" customWidth="1"/>
    <col min="7" max="7" width="6" style="59" customWidth="1"/>
    <col min="8" max="8" width="27.85546875" style="59" customWidth="1"/>
    <col min="9" max="15" width="11.42578125" style="59"/>
    <col min="16" max="16384" width="11.42578125" style="2"/>
  </cols>
  <sheetData>
    <row r="1" spans="1:15" ht="12.75" customHeight="1">
      <c r="A1" s="476" t="s">
        <v>4</v>
      </c>
      <c r="B1" s="92"/>
      <c r="C1" s="93"/>
      <c r="D1" s="93"/>
      <c r="E1" s="93"/>
      <c r="F1" s="93"/>
      <c r="H1" s="551"/>
      <c r="I1" s="551"/>
      <c r="J1" s="551"/>
      <c r="K1" s="551"/>
      <c r="L1" s="551"/>
      <c r="M1" s="551"/>
      <c r="N1" s="551"/>
    </row>
    <row r="2" spans="1:15">
      <c r="A2" s="93"/>
      <c r="B2" s="111"/>
      <c r="C2" s="112"/>
      <c r="D2" s="111"/>
      <c r="E2" s="113"/>
      <c r="F2" s="114"/>
      <c r="H2" s="551"/>
      <c r="I2" s="551"/>
      <c r="J2" s="551"/>
      <c r="K2" s="551"/>
      <c r="L2" s="551"/>
      <c r="M2" s="551"/>
      <c r="N2" s="551"/>
    </row>
    <row r="3" spans="1:15" ht="14.25" customHeight="1">
      <c r="A3" s="39" t="str">
        <f>'2-Kosten per locatie'!A3</f>
        <v>Naam opdrachtgever</v>
      </c>
      <c r="B3" s="115">
        <f>'2-Kosten per locatie'!B3</f>
        <v>0</v>
      </c>
      <c r="C3" s="116"/>
      <c r="D3" s="111"/>
      <c r="E3" s="117"/>
      <c r="F3" s="118"/>
      <c r="H3" s="551"/>
      <c r="I3" s="551"/>
      <c r="J3" s="551"/>
      <c r="K3" s="551"/>
      <c r="L3" s="551"/>
      <c r="M3" s="551"/>
      <c r="N3" s="551"/>
    </row>
    <row r="4" spans="1:15" ht="15.75" customHeight="1">
      <c r="A4" s="39" t="str">
        <f>'2-Kosten per locatie'!A4</f>
        <v>Calculatie onderdeel</v>
      </c>
      <c r="B4" s="119" t="str">
        <f ca="1">MID(CELL("bestandsnaam",$C$9),SEARCH("]",CELL("bestandsnaam",$C$9),1)+1,256)</f>
        <v>7-Opbouw uurtarief toezicht</v>
      </c>
      <c r="C4" s="120"/>
      <c r="D4" s="121"/>
      <c r="H4" s="551"/>
      <c r="I4" s="551"/>
      <c r="J4" s="551"/>
      <c r="K4" s="551"/>
      <c r="L4" s="551"/>
      <c r="M4" s="551"/>
      <c r="N4" s="551"/>
    </row>
    <row r="5" spans="1:15" ht="15.75">
      <c r="A5" s="39" t="str">
        <f>'2-Kosten per locatie'!A5</f>
        <v>Gebouw/plaats</v>
      </c>
      <c r="B5" s="115">
        <f>'2-Kosten per locatie'!B5</f>
        <v>0</v>
      </c>
      <c r="C5" s="120"/>
      <c r="D5" s="121"/>
      <c r="H5" s="551"/>
      <c r="I5" s="551"/>
      <c r="J5" s="551"/>
      <c r="K5" s="551"/>
      <c r="L5" s="551"/>
      <c r="M5" s="551"/>
      <c r="N5" s="551"/>
    </row>
    <row r="6" spans="1:15" ht="15.75">
      <c r="A6" s="39" t="str">
        <f>'2-Kosten per locatie'!A6</f>
        <v>Referentie nummer</v>
      </c>
      <c r="B6" s="115">
        <f>'2-Kosten per locatie'!B6</f>
        <v>0</v>
      </c>
      <c r="C6" s="120"/>
      <c r="D6" s="121"/>
      <c r="H6" s="122"/>
      <c r="I6" s="122"/>
      <c r="J6" s="122"/>
      <c r="K6" s="122"/>
      <c r="L6" s="122"/>
      <c r="M6" s="122"/>
      <c r="N6" s="122"/>
    </row>
    <row r="7" spans="1:15" ht="15.75">
      <c r="A7" s="39" t="str">
        <f>'2-Kosten per locatie'!A7</f>
        <v>Naam dienstverlener</v>
      </c>
      <c r="B7" s="115">
        <f>'2-Kosten per locatie'!B7</f>
        <v>0</v>
      </c>
      <c r="C7" s="120"/>
      <c r="D7" s="121"/>
      <c r="H7" s="122"/>
      <c r="I7" s="122"/>
      <c r="J7" s="122"/>
      <c r="K7" s="122"/>
      <c r="L7" s="122"/>
      <c r="M7" s="122"/>
      <c r="N7" s="122"/>
    </row>
    <row r="8" spans="1:15" ht="15.75">
      <c r="A8" s="39" t="str">
        <f>'2-Kosten per locatie'!A8</f>
        <v>Prijspeil</v>
      </c>
      <c r="B8" s="270">
        <f>'2-Kosten per locatie'!B8</f>
        <v>46204</v>
      </c>
      <c r="C8" s="120"/>
      <c r="D8" s="121"/>
      <c r="J8" s="122"/>
      <c r="K8" s="122"/>
      <c r="L8" s="122"/>
      <c r="M8" s="122"/>
      <c r="N8" s="122"/>
      <c r="O8" s="123"/>
    </row>
    <row r="9" spans="1:15" ht="15.75">
      <c r="A9" s="124"/>
      <c r="B9" s="125"/>
      <c r="C9" s="126"/>
      <c r="D9" s="121"/>
      <c r="E9" s="127"/>
      <c r="F9" s="128"/>
    </row>
    <row r="10" spans="1:15" s="22" customFormat="1" ht="30.75" customHeight="1">
      <c r="A10" s="418" t="s">
        <v>173</v>
      </c>
      <c r="B10" s="379"/>
      <c r="C10" s="380"/>
      <c r="D10" s="202"/>
      <c r="E10" s="549" t="s">
        <v>174</v>
      </c>
      <c r="F10" s="550"/>
      <c r="G10" s="123"/>
      <c r="H10" s="204" t="s">
        <v>128</v>
      </c>
      <c r="I10" s="552" t="s">
        <v>254</v>
      </c>
      <c r="J10" s="553"/>
      <c r="K10" s="553"/>
      <c r="L10" s="553"/>
      <c r="M10" s="553"/>
      <c r="N10" s="553"/>
      <c r="O10" s="123"/>
    </row>
    <row r="11" spans="1:15" ht="14.45" customHeight="1">
      <c r="A11" s="136"/>
      <c r="B11" s="381" t="s">
        <v>129</v>
      </c>
      <c r="C11" s="382" t="s">
        <v>129</v>
      </c>
      <c r="D11" s="121"/>
      <c r="E11" s="129"/>
      <c r="F11" s="419"/>
      <c r="H11" s="136"/>
      <c r="I11" s="273">
        <v>1</v>
      </c>
      <c r="J11" s="273">
        <v>2</v>
      </c>
      <c r="K11" s="273">
        <v>3</v>
      </c>
      <c r="L11" s="273">
        <v>4</v>
      </c>
      <c r="M11" s="273">
        <v>5</v>
      </c>
      <c r="N11" s="273">
        <v>6</v>
      </c>
    </row>
    <row r="12" spans="1:15" ht="12.75" customHeight="1">
      <c r="A12" s="136" t="s">
        <v>130</v>
      </c>
      <c r="B12" s="384" t="s">
        <v>131</v>
      </c>
      <c r="C12" s="385"/>
      <c r="D12" s="121"/>
      <c r="E12" s="253">
        <f>SUM(I31:N31)</f>
        <v>0</v>
      </c>
      <c r="F12" s="254"/>
      <c r="H12" s="136" t="s">
        <v>137</v>
      </c>
      <c r="I12" s="274"/>
      <c r="J12" s="274"/>
      <c r="K12" s="274"/>
      <c r="L12" s="274"/>
      <c r="M12" s="274"/>
      <c r="N12" s="274"/>
    </row>
    <row r="13" spans="1:15">
      <c r="A13" s="136" t="s">
        <v>133</v>
      </c>
      <c r="B13" s="384" t="s">
        <v>131</v>
      </c>
      <c r="C13" s="386"/>
      <c r="D13" s="121"/>
      <c r="E13" s="255"/>
      <c r="F13" s="254"/>
      <c r="H13" s="136" t="s">
        <v>138</v>
      </c>
      <c r="I13" s="274"/>
      <c r="J13" s="274"/>
      <c r="K13" s="274"/>
      <c r="L13" s="274"/>
      <c r="M13" s="274"/>
      <c r="N13" s="274"/>
    </row>
    <row r="14" spans="1:15">
      <c r="A14" s="387" t="s">
        <v>136</v>
      </c>
      <c r="B14" s="388"/>
      <c r="C14" s="389"/>
      <c r="D14" s="133"/>
      <c r="E14" s="256">
        <f>SUM(E12:E13)</f>
        <v>0</v>
      </c>
      <c r="F14" s="254"/>
      <c r="H14" s="136" t="s">
        <v>140</v>
      </c>
      <c r="I14" s="274"/>
      <c r="J14" s="274"/>
      <c r="K14" s="274"/>
      <c r="L14" s="274"/>
      <c r="M14" s="274"/>
      <c r="N14" s="274"/>
    </row>
    <row r="15" spans="1:15">
      <c r="A15" s="131"/>
      <c r="B15" s="390"/>
      <c r="C15" s="391"/>
      <c r="D15" s="121"/>
      <c r="E15" s="257"/>
      <c r="F15" s="254"/>
      <c r="H15" s="136" t="s">
        <v>142</v>
      </c>
      <c r="I15" s="274"/>
      <c r="J15" s="274"/>
      <c r="K15" s="274"/>
      <c r="L15" s="274"/>
      <c r="M15" s="274"/>
      <c r="N15" s="274"/>
    </row>
    <row r="16" spans="1:15">
      <c r="A16" s="392" t="s">
        <v>139</v>
      </c>
      <c r="B16" s="384" t="s">
        <v>131</v>
      </c>
      <c r="C16" s="393"/>
      <c r="D16" s="121"/>
      <c r="E16" s="258">
        <f>$C16*E14</f>
        <v>0</v>
      </c>
      <c r="F16" s="254"/>
    </row>
    <row r="17" spans="1:15" ht="14.45" customHeight="1">
      <c r="A17" s="392" t="s">
        <v>141</v>
      </c>
      <c r="B17" s="384" t="s">
        <v>131</v>
      </c>
      <c r="C17" s="393"/>
      <c r="D17" s="121"/>
      <c r="E17" s="259">
        <f>$C17*E14</f>
        <v>0</v>
      </c>
      <c r="F17" s="254"/>
      <c r="H17" s="204" t="s">
        <v>128</v>
      </c>
      <c r="I17" s="543" t="s">
        <v>144</v>
      </c>
      <c r="J17" s="544"/>
      <c r="K17" s="544"/>
      <c r="L17" s="544"/>
      <c r="M17" s="544"/>
      <c r="N17" s="545"/>
    </row>
    <row r="18" spans="1:15" ht="13.15" customHeight="1">
      <c r="A18" s="387" t="s">
        <v>143</v>
      </c>
      <c r="B18" s="394"/>
      <c r="C18" s="132"/>
      <c r="D18" s="121"/>
      <c r="E18" s="256">
        <f>SUM(E14:E17)</f>
        <v>0</v>
      </c>
      <c r="F18" s="395">
        <f>IF(E18=0,0,E18/E$46)</f>
        <v>0</v>
      </c>
      <c r="H18" s="136"/>
      <c r="I18" s="273">
        <v>1</v>
      </c>
      <c r="J18" s="273">
        <v>2</v>
      </c>
      <c r="K18" s="273">
        <v>3</v>
      </c>
      <c r="L18" s="273">
        <v>4</v>
      </c>
      <c r="M18" s="273">
        <v>5</v>
      </c>
      <c r="N18" s="273">
        <v>6</v>
      </c>
      <c r="O18" s="240"/>
    </row>
    <row r="19" spans="1:15">
      <c r="A19" s="131"/>
      <c r="B19" s="390"/>
      <c r="C19" s="391"/>
      <c r="D19" s="121"/>
      <c r="E19" s="257"/>
      <c r="F19" s="254"/>
      <c r="H19" s="136" t="s">
        <v>137</v>
      </c>
      <c r="I19" s="399"/>
      <c r="J19" s="399"/>
      <c r="K19" s="399"/>
      <c r="L19" s="399"/>
      <c r="M19" s="399"/>
      <c r="N19" s="399"/>
      <c r="O19" s="240"/>
    </row>
    <row r="20" spans="1:15">
      <c r="A20" s="396" t="s">
        <v>145</v>
      </c>
      <c r="B20" s="397"/>
      <c r="C20" s="391"/>
      <c r="D20" s="134"/>
      <c r="E20" s="260">
        <f>E18*0.96</f>
        <v>0</v>
      </c>
      <c r="F20" s="261"/>
      <c r="H20" s="136" t="s">
        <v>138</v>
      </c>
      <c r="I20" s="399"/>
      <c r="J20" s="399"/>
      <c r="K20" s="399"/>
      <c r="L20" s="399"/>
      <c r="M20" s="399"/>
      <c r="N20" s="399"/>
      <c r="O20" s="269"/>
    </row>
    <row r="21" spans="1:15">
      <c r="A21" s="392" t="s">
        <v>146</v>
      </c>
      <c r="B21" s="397"/>
      <c r="C21" s="398" t="s">
        <v>147</v>
      </c>
      <c r="D21" s="121"/>
      <c r="E21" s="258" t="e">
        <f>E20*'5-Premies en opslagen'!$C24</f>
        <v>#DIV/0!</v>
      </c>
      <c r="F21" s="254"/>
      <c r="G21" s="135"/>
      <c r="H21" s="136" t="s">
        <v>140</v>
      </c>
      <c r="I21" s="399"/>
      <c r="J21" s="399"/>
      <c r="K21" s="399"/>
      <c r="L21" s="399"/>
      <c r="M21" s="399"/>
      <c r="N21" s="399"/>
      <c r="O21" s="240"/>
    </row>
    <row r="22" spans="1:15" s="14" customFormat="1">
      <c r="A22" s="387" t="s">
        <v>148</v>
      </c>
      <c r="B22" s="400"/>
      <c r="C22" s="132"/>
      <c r="D22" s="121"/>
      <c r="E22" s="256" t="e">
        <f>E21+E18</f>
        <v>#DIV/0!</v>
      </c>
      <c r="F22" s="395" t="e">
        <f>IF(E22=0,0,E22/E$46)</f>
        <v>#DIV/0!</v>
      </c>
      <c r="G22" s="59"/>
      <c r="H22" s="136" t="s">
        <v>142</v>
      </c>
      <c r="I22" s="399"/>
      <c r="J22" s="399"/>
      <c r="K22" s="399"/>
      <c r="L22" s="399"/>
      <c r="M22" s="399"/>
      <c r="N22" s="399"/>
      <c r="O22" s="240"/>
    </row>
    <row r="23" spans="1:15" ht="14.25" customHeight="1">
      <c r="A23" s="131"/>
      <c r="B23" s="394"/>
      <c r="C23" s="132"/>
      <c r="D23" s="121"/>
      <c r="E23" s="252"/>
      <c r="F23" s="254"/>
      <c r="H23" s="137" t="s">
        <v>154</v>
      </c>
      <c r="I23" s="403">
        <f t="shared" ref="I23:N23" si="0">SUM(I19:I22)</f>
        <v>0</v>
      </c>
      <c r="J23" s="403">
        <f t="shared" si="0"/>
        <v>0</v>
      </c>
      <c r="K23" s="403">
        <f t="shared" si="0"/>
        <v>0</v>
      </c>
      <c r="L23" s="403">
        <f t="shared" si="0"/>
        <v>0</v>
      </c>
      <c r="M23" s="403">
        <f t="shared" si="0"/>
        <v>0</v>
      </c>
      <c r="N23" s="403">
        <f t="shared" si="0"/>
        <v>0</v>
      </c>
      <c r="O23" s="404">
        <f>SUM(I23:N23)</f>
        <v>0</v>
      </c>
    </row>
    <row r="24" spans="1:15" ht="12.75" customHeight="1">
      <c r="A24" s="392" t="s">
        <v>149</v>
      </c>
      <c r="B24" s="397"/>
      <c r="C24" s="398" t="s">
        <v>147</v>
      </c>
      <c r="D24" s="121"/>
      <c r="E24" s="258" t="e">
        <f>E22*'5-Premies en opslagen'!$B53</f>
        <v>#DIV/0!</v>
      </c>
      <c r="F24" s="254"/>
    </row>
    <row r="25" spans="1:15" ht="12.75" customHeight="1">
      <c r="A25" s="387" t="s">
        <v>150</v>
      </c>
      <c r="B25" s="394"/>
      <c r="C25" s="132"/>
      <c r="D25" s="121"/>
      <c r="E25" s="256" t="e">
        <f>SUM(E22:E24)</f>
        <v>#DIV/0!</v>
      </c>
      <c r="F25" s="395" t="e">
        <f>IF(E25=0,0,E25/E$46)</f>
        <v>#DIV/0!</v>
      </c>
      <c r="H25" s="204" t="s">
        <v>128</v>
      </c>
      <c r="I25" s="552" t="s">
        <v>156</v>
      </c>
      <c r="J25" s="553"/>
      <c r="K25" s="553"/>
      <c r="L25" s="553"/>
      <c r="M25" s="553"/>
      <c r="N25" s="553"/>
    </row>
    <row r="26" spans="1:15">
      <c r="A26" s="131"/>
      <c r="B26" s="394"/>
      <c r="C26" s="132"/>
      <c r="D26" s="121"/>
      <c r="E26" s="252"/>
      <c r="F26" s="254"/>
      <c r="H26" s="275"/>
      <c r="I26" s="273">
        <v>1</v>
      </c>
      <c r="J26" s="273">
        <v>2</v>
      </c>
      <c r="K26" s="273">
        <v>3</v>
      </c>
      <c r="L26" s="273">
        <v>4</v>
      </c>
      <c r="M26" s="273">
        <v>5</v>
      </c>
      <c r="N26" s="273">
        <v>6</v>
      </c>
    </row>
    <row r="27" spans="1:15" ht="13.15" customHeight="1">
      <c r="A27" s="131" t="s">
        <v>151</v>
      </c>
      <c r="B27" s="401"/>
      <c r="C27" s="386" t="s">
        <v>152</v>
      </c>
      <c r="D27" s="121"/>
      <c r="E27" s="255"/>
      <c r="F27" s="254">
        <v>0</v>
      </c>
      <c r="H27" s="136" t="s">
        <v>137</v>
      </c>
      <c r="I27" s="478">
        <f t="shared" ref="I27:N30" si="1">I19*I12</f>
        <v>0</v>
      </c>
      <c r="J27" s="478">
        <f t="shared" si="1"/>
        <v>0</v>
      </c>
      <c r="K27" s="478">
        <f t="shared" si="1"/>
        <v>0</v>
      </c>
      <c r="L27" s="478">
        <f t="shared" si="1"/>
        <v>0</v>
      </c>
      <c r="M27" s="478">
        <f t="shared" si="1"/>
        <v>0</v>
      </c>
      <c r="N27" s="478">
        <f t="shared" si="1"/>
        <v>0</v>
      </c>
    </row>
    <row r="28" spans="1:15">
      <c r="A28" s="131" t="s">
        <v>153</v>
      </c>
      <c r="B28" s="402"/>
      <c r="C28" s="386" t="s">
        <v>152</v>
      </c>
      <c r="D28" s="121"/>
      <c r="E28" s="255"/>
      <c r="F28" s="254">
        <v>0</v>
      </c>
      <c r="H28" s="136" t="s">
        <v>138</v>
      </c>
      <c r="I28" s="478">
        <f t="shared" si="1"/>
        <v>0</v>
      </c>
      <c r="J28" s="478">
        <f t="shared" si="1"/>
        <v>0</v>
      </c>
      <c r="K28" s="478">
        <f t="shared" si="1"/>
        <v>0</v>
      </c>
      <c r="L28" s="478">
        <f t="shared" si="1"/>
        <v>0</v>
      </c>
      <c r="M28" s="478">
        <f t="shared" si="1"/>
        <v>0</v>
      </c>
      <c r="N28" s="478">
        <f t="shared" si="1"/>
        <v>0</v>
      </c>
    </row>
    <row r="29" spans="1:15">
      <c r="A29" s="131" t="s">
        <v>268</v>
      </c>
      <c r="B29" s="394"/>
      <c r="C29" s="132"/>
      <c r="D29" s="121"/>
      <c r="E29" s="255"/>
      <c r="F29" s="254"/>
      <c r="H29" s="136" t="s">
        <v>140</v>
      </c>
      <c r="I29" s="478">
        <f t="shared" si="1"/>
        <v>0</v>
      </c>
      <c r="J29" s="478">
        <f t="shared" si="1"/>
        <v>0</v>
      </c>
      <c r="K29" s="478">
        <f t="shared" si="1"/>
        <v>0</v>
      </c>
      <c r="L29" s="478">
        <f t="shared" si="1"/>
        <v>0</v>
      </c>
      <c r="M29" s="478">
        <f t="shared" si="1"/>
        <v>0</v>
      </c>
      <c r="N29" s="478">
        <f t="shared" si="1"/>
        <v>0</v>
      </c>
    </row>
    <row r="30" spans="1:15">
      <c r="A30" s="405"/>
      <c r="B30" s="406"/>
      <c r="C30" s="407" t="s">
        <v>129</v>
      </c>
      <c r="D30" s="121"/>
      <c r="E30" s="255"/>
      <c r="F30" s="254"/>
      <c r="H30" s="136" t="s">
        <v>142</v>
      </c>
      <c r="I30" s="478">
        <f t="shared" si="1"/>
        <v>0</v>
      </c>
      <c r="J30" s="478">
        <f t="shared" si="1"/>
        <v>0</v>
      </c>
      <c r="K30" s="478">
        <f t="shared" si="1"/>
        <v>0</v>
      </c>
      <c r="L30" s="478">
        <f t="shared" si="1"/>
        <v>0</v>
      </c>
      <c r="M30" s="478">
        <f t="shared" si="1"/>
        <v>0</v>
      </c>
      <c r="N30" s="478">
        <f t="shared" si="1"/>
        <v>0</v>
      </c>
    </row>
    <row r="31" spans="1:15" ht="12.75" customHeight="1">
      <c r="A31" s="387" t="s">
        <v>157</v>
      </c>
      <c r="B31" s="394"/>
      <c r="C31" s="132"/>
      <c r="D31" s="121"/>
      <c r="E31" s="256" t="e">
        <f>SUM(E25:E30)</f>
        <v>#DIV/0!</v>
      </c>
      <c r="F31" s="395" t="e">
        <f>IF(E31=0,0,E31/E$46)</f>
        <v>#DIV/0!</v>
      </c>
      <c r="H31" s="137" t="s">
        <v>154</v>
      </c>
      <c r="I31" s="420">
        <f t="shared" ref="I31:N31" si="2">SUM(I27:I30)</f>
        <v>0</v>
      </c>
      <c r="J31" s="420">
        <f t="shared" si="2"/>
        <v>0</v>
      </c>
      <c r="K31" s="420">
        <f t="shared" si="2"/>
        <v>0</v>
      </c>
      <c r="L31" s="420">
        <f t="shared" si="2"/>
        <v>0</v>
      </c>
      <c r="M31" s="420">
        <f t="shared" si="2"/>
        <v>0</v>
      </c>
      <c r="N31" s="420">
        <f t="shared" si="2"/>
        <v>0</v>
      </c>
    </row>
    <row r="32" spans="1:15" ht="12.75" customHeight="1">
      <c r="A32" s="131"/>
      <c r="B32" s="394"/>
      <c r="C32" s="132"/>
      <c r="D32" s="121"/>
      <c r="E32" s="252"/>
      <c r="F32" s="254"/>
    </row>
    <row r="33" spans="1:15" ht="12.75" customHeight="1">
      <c r="A33" s="131" t="s">
        <v>158</v>
      </c>
      <c r="B33" s="394"/>
      <c r="C33" s="408"/>
      <c r="D33" s="121"/>
      <c r="E33" s="255"/>
      <c r="F33" s="262" t="e">
        <f>E33/$E$46</f>
        <v>#DIV/0!</v>
      </c>
    </row>
    <row r="34" spans="1:15" ht="12.75" customHeight="1">
      <c r="A34" s="131" t="s">
        <v>159</v>
      </c>
      <c r="B34" s="394"/>
      <c r="C34" s="408"/>
      <c r="D34" s="121"/>
      <c r="E34" s="255"/>
      <c r="F34" s="262" t="e">
        <f t="shared" ref="F34:F40" si="3">E34/$E$46</f>
        <v>#DIV/0!</v>
      </c>
    </row>
    <row r="35" spans="1:15" ht="12.75" customHeight="1">
      <c r="A35" s="131" t="s">
        <v>160</v>
      </c>
      <c r="B35" s="394"/>
      <c r="C35" s="408"/>
      <c r="D35" s="121"/>
      <c r="E35" s="255"/>
      <c r="F35" s="262" t="e">
        <f t="shared" si="3"/>
        <v>#DIV/0!</v>
      </c>
    </row>
    <row r="36" spans="1:15" ht="14.25" customHeight="1">
      <c r="A36" s="131" t="s">
        <v>161</v>
      </c>
      <c r="B36" s="394"/>
      <c r="C36" s="409"/>
      <c r="D36" s="121"/>
      <c r="E36" s="255"/>
      <c r="F36" s="262" t="e">
        <f t="shared" si="3"/>
        <v>#DIV/0!</v>
      </c>
    </row>
    <row r="37" spans="1:15">
      <c r="A37" s="131" t="s">
        <v>162</v>
      </c>
      <c r="B37" s="394"/>
      <c r="C37" s="408"/>
      <c r="D37" s="121"/>
      <c r="E37" s="255"/>
      <c r="F37" s="262" t="e">
        <f t="shared" si="3"/>
        <v>#DIV/0!</v>
      </c>
    </row>
    <row r="38" spans="1:15">
      <c r="A38" s="131" t="s">
        <v>163</v>
      </c>
      <c r="B38" s="394"/>
      <c r="C38" s="409"/>
      <c r="D38" s="121"/>
      <c r="E38" s="255"/>
      <c r="F38" s="262" t="e">
        <f t="shared" si="3"/>
        <v>#DIV/0!</v>
      </c>
    </row>
    <row r="39" spans="1:15">
      <c r="A39" s="131" t="s">
        <v>164</v>
      </c>
      <c r="B39" s="394"/>
      <c r="C39" s="386" t="s">
        <v>152</v>
      </c>
      <c r="D39" s="121"/>
      <c r="E39" s="255"/>
      <c r="F39" s="262" t="e">
        <f t="shared" si="3"/>
        <v>#DIV/0!</v>
      </c>
    </row>
    <row r="40" spans="1:15">
      <c r="A40" s="131" t="s">
        <v>165</v>
      </c>
      <c r="B40" s="394"/>
      <c r="C40" s="386"/>
      <c r="D40" s="121"/>
      <c r="E40" s="255"/>
      <c r="F40" s="262" t="e">
        <f t="shared" si="3"/>
        <v>#DIV/0!</v>
      </c>
    </row>
    <row r="41" spans="1:15">
      <c r="A41" s="405"/>
      <c r="B41" s="406"/>
      <c r="C41" s="410"/>
      <c r="D41" s="121"/>
      <c r="E41" s="255"/>
      <c r="F41" s="254"/>
      <c r="H41" s="135"/>
      <c r="I41" s="135"/>
      <c r="J41" s="135"/>
      <c r="K41" s="135"/>
      <c r="L41" s="135"/>
      <c r="M41" s="135"/>
      <c r="N41" s="135"/>
      <c r="O41" s="135"/>
    </row>
    <row r="42" spans="1:15">
      <c r="A42" s="387" t="s">
        <v>166</v>
      </c>
      <c r="B42" s="394"/>
      <c r="C42" s="132"/>
      <c r="D42" s="121"/>
      <c r="E42" s="256" t="e">
        <f>SUM(E31:E41)</f>
        <v>#DIV/0!</v>
      </c>
      <c r="F42" s="395" t="e">
        <f>IF(E42=0,0,E42/E$46)</f>
        <v>#DIV/0!</v>
      </c>
      <c r="H42" s="135"/>
      <c r="I42" s="135"/>
      <c r="J42" s="135"/>
      <c r="K42" s="135"/>
      <c r="L42" s="135"/>
      <c r="M42" s="135"/>
      <c r="N42" s="135"/>
      <c r="O42" s="135"/>
    </row>
    <row r="43" spans="1:15" ht="42.75">
      <c r="A43" s="131"/>
      <c r="B43" s="394"/>
      <c r="C43" s="132"/>
      <c r="D43" s="121"/>
      <c r="E43" s="252"/>
      <c r="F43" s="263"/>
      <c r="H43" s="418" t="s">
        <v>167</v>
      </c>
      <c r="I43" s="379"/>
      <c r="J43" s="380"/>
      <c r="K43" s="205" t="s">
        <v>127</v>
      </c>
      <c r="L43" s="135"/>
      <c r="M43" s="135"/>
      <c r="N43" s="135"/>
    </row>
    <row r="44" spans="1:15">
      <c r="A44" s="131" t="s">
        <v>168</v>
      </c>
      <c r="B44" s="394"/>
      <c r="C44" s="409"/>
      <c r="D44" s="121"/>
      <c r="E44" s="255"/>
      <c r="F44" s="395">
        <f>(IF(E44=0,0,E44/E$46))</f>
        <v>0</v>
      </c>
      <c r="H44" s="136"/>
      <c r="I44" s="381" t="s">
        <v>129</v>
      </c>
      <c r="J44" s="382" t="s">
        <v>129</v>
      </c>
      <c r="K44" s="252"/>
      <c r="L44" s="135"/>
      <c r="M44" s="135"/>
      <c r="N44" s="135"/>
    </row>
    <row r="45" spans="1:15">
      <c r="A45" s="131"/>
      <c r="B45" s="411"/>
      <c r="C45" s="132"/>
      <c r="D45" s="121"/>
      <c r="E45" s="252"/>
      <c r="F45" s="254"/>
      <c r="H45" s="139" t="s">
        <v>136</v>
      </c>
      <c r="I45" s="140"/>
      <c r="J45" s="141"/>
      <c r="K45" s="256">
        <f>E14</f>
        <v>0</v>
      </c>
      <c r="L45" s="135"/>
      <c r="M45" s="135"/>
      <c r="N45" s="135"/>
    </row>
    <row r="46" spans="1:15">
      <c r="A46" s="387" t="s">
        <v>169</v>
      </c>
      <c r="B46" s="412"/>
      <c r="C46" s="413"/>
      <c r="D46" s="121"/>
      <c r="E46" s="264" t="e">
        <f>SUM(E42:E45)</f>
        <v>#DIV/0!</v>
      </c>
      <c r="F46" s="265" t="e">
        <f>SUM(F42:F45)</f>
        <v>#DIV/0!</v>
      </c>
      <c r="H46" s="142" t="s">
        <v>139</v>
      </c>
      <c r="I46" s="143"/>
      <c r="J46" s="144"/>
      <c r="K46" s="258">
        <f>E16</f>
        <v>0</v>
      </c>
      <c r="L46" s="135"/>
      <c r="M46" s="135"/>
      <c r="N46" s="135"/>
    </row>
    <row r="47" spans="1:15">
      <c r="B47" s="138"/>
      <c r="C47" s="414"/>
      <c r="D47" s="121"/>
      <c r="E47" s="240"/>
      <c r="F47" s="266"/>
      <c r="H47" s="392" t="s">
        <v>141</v>
      </c>
      <c r="I47" s="143"/>
      <c r="J47" s="144"/>
      <c r="K47" s="259">
        <f>E17</f>
        <v>0</v>
      </c>
      <c r="L47" s="135"/>
      <c r="M47" s="135"/>
      <c r="N47" s="135"/>
      <c r="O47" s="135"/>
    </row>
    <row r="48" spans="1:15">
      <c r="A48" s="415" t="s">
        <v>170</v>
      </c>
      <c r="B48" s="416"/>
      <c r="C48" s="417"/>
      <c r="D48" s="135"/>
      <c r="E48" s="267" t="e">
        <f>(E$25*1.3)+($E$46-$E$25)</f>
        <v>#DIV/0!</v>
      </c>
      <c r="F48" s="268"/>
      <c r="H48" s="392" t="s">
        <v>146</v>
      </c>
      <c r="I48" s="143"/>
      <c r="J48" s="144"/>
      <c r="K48" s="258" t="e">
        <f>E21</f>
        <v>#DIV/0!</v>
      </c>
      <c r="L48" s="135"/>
      <c r="M48" s="135"/>
      <c r="N48" s="135"/>
      <c r="O48" s="135"/>
    </row>
    <row r="49" spans="1:15">
      <c r="A49" s="135"/>
      <c r="B49" s="145"/>
      <c r="C49" s="146"/>
      <c r="D49" s="135"/>
      <c r="E49" s="269"/>
      <c r="F49" s="269"/>
      <c r="G49" s="135"/>
      <c r="H49" s="392" t="s">
        <v>149</v>
      </c>
      <c r="I49" s="397"/>
      <c r="J49" s="398"/>
      <c r="K49" s="258" t="e">
        <f>E24</f>
        <v>#DIV/0!</v>
      </c>
      <c r="L49" s="135"/>
      <c r="M49" s="135"/>
      <c r="N49" s="135"/>
      <c r="O49" s="135"/>
    </row>
    <row r="50" spans="1:15" s="14" customFormat="1">
      <c r="A50" s="415" t="s">
        <v>171</v>
      </c>
      <c r="B50" s="416"/>
      <c r="C50" s="417"/>
      <c r="D50" s="135"/>
      <c r="E50" s="267" t="e">
        <f>(E$25*1.5)+($E$46-$E$25)</f>
        <v>#DIV/0!</v>
      </c>
      <c r="F50" s="268"/>
      <c r="G50" s="135"/>
      <c r="H50" s="131" t="s">
        <v>151</v>
      </c>
      <c r="I50" s="401"/>
      <c r="J50" s="386"/>
      <c r="K50" s="253">
        <f>E27</f>
        <v>0</v>
      </c>
      <c r="L50" s="135"/>
      <c r="M50" s="135"/>
      <c r="N50" s="135"/>
      <c r="O50" s="135"/>
    </row>
    <row r="51" spans="1:15" s="14" customFormat="1">
      <c r="A51" s="135"/>
      <c r="B51" s="145"/>
      <c r="C51" s="146"/>
      <c r="D51" s="135"/>
      <c r="E51" s="269"/>
      <c r="F51" s="269"/>
      <c r="G51" s="135"/>
      <c r="H51" s="131" t="s">
        <v>153</v>
      </c>
      <c r="I51" s="402"/>
      <c r="J51" s="386"/>
      <c r="K51" s="253">
        <f t="shared" ref="K51:K52" si="4">E28</f>
        <v>0</v>
      </c>
      <c r="L51" s="135"/>
      <c r="M51" s="59"/>
      <c r="N51" s="135"/>
      <c r="O51" s="135"/>
    </row>
    <row r="52" spans="1:15" s="14" customFormat="1">
      <c r="A52" s="415" t="s">
        <v>172</v>
      </c>
      <c r="B52" s="416"/>
      <c r="C52" s="417"/>
      <c r="D52" s="135"/>
      <c r="E52" s="267" t="e">
        <f>(E$25*2.5)+($E$46-$E$25)</f>
        <v>#DIV/0!</v>
      </c>
      <c r="F52" s="269"/>
      <c r="G52" s="135"/>
      <c r="H52" s="131" t="s">
        <v>155</v>
      </c>
      <c r="I52" s="394"/>
      <c r="J52" s="132" t="s">
        <v>129</v>
      </c>
      <c r="K52" s="253">
        <f t="shared" si="4"/>
        <v>0</v>
      </c>
      <c r="L52" s="135"/>
      <c r="M52" s="59"/>
      <c r="N52" s="135"/>
      <c r="O52" s="135"/>
    </row>
    <row r="53" spans="1:15" s="14" customFormat="1">
      <c r="A53" s="135"/>
      <c r="B53" s="145"/>
      <c r="C53" s="147"/>
      <c r="D53" s="135"/>
      <c r="E53" s="135"/>
      <c r="F53" s="148"/>
      <c r="G53" s="135"/>
      <c r="H53" s="131" t="s">
        <v>158</v>
      </c>
      <c r="I53" s="394"/>
      <c r="J53" s="408"/>
      <c r="K53" s="253">
        <f>E33</f>
        <v>0</v>
      </c>
      <c r="L53" s="135"/>
      <c r="M53" s="59"/>
      <c r="N53" s="135"/>
      <c r="O53" s="135"/>
    </row>
    <row r="54" spans="1:15" s="14" customFormat="1">
      <c r="A54" s="135"/>
      <c r="B54" s="145"/>
      <c r="C54" s="147"/>
      <c r="D54" s="135"/>
      <c r="E54" s="135"/>
      <c r="F54" s="148"/>
      <c r="G54" s="135"/>
      <c r="H54" s="131" t="s">
        <v>159</v>
      </c>
      <c r="I54" s="394"/>
      <c r="J54" s="408"/>
      <c r="K54" s="253">
        <f t="shared" ref="K54:K60" si="5">E34</f>
        <v>0</v>
      </c>
      <c r="L54" s="135"/>
      <c r="M54" s="59"/>
      <c r="N54" s="135"/>
      <c r="O54" s="135"/>
    </row>
    <row r="55" spans="1:15" s="14" customFormat="1">
      <c r="A55" s="135"/>
      <c r="B55" s="135"/>
      <c r="C55" s="149"/>
      <c r="D55" s="135"/>
      <c r="E55" s="135"/>
      <c r="F55" s="148"/>
      <c r="G55" s="135"/>
      <c r="H55" s="131" t="s">
        <v>160</v>
      </c>
      <c r="I55" s="394"/>
      <c r="J55" s="408"/>
      <c r="K55" s="253">
        <f t="shared" si="5"/>
        <v>0</v>
      </c>
      <c r="L55" s="135"/>
      <c r="M55" s="59"/>
      <c r="N55" s="135"/>
      <c r="O55" s="135"/>
    </row>
    <row r="56" spans="1:15" s="14" customFormat="1">
      <c r="A56" s="135"/>
      <c r="B56" s="135"/>
      <c r="C56" s="149"/>
      <c r="D56" s="135"/>
      <c r="E56" s="135"/>
      <c r="F56" s="148"/>
      <c r="G56" s="135"/>
      <c r="H56" s="131" t="s">
        <v>161</v>
      </c>
      <c r="I56" s="394"/>
      <c r="J56" s="409"/>
      <c r="K56" s="253">
        <f t="shared" si="5"/>
        <v>0</v>
      </c>
      <c r="L56" s="135"/>
      <c r="M56" s="59"/>
      <c r="N56" s="135"/>
      <c r="O56" s="135"/>
    </row>
    <row r="57" spans="1:15" s="14" customFormat="1">
      <c r="A57" s="59"/>
      <c r="B57" s="135"/>
      <c r="C57" s="149"/>
      <c r="D57" s="135"/>
      <c r="E57" s="135"/>
      <c r="F57" s="148"/>
      <c r="G57" s="135"/>
      <c r="H57" s="131" t="s">
        <v>162</v>
      </c>
      <c r="I57" s="394"/>
      <c r="J57" s="408"/>
      <c r="K57" s="253">
        <f t="shared" si="5"/>
        <v>0</v>
      </c>
      <c r="L57" s="135"/>
      <c r="M57" s="59"/>
      <c r="N57" s="135"/>
      <c r="O57" s="135"/>
    </row>
    <row r="58" spans="1:15" s="14" customFormat="1">
      <c r="A58" s="135"/>
      <c r="B58" s="135"/>
      <c r="C58" s="149"/>
      <c r="D58" s="135"/>
      <c r="E58" s="135"/>
      <c r="F58" s="148"/>
      <c r="G58" s="135"/>
      <c r="H58" s="131" t="s">
        <v>163</v>
      </c>
      <c r="I58" s="394"/>
      <c r="J58" s="409"/>
      <c r="K58" s="253">
        <f t="shared" si="5"/>
        <v>0</v>
      </c>
      <c r="L58" s="135"/>
      <c r="M58" s="59"/>
      <c r="N58" s="59"/>
      <c r="O58" s="135"/>
    </row>
    <row r="59" spans="1:15" s="14" customFormat="1">
      <c r="A59" s="135"/>
      <c r="B59" s="135"/>
      <c r="C59" s="149"/>
      <c r="D59" s="135"/>
      <c r="E59" s="135"/>
      <c r="F59" s="148"/>
      <c r="G59" s="135"/>
      <c r="H59" s="131" t="s">
        <v>164</v>
      </c>
      <c r="I59" s="394"/>
      <c r="J59" s="386"/>
      <c r="K59" s="253">
        <f t="shared" si="5"/>
        <v>0</v>
      </c>
      <c r="L59" s="135"/>
      <c r="M59" s="59"/>
      <c r="N59" s="59"/>
      <c r="O59" s="135"/>
    </row>
    <row r="60" spans="1:15" s="14" customFormat="1">
      <c r="A60" s="135"/>
      <c r="B60" s="135"/>
      <c r="C60" s="149"/>
      <c r="D60" s="135"/>
      <c r="E60" s="135"/>
      <c r="F60" s="148"/>
      <c r="G60" s="135"/>
      <c r="H60" s="131" t="s">
        <v>165</v>
      </c>
      <c r="I60" s="394"/>
      <c r="J60" s="386"/>
      <c r="K60" s="253">
        <f t="shared" si="5"/>
        <v>0</v>
      </c>
      <c r="L60" s="135"/>
      <c r="M60" s="59"/>
      <c r="N60" s="59"/>
      <c r="O60" s="135"/>
    </row>
    <row r="61" spans="1:15" s="14" customFormat="1">
      <c r="A61" s="135"/>
      <c r="B61" s="135"/>
      <c r="C61" s="149"/>
      <c r="D61" s="135"/>
      <c r="E61" s="135"/>
      <c r="F61" s="148"/>
      <c r="G61" s="135"/>
      <c r="H61" s="131" t="s">
        <v>168</v>
      </c>
      <c r="I61" s="394"/>
      <c r="J61" s="409"/>
      <c r="K61" s="253">
        <f>E44</f>
        <v>0</v>
      </c>
      <c r="L61" s="135"/>
      <c r="M61" s="59"/>
      <c r="N61" s="59"/>
      <c r="O61" s="135"/>
    </row>
    <row r="62" spans="1:15" s="14" customFormat="1">
      <c r="A62" s="135"/>
      <c r="B62" s="135"/>
      <c r="C62" s="149"/>
      <c r="D62" s="135"/>
      <c r="E62" s="135"/>
      <c r="F62" s="148"/>
      <c r="G62" s="135"/>
      <c r="H62" s="131"/>
      <c r="I62" s="411"/>
      <c r="J62" s="132"/>
      <c r="K62" s="252"/>
      <c r="L62" s="135"/>
      <c r="M62" s="59"/>
      <c r="N62" s="59"/>
      <c r="O62" s="135"/>
    </row>
    <row r="63" spans="1:15" s="14" customFormat="1">
      <c r="A63" s="135"/>
      <c r="B63" s="135"/>
      <c r="C63" s="149"/>
      <c r="D63" s="135"/>
      <c r="E63" s="135"/>
      <c r="F63" s="148"/>
      <c r="G63" s="135"/>
      <c r="H63" s="387" t="s">
        <v>169</v>
      </c>
      <c r="I63" s="412"/>
      <c r="J63" s="413"/>
      <c r="K63" s="264" t="e">
        <f>SUM(K45:K62)</f>
        <v>#DIV/0!</v>
      </c>
      <c r="L63" s="135"/>
      <c r="M63" s="59"/>
      <c r="N63" s="59"/>
      <c r="O63" s="135"/>
    </row>
    <row r="64" spans="1:15" s="14" customFormat="1">
      <c r="A64" s="135"/>
      <c r="B64" s="135"/>
      <c r="C64" s="149"/>
      <c r="D64" s="135"/>
      <c r="E64" s="59"/>
      <c r="F64" s="148"/>
      <c r="G64" s="135"/>
      <c r="H64" s="59"/>
      <c r="I64" s="138"/>
      <c r="J64" s="414"/>
      <c r="K64" s="240"/>
      <c r="L64" s="135"/>
      <c r="M64" s="59"/>
      <c r="N64" s="59"/>
      <c r="O64" s="59"/>
    </row>
    <row r="65" spans="1:15" s="14" customFormat="1">
      <c r="A65" s="59"/>
      <c r="B65" s="59"/>
      <c r="C65" s="59"/>
      <c r="D65" s="59"/>
      <c r="E65" s="59"/>
      <c r="F65" s="59"/>
      <c r="G65" s="135"/>
      <c r="H65" s="415" t="s">
        <v>170</v>
      </c>
      <c r="I65" s="416"/>
      <c r="J65" s="417"/>
      <c r="K65" s="267" t="e">
        <f>E48</f>
        <v>#DIV/0!</v>
      </c>
      <c r="L65" s="135"/>
      <c r="M65" s="59"/>
      <c r="N65" s="59"/>
      <c r="O65" s="59"/>
    </row>
    <row r="66" spans="1:15">
      <c r="H66" s="135"/>
      <c r="I66" s="145"/>
      <c r="J66" s="146"/>
      <c r="K66" s="269"/>
      <c r="L66" s="135"/>
    </row>
    <row r="67" spans="1:15">
      <c r="H67" s="415" t="s">
        <v>171</v>
      </c>
      <c r="I67" s="416"/>
      <c r="J67" s="417"/>
      <c r="K67" s="267" t="e">
        <f>E50</f>
        <v>#DIV/0!</v>
      </c>
      <c r="L67" s="135"/>
    </row>
    <row r="68" spans="1:15">
      <c r="H68" s="135"/>
      <c r="I68" s="145"/>
      <c r="J68" s="146"/>
      <c r="K68" s="269"/>
      <c r="L68" s="135"/>
    </row>
    <row r="69" spans="1:15">
      <c r="H69" s="415" t="s">
        <v>172</v>
      </c>
      <c r="I69" s="416"/>
      <c r="J69" s="417"/>
      <c r="K69" s="267" t="e">
        <f>E52</f>
        <v>#DIV/0!</v>
      </c>
      <c r="L69" s="135"/>
    </row>
    <row r="70" spans="1:15">
      <c r="L70" s="135"/>
      <c r="O70" s="135"/>
    </row>
    <row r="71" spans="1:15">
      <c r="O71" s="135"/>
    </row>
    <row r="72" spans="1:15">
      <c r="O72" s="135"/>
    </row>
    <row r="73" spans="1:15">
      <c r="O73" s="135"/>
    </row>
    <row r="74" spans="1:15">
      <c r="O74" s="135"/>
    </row>
    <row r="75" spans="1:15">
      <c r="O75" s="135"/>
    </row>
    <row r="76" spans="1:15">
      <c r="O76" s="135"/>
    </row>
  </sheetData>
  <mergeCells count="7">
    <mergeCell ref="I25:N25"/>
    <mergeCell ref="I17:N17"/>
    <mergeCell ref="E10:F10"/>
    <mergeCell ref="I10:N10"/>
    <mergeCell ref="H1:N2"/>
    <mergeCell ref="H3:N3"/>
    <mergeCell ref="H4:N5"/>
  </mergeCells>
  <conditionalFormatting sqref="O23">
    <cfRule type="cellIs" dxfId="4" priority="1" operator="greaterThan">
      <formula>1</formula>
    </cfRule>
    <cfRule type="cellIs" dxfId="3" priority="2" operator="between">
      <formula>0.999999</formula>
      <formula>0</formula>
    </cfRule>
    <cfRule type="cellIs" dxfId="2"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7"/>
  <sheetViews>
    <sheetView showGridLines="0" zoomScaleNormal="100" workbookViewId="0">
      <pane ySplit="10" topLeftCell="A11" activePane="bottomLeft" state="frozen"/>
      <selection activeCell="J36" sqref="J36"/>
      <selection pane="bottomLeft" activeCell="J36" sqref="J36"/>
    </sheetView>
  </sheetViews>
  <sheetFormatPr defaultColWidth="9.140625" defaultRowHeight="13.5"/>
  <cols>
    <col min="1" max="1" width="28.140625" style="59" customWidth="1"/>
    <col min="2" max="2" width="82.28515625" style="59" bestFit="1" customWidth="1"/>
    <col min="3" max="3" width="12.85546875" style="59" customWidth="1"/>
    <col min="4" max="4" width="20.7109375" style="59" customWidth="1"/>
    <col min="5" max="5" width="15.28515625" style="59" customWidth="1"/>
    <col min="6" max="6" width="12.85546875" style="59" customWidth="1"/>
    <col min="7" max="7" width="12.28515625" style="59" bestFit="1" customWidth="1"/>
    <col min="8" max="8" width="13.7109375" style="59" bestFit="1" customWidth="1"/>
    <col min="9" max="9" width="19.85546875" style="2" customWidth="1"/>
    <col min="10" max="16384" width="9.140625" style="2"/>
  </cols>
  <sheetData>
    <row r="1" spans="1:9">
      <c r="A1" s="476" t="s">
        <v>4</v>
      </c>
      <c r="I1" s="59"/>
    </row>
    <row r="2" spans="1:9">
      <c r="A2" s="93"/>
      <c r="I2" s="59"/>
    </row>
    <row r="3" spans="1:9" ht="15.75">
      <c r="A3" s="39" t="str">
        <f>'2-Kosten per locatie'!A3</f>
        <v>Naam opdrachtgever</v>
      </c>
      <c r="B3" s="151">
        <f>'2-Kosten per locatie'!B3</f>
        <v>0</v>
      </c>
      <c r="I3" s="59"/>
    </row>
    <row r="4" spans="1:9" ht="15.75">
      <c r="A4" s="39" t="str">
        <f>'2-Kosten per locatie'!A4</f>
        <v>Calculatie onderdeel</v>
      </c>
      <c r="B4" s="48" t="str">
        <f ca="1">MID(CELL("bestandsnaam",$C$9),SEARCH("]",CELL("bestandsnaam",$C$9),1)+1,256)</f>
        <v>8-Additionele kosten</v>
      </c>
      <c r="I4" s="59"/>
    </row>
    <row r="5" spans="1:9" ht="15.75">
      <c r="A5" s="39" t="str">
        <f>'2-Kosten per locatie'!A5</f>
        <v>Gebouw/plaats</v>
      </c>
      <c r="B5" s="151">
        <f>'2-Kosten per locatie'!B5</f>
        <v>0</v>
      </c>
      <c r="I5" s="59"/>
    </row>
    <row r="6" spans="1:9" ht="15.75">
      <c r="A6" s="39" t="str">
        <f>'2-Kosten per locatie'!A6</f>
        <v>Referentie nummer</v>
      </c>
      <c r="B6" s="151">
        <f>'2-Kosten per locatie'!B6</f>
        <v>0</v>
      </c>
      <c r="I6" s="59"/>
    </row>
    <row r="7" spans="1:9" ht="15" customHeight="1">
      <c r="A7" s="39" t="str">
        <f>'2-Kosten per locatie'!A7</f>
        <v>Naam dienstverlener</v>
      </c>
      <c r="B7" s="151">
        <f>'2-Kosten per locatie'!B7</f>
        <v>0</v>
      </c>
      <c r="I7" s="59"/>
    </row>
    <row r="8" spans="1:9" ht="15.75">
      <c r="A8" s="39" t="str">
        <f>'2-Kosten per locatie'!A8</f>
        <v>Prijspeil</v>
      </c>
      <c r="B8" s="277">
        <f>'2-Kosten per locatie'!B8</f>
        <v>46204</v>
      </c>
      <c r="I8" s="59"/>
    </row>
    <row r="10" spans="1:9" ht="45">
      <c r="A10" s="421" t="s">
        <v>19</v>
      </c>
      <c r="B10" s="421" t="s">
        <v>178</v>
      </c>
      <c r="C10" s="421" t="s">
        <v>179</v>
      </c>
      <c r="D10" s="421" t="s">
        <v>180</v>
      </c>
      <c r="E10" s="421" t="s">
        <v>181</v>
      </c>
      <c r="F10" s="421" t="s">
        <v>182</v>
      </c>
      <c r="G10" s="421" t="s">
        <v>183</v>
      </c>
      <c r="H10" s="421" t="s">
        <v>269</v>
      </c>
    </row>
    <row r="11" spans="1:9">
      <c r="A11" s="299" t="s">
        <v>386</v>
      </c>
      <c r="B11" s="434" t="s">
        <v>792</v>
      </c>
      <c r="C11" s="494">
        <v>1663.01</v>
      </c>
      <c r="D11" s="422">
        <v>1</v>
      </c>
      <c r="E11" s="288"/>
      <c r="F11" s="423">
        <f>E11*D11</f>
        <v>0</v>
      </c>
      <c r="G11" s="276"/>
      <c r="H11" s="223">
        <f>G11*F11</f>
        <v>0</v>
      </c>
    </row>
    <row r="12" spans="1:9">
      <c r="A12" s="299" t="s">
        <v>387</v>
      </c>
      <c r="B12" s="434" t="s">
        <v>792</v>
      </c>
      <c r="C12" s="422">
        <v>1768.04</v>
      </c>
      <c r="D12" s="422">
        <v>1</v>
      </c>
      <c r="E12" s="288"/>
      <c r="F12" s="423">
        <f t="shared" ref="F12:F16" si="0">E12*D12</f>
        <v>0</v>
      </c>
      <c r="G12" s="276"/>
      <c r="H12" s="223">
        <f t="shared" ref="H12:H16" si="1">G12*F12</f>
        <v>0</v>
      </c>
    </row>
    <row r="13" spans="1:9">
      <c r="A13" s="299" t="s">
        <v>388</v>
      </c>
      <c r="B13" s="434" t="s">
        <v>792</v>
      </c>
      <c r="C13" s="422">
        <v>802.63</v>
      </c>
      <c r="D13" s="422">
        <v>1</v>
      </c>
      <c r="E13" s="288"/>
      <c r="F13" s="423">
        <f t="shared" si="0"/>
        <v>0</v>
      </c>
      <c r="G13" s="276"/>
      <c r="H13" s="223">
        <f t="shared" si="1"/>
        <v>0</v>
      </c>
    </row>
    <row r="14" spans="1:9">
      <c r="A14" s="300" t="s">
        <v>389</v>
      </c>
      <c r="B14" s="434" t="s">
        <v>792</v>
      </c>
      <c r="C14" s="422">
        <v>1417.89</v>
      </c>
      <c r="D14" s="422">
        <v>1</v>
      </c>
      <c r="E14" s="288"/>
      <c r="F14" s="423">
        <f t="shared" si="0"/>
        <v>0</v>
      </c>
      <c r="G14" s="276"/>
      <c r="H14" s="223">
        <f t="shared" si="1"/>
        <v>0</v>
      </c>
    </row>
    <row r="15" spans="1:9">
      <c r="A15" s="300" t="s">
        <v>390</v>
      </c>
      <c r="B15" s="434" t="s">
        <v>792</v>
      </c>
      <c r="C15" s="422">
        <v>1024.83</v>
      </c>
      <c r="D15" s="422">
        <v>1</v>
      </c>
      <c r="E15" s="288"/>
      <c r="F15" s="423">
        <f t="shared" si="0"/>
        <v>0</v>
      </c>
      <c r="G15" s="276"/>
      <c r="H15" s="223">
        <f t="shared" si="1"/>
        <v>0</v>
      </c>
    </row>
    <row r="16" spans="1:9">
      <c r="A16" s="299" t="s">
        <v>393</v>
      </c>
      <c r="B16" s="434" t="s">
        <v>793</v>
      </c>
      <c r="C16" s="515">
        <v>1</v>
      </c>
      <c r="D16" s="422">
        <v>255</v>
      </c>
      <c r="E16" s="288"/>
      <c r="F16" s="423">
        <f t="shared" si="0"/>
        <v>0</v>
      </c>
      <c r="G16" s="276"/>
      <c r="H16" s="223">
        <f t="shared" si="1"/>
        <v>0</v>
      </c>
    </row>
    <row r="17" spans="1:8">
      <c r="A17" s="91"/>
      <c r="C17" s="87"/>
      <c r="D17" s="87"/>
      <c r="E17" s="87"/>
      <c r="F17" s="87"/>
      <c r="G17" s="87"/>
      <c r="H17" s="87"/>
    </row>
    <row r="18" spans="1:8" ht="30">
      <c r="A18" s="421" t="s">
        <v>19</v>
      </c>
      <c r="B18" s="206" t="s">
        <v>185</v>
      </c>
      <c r="C18" s="206"/>
      <c r="D18" s="207"/>
      <c r="E18" s="207"/>
      <c r="F18" s="207"/>
      <c r="G18" s="208"/>
      <c r="H18" s="208" t="s">
        <v>184</v>
      </c>
    </row>
    <row r="19" spans="1:8">
      <c r="A19" s="301" t="s">
        <v>796</v>
      </c>
      <c r="B19" s="74" t="s">
        <v>155</v>
      </c>
      <c r="C19" s="152"/>
      <c r="D19" s="153"/>
      <c r="E19" s="153"/>
      <c r="F19" s="153"/>
      <c r="G19" s="154"/>
      <c r="H19" s="424">
        <f>SUMIFS('11-Machinekosten'!Q:Q,'11-Machinekosten'!A:A,'8-Additionele kosten'!A:A)</f>
        <v>0</v>
      </c>
    </row>
    <row r="20" spans="1:8">
      <c r="A20" s="301" t="s">
        <v>797</v>
      </c>
      <c r="B20" s="74" t="s">
        <v>155</v>
      </c>
      <c r="C20" s="152"/>
      <c r="D20" s="153"/>
      <c r="E20" s="153"/>
      <c r="F20" s="153"/>
      <c r="G20" s="154"/>
      <c r="H20" s="424">
        <f>SUMIFS('11-Machinekosten'!Q:Q,'11-Machinekosten'!A:A,'8-Additionele kosten'!A:A)</f>
        <v>0</v>
      </c>
    </row>
    <row r="21" spans="1:8">
      <c r="A21" s="301"/>
      <c r="B21" s="74"/>
      <c r="C21" s="152"/>
      <c r="D21" s="153"/>
      <c r="E21" s="153"/>
      <c r="F21" s="153"/>
      <c r="G21" s="154"/>
      <c r="H21" s="424">
        <f>SUMIFS('11-Machinekosten'!Q:Q,'11-Machinekosten'!A:A,'8-Additionele kosten'!A:A)</f>
        <v>0</v>
      </c>
    </row>
    <row r="22" spans="1:8">
      <c r="A22" s="301"/>
      <c r="B22" s="74"/>
      <c r="C22" s="152"/>
      <c r="D22" s="153"/>
      <c r="E22" s="153"/>
      <c r="F22" s="153"/>
      <c r="G22" s="154"/>
      <c r="H22" s="424">
        <f>SUMIFS('11-Machinekosten'!Q:Q,'11-Machinekosten'!A:A,'8-Additionele kosten'!A:A)</f>
        <v>0</v>
      </c>
    </row>
    <row r="23" spans="1:8">
      <c r="A23" s="301"/>
      <c r="B23" s="74"/>
      <c r="C23" s="152"/>
      <c r="D23" s="153"/>
      <c r="E23" s="153"/>
      <c r="F23" s="153"/>
      <c r="G23" s="154"/>
      <c r="H23" s="424">
        <f>SUMIFS('11-Machinekosten'!Q:Q,'11-Machinekosten'!A:A,'8-Additionele kosten'!A:A)</f>
        <v>0</v>
      </c>
    </row>
    <row r="24" spans="1:8">
      <c r="A24" s="301"/>
      <c r="B24" s="74"/>
      <c r="C24" s="152"/>
      <c r="D24" s="153"/>
      <c r="E24" s="153"/>
      <c r="F24" s="153"/>
      <c r="G24" s="154"/>
      <c r="H24" s="424">
        <f>SUMIFS('11-Machinekosten'!Q:Q,'11-Machinekosten'!A:A,'8-Additionele kosten'!A:A)</f>
        <v>0</v>
      </c>
    </row>
    <row r="25" spans="1:8">
      <c r="A25" s="301"/>
      <c r="B25" s="74"/>
      <c r="C25" s="152"/>
      <c r="D25" s="153"/>
      <c r="E25" s="153"/>
      <c r="F25" s="153"/>
      <c r="G25" s="154"/>
      <c r="H25" s="424">
        <f>SUMIFS('11-Machinekosten'!Q:Q,'11-Machinekosten'!A:A,'8-Additionele kosten'!A:A)</f>
        <v>0</v>
      </c>
    </row>
    <row r="26" spans="1:8">
      <c r="H26" s="240"/>
    </row>
    <row r="27" spans="1:8" s="13" customFormat="1" ht="12.75">
      <c r="A27" s="350" t="s">
        <v>29</v>
      </c>
      <c r="B27" s="362"/>
      <c r="C27" s="362"/>
      <c r="D27" s="362"/>
      <c r="E27" s="362"/>
      <c r="F27" s="425">
        <f>SUM(F11:F16)</f>
        <v>0</v>
      </c>
      <c r="G27" s="362"/>
      <c r="H27" s="272">
        <f>SUM(H11:H26)</f>
        <v>0</v>
      </c>
    </row>
  </sheetData>
  <pageMargins left="0.59375" right="0.7" top="0.75" bottom="0.75" header="0.3" footer="0.3"/>
  <pageSetup paperSize="9"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69"/>
  <sheetViews>
    <sheetView showGridLines="0" showZeros="0" zoomScaleNormal="100" zoomScaleSheetLayoutView="75" zoomScalePageLayoutView="50" workbookViewId="0">
      <pane ySplit="10" topLeftCell="A11" activePane="bottomLeft" state="frozen"/>
      <selection activeCell="J36" sqref="J36"/>
      <selection pane="bottomLeft" activeCell="J36" sqref="J36"/>
    </sheetView>
  </sheetViews>
  <sheetFormatPr defaultColWidth="11.42578125" defaultRowHeight="13.5"/>
  <cols>
    <col min="1" max="1" width="39" style="59" customWidth="1"/>
    <col min="2" max="2" width="98.85546875" style="59" bestFit="1" customWidth="1"/>
    <col min="3" max="6" width="17.5703125" style="59" customWidth="1"/>
    <col min="7" max="16384" width="11.42578125" style="2"/>
  </cols>
  <sheetData>
    <row r="1" spans="1:6">
      <c r="A1" s="476" t="s">
        <v>4</v>
      </c>
      <c r="B1" s="155"/>
      <c r="C1" s="155"/>
      <c r="D1" s="156"/>
    </row>
    <row r="2" spans="1:6">
      <c r="A2" s="93"/>
    </row>
    <row r="3" spans="1:6" ht="15.75">
      <c r="A3" s="39" t="str">
        <f>'2-Kosten per locatie'!A3</f>
        <v>Naam opdrachtgever</v>
      </c>
      <c r="B3" s="48">
        <f>'2-Kosten per locatie'!B3</f>
        <v>0</v>
      </c>
      <c r="C3" s="157"/>
      <c r="D3" s="157"/>
    </row>
    <row r="4" spans="1:6" ht="15.75">
      <c r="A4" s="39" t="str">
        <f>'2-Kosten per locatie'!A4</f>
        <v>Calculatie onderdeel</v>
      </c>
      <c r="B4" s="48" t="str">
        <f ca="1">MID(CELL("bestandsnaam",$C$9),SEARCH("]",CELL("bestandsnaam",$C$9),1)+1,256)</f>
        <v>9-Afroepprijs</v>
      </c>
      <c r="C4" s="158"/>
      <c r="D4" s="159"/>
    </row>
    <row r="5" spans="1:6" ht="15.75">
      <c r="A5" s="39" t="str">
        <f>'2-Kosten per locatie'!A5</f>
        <v>Gebouw/plaats</v>
      </c>
      <c r="B5" s="48">
        <f>'2-Kosten per locatie'!B5</f>
        <v>0</v>
      </c>
      <c r="C5" s="158"/>
      <c r="D5" s="159"/>
    </row>
    <row r="6" spans="1:6" ht="15.75">
      <c r="A6" s="39" t="str">
        <f>'2-Kosten per locatie'!A6</f>
        <v>Referentie nummer</v>
      </c>
      <c r="B6" s="48">
        <f>'2-Kosten per locatie'!B6</f>
        <v>0</v>
      </c>
      <c r="C6" s="158"/>
      <c r="D6" s="159"/>
    </row>
    <row r="7" spans="1:6" ht="15.75">
      <c r="A7" s="39" t="str">
        <f>'2-Kosten per locatie'!A7</f>
        <v>Naam dienstverlener</v>
      </c>
      <c r="B7" s="48">
        <f>'2-Kosten per locatie'!B7</f>
        <v>0</v>
      </c>
      <c r="C7" s="158"/>
      <c r="D7" s="159"/>
    </row>
    <row r="8" spans="1:6" ht="15.75">
      <c r="A8" s="39" t="str">
        <f>'2-Kosten per locatie'!A8</f>
        <v>Prijspeil</v>
      </c>
      <c r="B8" s="248">
        <f>'2-Kosten per locatie'!B8</f>
        <v>46204</v>
      </c>
      <c r="C8" s="158"/>
      <c r="D8" s="159"/>
    </row>
    <row r="9" spans="1:6" ht="15.75">
      <c r="A9" s="160"/>
      <c r="B9" s="161"/>
      <c r="C9" s="158"/>
      <c r="D9" s="159"/>
    </row>
    <row r="10" spans="1:6">
      <c r="A10" s="162"/>
      <c r="B10" s="163"/>
      <c r="C10" s="163"/>
      <c r="D10" s="163"/>
    </row>
    <row r="11" spans="1:6" ht="19.5">
      <c r="A11" s="426" t="s">
        <v>186</v>
      </c>
      <c r="B11" s="427"/>
      <c r="C11" s="427"/>
      <c r="D11" s="428"/>
      <c r="E11" s="428"/>
      <c r="F11" s="429"/>
    </row>
    <row r="13" spans="1:6">
      <c r="A13" s="430"/>
      <c r="B13" s="431"/>
      <c r="C13" s="554" t="s">
        <v>187</v>
      </c>
      <c r="D13" s="555"/>
      <c r="E13" s="555"/>
      <c r="F13" s="556"/>
    </row>
    <row r="14" spans="1:6">
      <c r="A14" s="432" t="s">
        <v>188</v>
      </c>
      <c r="B14" s="432" t="s">
        <v>189</v>
      </c>
      <c r="C14" s="433" t="s">
        <v>190</v>
      </c>
      <c r="D14" s="422" t="s">
        <v>191</v>
      </c>
      <c r="E14" s="422" t="s">
        <v>192</v>
      </c>
      <c r="F14" s="422" t="s">
        <v>193</v>
      </c>
    </row>
    <row r="15" spans="1:6">
      <c r="A15" s="434" t="s">
        <v>194</v>
      </c>
      <c r="B15" s="434" t="s">
        <v>195</v>
      </c>
      <c r="C15" s="435"/>
      <c r="D15" s="435"/>
      <c r="E15" s="435"/>
      <c r="F15" s="435"/>
    </row>
    <row r="16" spans="1:6">
      <c r="A16" s="434" t="s">
        <v>196</v>
      </c>
      <c r="B16" s="434" t="s">
        <v>195</v>
      </c>
      <c r="C16" s="435"/>
      <c r="D16" s="435"/>
      <c r="E16" s="435"/>
      <c r="F16" s="435"/>
    </row>
    <row r="17" spans="1:6">
      <c r="A17" s="434" t="s">
        <v>197</v>
      </c>
      <c r="B17" s="434" t="s">
        <v>198</v>
      </c>
      <c r="C17" s="435"/>
      <c r="D17" s="435"/>
      <c r="E17" s="435"/>
      <c r="F17" s="435"/>
    </row>
    <row r="18" spans="1:6">
      <c r="A18" s="432" t="s">
        <v>199</v>
      </c>
      <c r="B18" s="436"/>
      <c r="C18" s="435"/>
      <c r="D18" s="435"/>
      <c r="E18" s="435"/>
      <c r="F18" s="435"/>
    </row>
    <row r="19" spans="1:6">
      <c r="A19" s="432" t="s">
        <v>258</v>
      </c>
      <c r="B19" s="436"/>
      <c r="C19" s="435"/>
      <c r="D19" s="435"/>
      <c r="E19" s="435"/>
      <c r="F19" s="435"/>
    </row>
    <row r="20" spans="1:6">
      <c r="A20" s="164"/>
      <c r="B20" s="164"/>
      <c r="C20" s="164"/>
      <c r="D20" s="155"/>
    </row>
    <row r="21" spans="1:6" ht="19.5">
      <c r="A21" s="426" t="s">
        <v>200</v>
      </c>
      <c r="B21" s="437"/>
      <c r="C21" s="437"/>
      <c r="D21" s="437"/>
      <c r="E21" s="437"/>
      <c r="F21" s="438"/>
    </row>
    <row r="22" spans="1:6">
      <c r="A22" s="165"/>
      <c r="B22" s="164"/>
      <c r="C22" s="164"/>
      <c r="D22" s="155"/>
      <c r="E22" s="554" t="s">
        <v>201</v>
      </c>
      <c r="F22" s="556"/>
    </row>
    <row r="23" spans="1:6">
      <c r="A23" s="432" t="s">
        <v>202</v>
      </c>
      <c r="B23" s="439" t="s">
        <v>189</v>
      </c>
      <c r="C23" s="440"/>
      <c r="D23" s="441"/>
      <c r="E23" s="442" t="s">
        <v>203</v>
      </c>
      <c r="F23" s="442" t="s">
        <v>204</v>
      </c>
    </row>
    <row r="24" spans="1:6">
      <c r="A24" s="434" t="s">
        <v>205</v>
      </c>
      <c r="B24" s="436" t="s">
        <v>206</v>
      </c>
      <c r="C24" s="191"/>
      <c r="D24" s="191"/>
      <c r="E24" s="435"/>
      <c r="F24" s="435"/>
    </row>
    <row r="25" spans="1:6">
      <c r="A25" s="434" t="s">
        <v>207</v>
      </c>
      <c r="B25" s="436" t="s">
        <v>206</v>
      </c>
      <c r="C25" s="443"/>
      <c r="D25" s="443"/>
      <c r="E25" s="435"/>
      <c r="F25" s="435"/>
    </row>
    <row r="26" spans="1:6">
      <c r="A26" s="434" t="s">
        <v>208</v>
      </c>
      <c r="B26" s="436" t="s">
        <v>206</v>
      </c>
      <c r="C26" s="443"/>
      <c r="D26" s="443"/>
      <c r="E26" s="435"/>
      <c r="F26" s="435"/>
    </row>
    <row r="27" spans="1:6">
      <c r="A27" s="434" t="s">
        <v>209</v>
      </c>
      <c r="B27" s="436" t="s">
        <v>206</v>
      </c>
      <c r="C27" s="444"/>
      <c r="D27" s="443"/>
      <c r="E27" s="435"/>
      <c r="F27" s="435"/>
    </row>
    <row r="28" spans="1:6">
      <c r="A28" s="434" t="s">
        <v>210</v>
      </c>
      <c r="B28" s="436" t="s">
        <v>206</v>
      </c>
      <c r="C28" s="444"/>
      <c r="D28" s="443"/>
      <c r="E28" s="435"/>
      <c r="F28" s="435"/>
    </row>
    <row r="29" spans="1:6">
      <c r="A29" s="166"/>
      <c r="B29" s="167"/>
      <c r="C29" s="167"/>
      <c r="D29" s="166"/>
    </row>
    <row r="30" spans="1:6" ht="19.5">
      <c r="A30" s="426" t="s">
        <v>211</v>
      </c>
      <c r="B30" s="437"/>
      <c r="C30" s="437"/>
      <c r="D30" s="437"/>
      <c r="E30" s="437"/>
      <c r="F30" s="438"/>
    </row>
    <row r="31" spans="1:6">
      <c r="A31" s="445"/>
      <c r="B31" s="445"/>
      <c r="C31" s="445"/>
      <c r="D31" s="445"/>
    </row>
    <row r="32" spans="1:6" ht="26.25">
      <c r="A32" s="446" t="s">
        <v>212</v>
      </c>
      <c r="B32" s="447" t="s">
        <v>189</v>
      </c>
      <c r="C32" s="440"/>
      <c r="D32" s="441"/>
      <c r="E32" s="448" t="s">
        <v>213</v>
      </c>
      <c r="F32" s="449" t="s">
        <v>214</v>
      </c>
    </row>
    <row r="33" spans="1:6">
      <c r="A33" s="434" t="s">
        <v>215</v>
      </c>
      <c r="B33" s="436" t="s">
        <v>206</v>
      </c>
      <c r="C33" s="191"/>
      <c r="D33" s="191"/>
      <c r="E33" s="435"/>
      <c r="F33" s="435"/>
    </row>
    <row r="34" spans="1:6">
      <c r="A34" s="434" t="s">
        <v>216</v>
      </c>
      <c r="B34" s="436" t="s">
        <v>206</v>
      </c>
      <c r="C34" s="443"/>
      <c r="D34" s="443"/>
      <c r="E34" s="435"/>
      <c r="F34" s="435"/>
    </row>
    <row r="35" spans="1:6">
      <c r="A35" s="434" t="s">
        <v>217</v>
      </c>
      <c r="B35" s="436" t="s">
        <v>206</v>
      </c>
      <c r="C35" s="444"/>
      <c r="D35" s="443"/>
      <c r="E35" s="435"/>
      <c r="F35" s="435"/>
    </row>
    <row r="36" spans="1:6">
      <c r="A36" s="434" t="s">
        <v>218</v>
      </c>
      <c r="B36" s="436" t="s">
        <v>206</v>
      </c>
      <c r="C36" s="444"/>
      <c r="D36" s="443"/>
      <c r="E36" s="435"/>
      <c r="F36" s="435"/>
    </row>
    <row r="37" spans="1:6">
      <c r="A37" s="434" t="s">
        <v>219</v>
      </c>
      <c r="B37" s="436" t="s">
        <v>206</v>
      </c>
      <c r="C37" s="444"/>
      <c r="D37" s="443"/>
      <c r="E37" s="435"/>
      <c r="F37" s="435"/>
    </row>
    <row r="39" spans="1:6" ht="19.5">
      <c r="A39" s="426" t="s">
        <v>220</v>
      </c>
      <c r="B39" s="437"/>
      <c r="C39" s="437"/>
      <c r="D39" s="437"/>
      <c r="E39" s="437"/>
      <c r="F39" s="438"/>
    </row>
    <row r="40" spans="1:6">
      <c r="A40" s="165"/>
      <c r="B40" s="164"/>
      <c r="C40" s="164"/>
      <c r="D40" s="155"/>
    </row>
    <row r="41" spans="1:6">
      <c r="A41" s="432" t="s">
        <v>188</v>
      </c>
      <c r="B41" s="430" t="s">
        <v>189</v>
      </c>
      <c r="C41" s="445"/>
      <c r="D41" s="445"/>
      <c r="E41" s="445"/>
      <c r="F41" s="450" t="s">
        <v>221</v>
      </c>
    </row>
    <row r="42" spans="1:6">
      <c r="A42" s="434" t="s">
        <v>222</v>
      </c>
      <c r="B42" s="168" t="s">
        <v>175</v>
      </c>
      <c r="C42" s="168"/>
      <c r="D42" s="168"/>
      <c r="E42" s="168"/>
      <c r="F42" s="435"/>
    </row>
    <row r="43" spans="1:6">
      <c r="A43" s="434" t="s">
        <v>222</v>
      </c>
      <c r="B43" s="168" t="s">
        <v>176</v>
      </c>
      <c r="C43" s="168"/>
      <c r="D43" s="168"/>
      <c r="E43" s="168"/>
      <c r="F43" s="435"/>
    </row>
    <row r="44" spans="1:6">
      <c r="A44" s="434" t="s">
        <v>222</v>
      </c>
      <c r="B44" s="168" t="s">
        <v>177</v>
      </c>
      <c r="C44" s="168"/>
      <c r="D44" s="168"/>
      <c r="E44" s="168"/>
      <c r="F44" s="435"/>
    </row>
    <row r="45" spans="1:6">
      <c r="A45" s="434" t="s">
        <v>223</v>
      </c>
      <c r="B45" s="168" t="s">
        <v>175</v>
      </c>
      <c r="C45" s="168"/>
      <c r="D45" s="168"/>
      <c r="E45" s="168"/>
      <c r="F45" s="435"/>
    </row>
    <row r="46" spans="1:6">
      <c r="A46" s="164"/>
      <c r="B46" s="155"/>
      <c r="C46" s="155"/>
      <c r="D46" s="164"/>
    </row>
    <row r="47" spans="1:6" s="12" customFormat="1" ht="30">
      <c r="A47" s="421" t="s">
        <v>19</v>
      </c>
      <c r="B47" s="421" t="s">
        <v>178</v>
      </c>
      <c r="C47" s="512" t="s">
        <v>789</v>
      </c>
      <c r="D47" s="421" t="s">
        <v>790</v>
      </c>
      <c r="E47" s="421" t="s">
        <v>791</v>
      </c>
      <c r="F47" s="41"/>
    </row>
    <row r="48" spans="1:6">
      <c r="A48" s="299" t="s">
        <v>386</v>
      </c>
      <c r="B48" s="434" t="s">
        <v>784</v>
      </c>
      <c r="C48" s="513">
        <v>1640.71</v>
      </c>
      <c r="D48" s="514"/>
      <c r="E48" s="223">
        <f>D48*G40</f>
        <v>0</v>
      </c>
    </row>
    <row r="49" spans="1:5">
      <c r="A49" s="299" t="s">
        <v>386</v>
      </c>
      <c r="B49" s="434" t="s">
        <v>785</v>
      </c>
      <c r="C49" s="513">
        <v>1640.71</v>
      </c>
      <c r="D49" s="514"/>
      <c r="E49" s="223">
        <f>D49*G41</f>
        <v>0</v>
      </c>
    </row>
    <row r="50" spans="1:5">
      <c r="A50" s="299" t="s">
        <v>387</v>
      </c>
      <c r="B50" s="434" t="s">
        <v>786</v>
      </c>
      <c r="C50" s="513">
        <v>1693.46</v>
      </c>
      <c r="D50" s="514"/>
      <c r="E50" s="223">
        <f>D50*G40</f>
        <v>0</v>
      </c>
    </row>
    <row r="51" spans="1:5" ht="12.75" customHeight="1">
      <c r="A51" s="299" t="s">
        <v>387</v>
      </c>
      <c r="B51" s="434" t="s">
        <v>787</v>
      </c>
      <c r="C51" s="513">
        <v>1693.46</v>
      </c>
      <c r="D51" s="514"/>
      <c r="E51" s="223">
        <f>D51*G41</f>
        <v>0</v>
      </c>
    </row>
    <row r="52" spans="1:5">
      <c r="A52" s="299" t="s">
        <v>388</v>
      </c>
      <c r="B52" s="434" t="s">
        <v>784</v>
      </c>
      <c r="C52" s="513">
        <v>643.16999999999996</v>
      </c>
      <c r="D52" s="514"/>
      <c r="E52" s="223">
        <f>D52*G40</f>
        <v>0</v>
      </c>
    </row>
    <row r="53" spans="1:5">
      <c r="A53" s="299" t="s">
        <v>388</v>
      </c>
      <c r="B53" s="434" t="s">
        <v>785</v>
      </c>
      <c r="C53" s="513">
        <v>643.16999999999996</v>
      </c>
      <c r="D53" s="514"/>
      <c r="E53" s="223">
        <f>D53*G41</f>
        <v>0</v>
      </c>
    </row>
    <row r="54" spans="1:5">
      <c r="A54" s="300" t="s">
        <v>389</v>
      </c>
      <c r="B54" s="434" t="s">
        <v>784</v>
      </c>
      <c r="C54" s="513">
        <v>1400.14</v>
      </c>
      <c r="D54" s="514"/>
      <c r="E54" s="223">
        <f>D54*G40</f>
        <v>0</v>
      </c>
    </row>
    <row r="55" spans="1:5">
      <c r="A55" s="300" t="s">
        <v>389</v>
      </c>
      <c r="B55" s="434" t="s">
        <v>785</v>
      </c>
      <c r="C55" s="513">
        <v>1400.14</v>
      </c>
      <c r="D55" s="514"/>
      <c r="E55" s="223">
        <f>D55*G41</f>
        <v>0</v>
      </c>
    </row>
    <row r="56" spans="1:5">
      <c r="A56" s="300" t="s">
        <v>390</v>
      </c>
      <c r="B56" s="434" t="s">
        <v>788</v>
      </c>
      <c r="C56" s="513">
        <v>1008.64</v>
      </c>
      <c r="D56" s="514"/>
      <c r="E56" s="223">
        <f>D56*G40</f>
        <v>0</v>
      </c>
    </row>
    <row r="57" spans="1:5">
      <c r="A57" s="300" t="s">
        <v>390</v>
      </c>
      <c r="B57" s="434" t="s">
        <v>787</v>
      </c>
      <c r="C57" s="513">
        <v>1008.64</v>
      </c>
      <c r="D57" s="514"/>
      <c r="E57" s="223">
        <f>D57*G41</f>
        <v>0</v>
      </c>
    </row>
    <row r="58" spans="1:5">
      <c r="A58" s="164"/>
      <c r="B58" s="164"/>
      <c r="C58" s="41"/>
      <c r="D58" s="41"/>
      <c r="E58" s="41"/>
    </row>
    <row r="59" spans="1:5" ht="15">
      <c r="A59" s="209" t="s">
        <v>224</v>
      </c>
      <c r="B59" s="155"/>
      <c r="C59" s="155"/>
      <c r="D59" s="164"/>
    </row>
    <row r="60" spans="1:5">
      <c r="A60" s="164" t="s">
        <v>225</v>
      </c>
    </row>
    <row r="61" spans="1:5">
      <c r="A61" s="164" t="s">
        <v>226</v>
      </c>
      <c r="B61" s="155"/>
      <c r="C61" s="155"/>
      <c r="D61" s="164"/>
    </row>
    <row r="62" spans="1:5">
      <c r="A62" s="164"/>
      <c r="B62" s="155"/>
      <c r="C62" s="155"/>
      <c r="D62" s="164"/>
    </row>
    <row r="63" spans="1:5">
      <c r="A63" s="164"/>
      <c r="B63" s="155"/>
      <c r="C63" s="155"/>
      <c r="D63" s="164"/>
    </row>
    <row r="64" spans="1:5">
      <c r="A64" s="164"/>
      <c r="B64" s="155"/>
      <c r="C64" s="155"/>
      <c r="D64" s="164"/>
    </row>
    <row r="66" spans="1:4">
      <c r="A66" s="169"/>
      <c r="B66" s="155"/>
      <c r="C66" s="155"/>
      <c r="D66" s="155"/>
    </row>
    <row r="67" spans="1:4">
      <c r="A67" s="169"/>
    </row>
    <row r="68" spans="1:4">
      <c r="A68" s="169"/>
    </row>
    <row r="69" spans="1:4">
      <c r="A69" s="169"/>
    </row>
  </sheetData>
  <mergeCells count="2">
    <mergeCell ref="C13:F13"/>
    <mergeCell ref="E22:F22"/>
  </mergeCells>
  <phoneticPr fontId="11"/>
  <conditionalFormatting sqref="E24:F37">
    <cfRule type="cellIs" dxfId="1" priority="3" stopIfTrue="1" operator="equal">
      <formula>"nvt"</formula>
    </cfRule>
  </conditionalFormatting>
  <conditionalFormatting sqref="F42:F45">
    <cfRule type="cellIs" dxfId="0"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20"/>
  <sheetViews>
    <sheetView showGridLines="0" zoomScale="85" zoomScaleNormal="85" zoomScaleSheetLayoutView="50" zoomScalePageLayoutView="50" workbookViewId="0">
      <pane ySplit="12" topLeftCell="A13" activePane="bottomLeft" state="frozen"/>
      <selection activeCell="J36" sqref="J36"/>
      <selection pane="bottomLeft" activeCell="J36" sqref="J36"/>
    </sheetView>
  </sheetViews>
  <sheetFormatPr defaultColWidth="13.7109375" defaultRowHeight="13.5"/>
  <cols>
    <col min="1" max="1" width="46.140625" style="177" customWidth="1"/>
    <col min="2" max="2" width="23.28515625" style="178" customWidth="1"/>
    <col min="3" max="3" width="38" style="178" bestFit="1" customWidth="1"/>
    <col min="4" max="4" width="32.5703125" style="178" customWidth="1"/>
    <col min="5" max="5" width="12.140625" style="177" customWidth="1"/>
    <col min="6" max="6" width="30.7109375" style="179" customWidth="1"/>
    <col min="7" max="7" width="16.140625" style="180" customWidth="1"/>
    <col min="8" max="8" width="13.7109375" style="179" customWidth="1"/>
    <col min="9" max="9" width="15.85546875" style="179" customWidth="1"/>
    <col min="10" max="248" width="13.7109375" style="29"/>
    <col min="249" max="249" width="22.140625" style="29" customWidth="1"/>
    <col min="250" max="256" width="13.7109375" style="29" customWidth="1"/>
    <col min="257" max="257" width="15.85546875" style="29" customWidth="1"/>
    <col min="258" max="258" width="16.5703125" style="29" bestFit="1" customWidth="1"/>
    <col min="259" max="259" width="13.7109375" style="29" customWidth="1"/>
    <col min="260" max="260" width="17.140625" style="29" bestFit="1" customWidth="1"/>
    <col min="261" max="261" width="4" style="29" customWidth="1"/>
    <col min="262" max="262" width="13.7109375" style="29" customWidth="1"/>
    <col min="263" max="504" width="13.7109375" style="29"/>
    <col min="505" max="505" width="22.140625" style="29" customWidth="1"/>
    <col min="506" max="512" width="13.7109375" style="29" customWidth="1"/>
    <col min="513" max="513" width="15.85546875" style="29" customWidth="1"/>
    <col min="514" max="514" width="16.5703125" style="29" bestFit="1" customWidth="1"/>
    <col min="515" max="515" width="13.7109375" style="29" customWidth="1"/>
    <col min="516" max="516" width="17.140625" style="29" bestFit="1" customWidth="1"/>
    <col min="517" max="517" width="4" style="29" customWidth="1"/>
    <col min="518" max="518" width="13.7109375" style="29" customWidth="1"/>
    <col min="519" max="760" width="13.7109375" style="29"/>
    <col min="761" max="761" width="22.140625" style="29" customWidth="1"/>
    <col min="762" max="768" width="13.7109375" style="29" customWidth="1"/>
    <col min="769" max="769" width="15.85546875" style="29" customWidth="1"/>
    <col min="770" max="770" width="16.5703125" style="29" bestFit="1" customWidth="1"/>
    <col min="771" max="771" width="13.7109375" style="29" customWidth="1"/>
    <col min="772" max="772" width="17.140625" style="29" bestFit="1" customWidth="1"/>
    <col min="773" max="773" width="4" style="29" customWidth="1"/>
    <col min="774" max="774" width="13.7109375" style="29" customWidth="1"/>
    <col min="775" max="1016" width="13.7109375" style="29"/>
    <col min="1017" max="1017" width="22.140625" style="29" customWidth="1"/>
    <col min="1018" max="1024" width="13.7109375" style="29" customWidth="1"/>
    <col min="1025" max="1025" width="15.85546875" style="29" customWidth="1"/>
    <col min="1026" max="1026" width="16.5703125" style="29" bestFit="1" customWidth="1"/>
    <col min="1027" max="1027" width="13.7109375" style="29" customWidth="1"/>
    <col min="1028" max="1028" width="17.140625" style="29" bestFit="1" customWidth="1"/>
    <col min="1029" max="1029" width="4" style="29" customWidth="1"/>
    <col min="1030" max="1030" width="13.7109375" style="29" customWidth="1"/>
    <col min="1031" max="1272" width="13.7109375" style="29"/>
    <col min="1273" max="1273" width="22.140625" style="29" customWidth="1"/>
    <col min="1274" max="1280" width="13.7109375" style="29" customWidth="1"/>
    <col min="1281" max="1281" width="15.85546875" style="29" customWidth="1"/>
    <col min="1282" max="1282" width="16.5703125" style="29" bestFit="1" customWidth="1"/>
    <col min="1283" max="1283" width="13.7109375" style="29" customWidth="1"/>
    <col min="1284" max="1284" width="17.140625" style="29" bestFit="1" customWidth="1"/>
    <col min="1285" max="1285" width="4" style="29" customWidth="1"/>
    <col min="1286" max="1286" width="13.7109375" style="29" customWidth="1"/>
    <col min="1287" max="1528" width="13.7109375" style="29"/>
    <col min="1529" max="1529" width="22.140625" style="29" customWidth="1"/>
    <col min="1530" max="1536" width="13.7109375" style="29" customWidth="1"/>
    <col min="1537" max="1537" width="15.85546875" style="29" customWidth="1"/>
    <col min="1538" max="1538" width="16.5703125" style="29" bestFit="1" customWidth="1"/>
    <col min="1539" max="1539" width="13.7109375" style="29" customWidth="1"/>
    <col min="1540" max="1540" width="17.140625" style="29" bestFit="1" customWidth="1"/>
    <col min="1541" max="1541" width="4" style="29" customWidth="1"/>
    <col min="1542" max="1542" width="13.7109375" style="29" customWidth="1"/>
    <col min="1543" max="1784" width="13.7109375" style="29"/>
    <col min="1785" max="1785" width="22.140625" style="29" customWidth="1"/>
    <col min="1786" max="1792" width="13.7109375" style="29" customWidth="1"/>
    <col min="1793" max="1793" width="15.85546875" style="29" customWidth="1"/>
    <col min="1794" max="1794" width="16.5703125" style="29" bestFit="1" customWidth="1"/>
    <col min="1795" max="1795" width="13.7109375" style="29" customWidth="1"/>
    <col min="1796" max="1796" width="17.140625" style="29" bestFit="1" customWidth="1"/>
    <col min="1797" max="1797" width="4" style="29" customWidth="1"/>
    <col min="1798" max="1798" width="13.7109375" style="29" customWidth="1"/>
    <col min="1799" max="2040" width="13.7109375" style="29"/>
    <col min="2041" max="2041" width="22.140625" style="29" customWidth="1"/>
    <col min="2042" max="2048" width="13.7109375" style="29" customWidth="1"/>
    <col min="2049" max="2049" width="15.85546875" style="29" customWidth="1"/>
    <col min="2050" max="2050" width="16.5703125" style="29" bestFit="1" customWidth="1"/>
    <col min="2051" max="2051" width="13.7109375" style="29" customWidth="1"/>
    <col min="2052" max="2052" width="17.140625" style="29" bestFit="1" customWidth="1"/>
    <col min="2053" max="2053" width="4" style="29" customWidth="1"/>
    <col min="2054" max="2054" width="13.7109375" style="29" customWidth="1"/>
    <col min="2055" max="2296" width="13.7109375" style="29"/>
    <col min="2297" max="2297" width="22.140625" style="29" customWidth="1"/>
    <col min="2298" max="2304" width="13.7109375" style="29" customWidth="1"/>
    <col min="2305" max="2305" width="15.85546875" style="29" customWidth="1"/>
    <col min="2306" max="2306" width="16.5703125" style="29" bestFit="1" customWidth="1"/>
    <col min="2307" max="2307" width="13.7109375" style="29" customWidth="1"/>
    <col min="2308" max="2308" width="17.140625" style="29" bestFit="1" customWidth="1"/>
    <col min="2309" max="2309" width="4" style="29" customWidth="1"/>
    <col min="2310" max="2310" width="13.7109375" style="29" customWidth="1"/>
    <col min="2311" max="2552" width="13.7109375" style="29"/>
    <col min="2553" max="2553" width="22.140625" style="29" customWidth="1"/>
    <col min="2554" max="2560" width="13.7109375" style="29" customWidth="1"/>
    <col min="2561" max="2561" width="15.85546875" style="29" customWidth="1"/>
    <col min="2562" max="2562" width="16.5703125" style="29" bestFit="1" customWidth="1"/>
    <col min="2563" max="2563" width="13.7109375" style="29" customWidth="1"/>
    <col min="2564" max="2564" width="17.140625" style="29" bestFit="1" customWidth="1"/>
    <col min="2565" max="2565" width="4" style="29" customWidth="1"/>
    <col min="2566" max="2566" width="13.7109375" style="29" customWidth="1"/>
    <col min="2567" max="2808" width="13.7109375" style="29"/>
    <col min="2809" max="2809" width="22.140625" style="29" customWidth="1"/>
    <col min="2810" max="2816" width="13.7109375" style="29" customWidth="1"/>
    <col min="2817" max="2817" width="15.85546875" style="29" customWidth="1"/>
    <col min="2818" max="2818" width="16.5703125" style="29" bestFit="1" customWidth="1"/>
    <col min="2819" max="2819" width="13.7109375" style="29" customWidth="1"/>
    <col min="2820" max="2820" width="17.140625" style="29" bestFit="1" customWidth="1"/>
    <col min="2821" max="2821" width="4" style="29" customWidth="1"/>
    <col min="2822" max="2822" width="13.7109375" style="29" customWidth="1"/>
    <col min="2823" max="3064" width="13.7109375" style="29"/>
    <col min="3065" max="3065" width="22.140625" style="29" customWidth="1"/>
    <col min="3066" max="3072" width="13.7109375" style="29" customWidth="1"/>
    <col min="3073" max="3073" width="15.85546875" style="29" customWidth="1"/>
    <col min="3074" max="3074" width="16.5703125" style="29" bestFit="1" customWidth="1"/>
    <col min="3075" max="3075" width="13.7109375" style="29" customWidth="1"/>
    <col min="3076" max="3076" width="17.140625" style="29" bestFit="1" customWidth="1"/>
    <col min="3077" max="3077" width="4" style="29" customWidth="1"/>
    <col min="3078" max="3078" width="13.7109375" style="29" customWidth="1"/>
    <col min="3079" max="3320" width="13.7109375" style="29"/>
    <col min="3321" max="3321" width="22.140625" style="29" customWidth="1"/>
    <col min="3322" max="3328" width="13.7109375" style="29" customWidth="1"/>
    <col min="3329" max="3329" width="15.85546875" style="29" customWidth="1"/>
    <col min="3330" max="3330" width="16.5703125" style="29" bestFit="1" customWidth="1"/>
    <col min="3331" max="3331" width="13.7109375" style="29" customWidth="1"/>
    <col min="3332" max="3332" width="17.140625" style="29" bestFit="1" customWidth="1"/>
    <col min="3333" max="3333" width="4" style="29" customWidth="1"/>
    <col min="3334" max="3334" width="13.7109375" style="29" customWidth="1"/>
    <col min="3335" max="3576" width="13.7109375" style="29"/>
    <col min="3577" max="3577" width="22.140625" style="29" customWidth="1"/>
    <col min="3578" max="3584" width="13.7109375" style="29" customWidth="1"/>
    <col min="3585" max="3585" width="15.85546875" style="29" customWidth="1"/>
    <col min="3586" max="3586" width="16.5703125" style="29" bestFit="1" customWidth="1"/>
    <col min="3587" max="3587" width="13.7109375" style="29" customWidth="1"/>
    <col min="3588" max="3588" width="17.140625" style="29" bestFit="1" customWidth="1"/>
    <col min="3589" max="3589" width="4" style="29" customWidth="1"/>
    <col min="3590" max="3590" width="13.7109375" style="29" customWidth="1"/>
    <col min="3591" max="3832" width="13.7109375" style="29"/>
    <col min="3833" max="3833" width="22.140625" style="29" customWidth="1"/>
    <col min="3834" max="3840" width="13.7109375" style="29" customWidth="1"/>
    <col min="3841" max="3841" width="15.85546875" style="29" customWidth="1"/>
    <col min="3842" max="3842" width="16.5703125" style="29" bestFit="1" customWidth="1"/>
    <col min="3843" max="3843" width="13.7109375" style="29" customWidth="1"/>
    <col min="3844" max="3844" width="17.140625" style="29" bestFit="1" customWidth="1"/>
    <col min="3845" max="3845" width="4" style="29" customWidth="1"/>
    <col min="3846" max="3846" width="13.7109375" style="29" customWidth="1"/>
    <col min="3847" max="4088" width="13.7109375" style="29"/>
    <col min="4089" max="4089" width="22.140625" style="29" customWidth="1"/>
    <col min="4090" max="4096" width="13.7109375" style="29" customWidth="1"/>
    <col min="4097" max="4097" width="15.85546875" style="29" customWidth="1"/>
    <col min="4098" max="4098" width="16.5703125" style="29" bestFit="1" customWidth="1"/>
    <col min="4099" max="4099" width="13.7109375" style="29" customWidth="1"/>
    <col min="4100" max="4100" width="17.140625" style="29" bestFit="1" customWidth="1"/>
    <col min="4101" max="4101" width="4" style="29" customWidth="1"/>
    <col min="4102" max="4102" width="13.7109375" style="29" customWidth="1"/>
    <col min="4103" max="4344" width="13.7109375" style="29"/>
    <col min="4345" max="4345" width="22.140625" style="29" customWidth="1"/>
    <col min="4346" max="4352" width="13.7109375" style="29" customWidth="1"/>
    <col min="4353" max="4353" width="15.85546875" style="29" customWidth="1"/>
    <col min="4354" max="4354" width="16.5703125" style="29" bestFit="1" customWidth="1"/>
    <col min="4355" max="4355" width="13.7109375" style="29" customWidth="1"/>
    <col min="4356" max="4356" width="17.140625" style="29" bestFit="1" customWidth="1"/>
    <col min="4357" max="4357" width="4" style="29" customWidth="1"/>
    <col min="4358" max="4358" width="13.7109375" style="29" customWidth="1"/>
    <col min="4359" max="4600" width="13.7109375" style="29"/>
    <col min="4601" max="4601" width="22.140625" style="29" customWidth="1"/>
    <col min="4602" max="4608" width="13.7109375" style="29" customWidth="1"/>
    <col min="4609" max="4609" width="15.85546875" style="29" customWidth="1"/>
    <col min="4610" max="4610" width="16.5703125" style="29" bestFit="1" customWidth="1"/>
    <col min="4611" max="4611" width="13.7109375" style="29" customWidth="1"/>
    <col min="4612" max="4612" width="17.140625" style="29" bestFit="1" customWidth="1"/>
    <col min="4613" max="4613" width="4" style="29" customWidth="1"/>
    <col min="4614" max="4614" width="13.7109375" style="29" customWidth="1"/>
    <col min="4615" max="4856" width="13.7109375" style="29"/>
    <col min="4857" max="4857" width="22.140625" style="29" customWidth="1"/>
    <col min="4858" max="4864" width="13.7109375" style="29" customWidth="1"/>
    <col min="4865" max="4865" width="15.85546875" style="29" customWidth="1"/>
    <col min="4866" max="4866" width="16.5703125" style="29" bestFit="1" customWidth="1"/>
    <col min="4867" max="4867" width="13.7109375" style="29" customWidth="1"/>
    <col min="4868" max="4868" width="17.140625" style="29" bestFit="1" customWidth="1"/>
    <col min="4869" max="4869" width="4" style="29" customWidth="1"/>
    <col min="4870" max="4870" width="13.7109375" style="29" customWidth="1"/>
    <col min="4871" max="5112" width="13.7109375" style="29"/>
    <col min="5113" max="5113" width="22.140625" style="29" customWidth="1"/>
    <col min="5114" max="5120" width="13.7109375" style="29" customWidth="1"/>
    <col min="5121" max="5121" width="15.85546875" style="29" customWidth="1"/>
    <col min="5122" max="5122" width="16.5703125" style="29" bestFit="1" customWidth="1"/>
    <col min="5123" max="5123" width="13.7109375" style="29" customWidth="1"/>
    <col min="5124" max="5124" width="17.140625" style="29" bestFit="1" customWidth="1"/>
    <col min="5125" max="5125" width="4" style="29" customWidth="1"/>
    <col min="5126" max="5126" width="13.7109375" style="29" customWidth="1"/>
    <col min="5127" max="5368" width="13.7109375" style="29"/>
    <col min="5369" max="5369" width="22.140625" style="29" customWidth="1"/>
    <col min="5370" max="5376" width="13.7109375" style="29" customWidth="1"/>
    <col min="5377" max="5377" width="15.85546875" style="29" customWidth="1"/>
    <col min="5378" max="5378" width="16.5703125" style="29" bestFit="1" customWidth="1"/>
    <col min="5379" max="5379" width="13.7109375" style="29" customWidth="1"/>
    <col min="5380" max="5380" width="17.140625" style="29" bestFit="1" customWidth="1"/>
    <col min="5381" max="5381" width="4" style="29" customWidth="1"/>
    <col min="5382" max="5382" width="13.7109375" style="29" customWidth="1"/>
    <col min="5383" max="5624" width="13.7109375" style="29"/>
    <col min="5625" max="5625" width="22.140625" style="29" customWidth="1"/>
    <col min="5626" max="5632" width="13.7109375" style="29" customWidth="1"/>
    <col min="5633" max="5633" width="15.85546875" style="29" customWidth="1"/>
    <col min="5634" max="5634" width="16.5703125" style="29" bestFit="1" customWidth="1"/>
    <col min="5635" max="5635" width="13.7109375" style="29" customWidth="1"/>
    <col min="5636" max="5636" width="17.140625" style="29" bestFit="1" customWidth="1"/>
    <col min="5637" max="5637" width="4" style="29" customWidth="1"/>
    <col min="5638" max="5638" width="13.7109375" style="29" customWidth="1"/>
    <col min="5639" max="5880" width="13.7109375" style="29"/>
    <col min="5881" max="5881" width="22.140625" style="29" customWidth="1"/>
    <col min="5882" max="5888" width="13.7109375" style="29" customWidth="1"/>
    <col min="5889" max="5889" width="15.85546875" style="29" customWidth="1"/>
    <col min="5890" max="5890" width="16.5703125" style="29" bestFit="1" customWidth="1"/>
    <col min="5891" max="5891" width="13.7109375" style="29" customWidth="1"/>
    <col min="5892" max="5892" width="17.140625" style="29" bestFit="1" customWidth="1"/>
    <col min="5893" max="5893" width="4" style="29" customWidth="1"/>
    <col min="5894" max="5894" width="13.7109375" style="29" customWidth="1"/>
    <col min="5895" max="6136" width="13.7109375" style="29"/>
    <col min="6137" max="6137" width="22.140625" style="29" customWidth="1"/>
    <col min="6138" max="6144" width="13.7109375" style="29" customWidth="1"/>
    <col min="6145" max="6145" width="15.85546875" style="29" customWidth="1"/>
    <col min="6146" max="6146" width="16.5703125" style="29" bestFit="1" customWidth="1"/>
    <col min="6147" max="6147" width="13.7109375" style="29" customWidth="1"/>
    <col min="6148" max="6148" width="17.140625" style="29" bestFit="1" customWidth="1"/>
    <col min="6149" max="6149" width="4" style="29" customWidth="1"/>
    <col min="6150" max="6150" width="13.7109375" style="29" customWidth="1"/>
    <col min="6151" max="6392" width="13.7109375" style="29"/>
    <col min="6393" max="6393" width="22.140625" style="29" customWidth="1"/>
    <col min="6394" max="6400" width="13.7109375" style="29" customWidth="1"/>
    <col min="6401" max="6401" width="15.85546875" style="29" customWidth="1"/>
    <col min="6402" max="6402" width="16.5703125" style="29" bestFit="1" customWidth="1"/>
    <col min="6403" max="6403" width="13.7109375" style="29" customWidth="1"/>
    <col min="6404" max="6404" width="17.140625" style="29" bestFit="1" customWidth="1"/>
    <col min="6405" max="6405" width="4" style="29" customWidth="1"/>
    <col min="6406" max="6406" width="13.7109375" style="29" customWidth="1"/>
    <col min="6407" max="6648" width="13.7109375" style="29"/>
    <col min="6649" max="6649" width="22.140625" style="29" customWidth="1"/>
    <col min="6650" max="6656" width="13.7109375" style="29" customWidth="1"/>
    <col min="6657" max="6657" width="15.85546875" style="29" customWidth="1"/>
    <col min="6658" max="6658" width="16.5703125" style="29" bestFit="1" customWidth="1"/>
    <col min="6659" max="6659" width="13.7109375" style="29" customWidth="1"/>
    <col min="6660" max="6660" width="17.140625" style="29" bestFit="1" customWidth="1"/>
    <col min="6661" max="6661" width="4" style="29" customWidth="1"/>
    <col min="6662" max="6662" width="13.7109375" style="29" customWidth="1"/>
    <col min="6663" max="6904" width="13.7109375" style="29"/>
    <col min="6905" max="6905" width="22.140625" style="29" customWidth="1"/>
    <col min="6906" max="6912" width="13.7109375" style="29" customWidth="1"/>
    <col min="6913" max="6913" width="15.85546875" style="29" customWidth="1"/>
    <col min="6914" max="6914" width="16.5703125" style="29" bestFit="1" customWidth="1"/>
    <col min="6915" max="6915" width="13.7109375" style="29" customWidth="1"/>
    <col min="6916" max="6916" width="17.140625" style="29" bestFit="1" customWidth="1"/>
    <col min="6917" max="6917" width="4" style="29" customWidth="1"/>
    <col min="6918" max="6918" width="13.7109375" style="29" customWidth="1"/>
    <col min="6919" max="7160" width="13.7109375" style="29"/>
    <col min="7161" max="7161" width="22.140625" style="29" customWidth="1"/>
    <col min="7162" max="7168" width="13.7109375" style="29" customWidth="1"/>
    <col min="7169" max="7169" width="15.85546875" style="29" customWidth="1"/>
    <col min="7170" max="7170" width="16.5703125" style="29" bestFit="1" customWidth="1"/>
    <col min="7171" max="7171" width="13.7109375" style="29" customWidth="1"/>
    <col min="7172" max="7172" width="17.140625" style="29" bestFit="1" customWidth="1"/>
    <col min="7173" max="7173" width="4" style="29" customWidth="1"/>
    <col min="7174" max="7174" width="13.7109375" style="29" customWidth="1"/>
    <col min="7175" max="7416" width="13.7109375" style="29"/>
    <col min="7417" max="7417" width="22.140625" style="29" customWidth="1"/>
    <col min="7418" max="7424" width="13.7109375" style="29" customWidth="1"/>
    <col min="7425" max="7425" width="15.85546875" style="29" customWidth="1"/>
    <col min="7426" max="7426" width="16.5703125" style="29" bestFit="1" customWidth="1"/>
    <col min="7427" max="7427" width="13.7109375" style="29" customWidth="1"/>
    <col min="7428" max="7428" width="17.140625" style="29" bestFit="1" customWidth="1"/>
    <col min="7429" max="7429" width="4" style="29" customWidth="1"/>
    <col min="7430" max="7430" width="13.7109375" style="29" customWidth="1"/>
    <col min="7431" max="7672" width="13.7109375" style="29"/>
    <col min="7673" max="7673" width="22.140625" style="29" customWidth="1"/>
    <col min="7674" max="7680" width="13.7109375" style="29" customWidth="1"/>
    <col min="7681" max="7681" width="15.85546875" style="29" customWidth="1"/>
    <col min="7682" max="7682" width="16.5703125" style="29" bestFit="1" customWidth="1"/>
    <col min="7683" max="7683" width="13.7109375" style="29" customWidth="1"/>
    <col min="7684" max="7684" width="17.140625" style="29" bestFit="1" customWidth="1"/>
    <col min="7685" max="7685" width="4" style="29" customWidth="1"/>
    <col min="7686" max="7686" width="13.7109375" style="29" customWidth="1"/>
    <col min="7687" max="7928" width="13.7109375" style="29"/>
    <col min="7929" max="7929" width="22.140625" style="29" customWidth="1"/>
    <col min="7930" max="7936" width="13.7109375" style="29" customWidth="1"/>
    <col min="7937" max="7937" width="15.85546875" style="29" customWidth="1"/>
    <col min="7938" max="7938" width="16.5703125" style="29" bestFit="1" customWidth="1"/>
    <col min="7939" max="7939" width="13.7109375" style="29" customWidth="1"/>
    <col min="7940" max="7940" width="17.140625" style="29" bestFit="1" customWidth="1"/>
    <col min="7941" max="7941" width="4" style="29" customWidth="1"/>
    <col min="7942" max="7942" width="13.7109375" style="29" customWidth="1"/>
    <col min="7943" max="8184" width="13.7109375" style="29"/>
    <col min="8185" max="8185" width="22.140625" style="29" customWidth="1"/>
    <col min="8186" max="8192" width="13.7109375" style="29" customWidth="1"/>
    <col min="8193" max="8193" width="15.85546875" style="29" customWidth="1"/>
    <col min="8194" max="8194" width="16.5703125" style="29" bestFit="1" customWidth="1"/>
    <col min="8195" max="8195" width="13.7109375" style="29" customWidth="1"/>
    <col min="8196" max="8196" width="17.140625" style="29" bestFit="1" customWidth="1"/>
    <col min="8197" max="8197" width="4" style="29" customWidth="1"/>
    <col min="8198" max="8198" width="13.7109375" style="29" customWidth="1"/>
    <col min="8199" max="8440" width="13.7109375" style="29"/>
    <col min="8441" max="8441" width="22.140625" style="29" customWidth="1"/>
    <col min="8442" max="8448" width="13.7109375" style="29" customWidth="1"/>
    <col min="8449" max="8449" width="15.85546875" style="29" customWidth="1"/>
    <col min="8450" max="8450" width="16.5703125" style="29" bestFit="1" customWidth="1"/>
    <col min="8451" max="8451" width="13.7109375" style="29" customWidth="1"/>
    <col min="8452" max="8452" width="17.140625" style="29" bestFit="1" customWidth="1"/>
    <col min="8453" max="8453" width="4" style="29" customWidth="1"/>
    <col min="8454" max="8454" width="13.7109375" style="29" customWidth="1"/>
    <col min="8455" max="8696" width="13.7109375" style="29"/>
    <col min="8697" max="8697" width="22.140625" style="29" customWidth="1"/>
    <col min="8698" max="8704" width="13.7109375" style="29" customWidth="1"/>
    <col min="8705" max="8705" width="15.85546875" style="29" customWidth="1"/>
    <col min="8706" max="8706" width="16.5703125" style="29" bestFit="1" customWidth="1"/>
    <col min="8707" max="8707" width="13.7109375" style="29" customWidth="1"/>
    <col min="8708" max="8708" width="17.140625" style="29" bestFit="1" customWidth="1"/>
    <col min="8709" max="8709" width="4" style="29" customWidth="1"/>
    <col min="8710" max="8710" width="13.7109375" style="29" customWidth="1"/>
    <col min="8711" max="8952" width="13.7109375" style="29"/>
    <col min="8953" max="8953" width="22.140625" style="29" customWidth="1"/>
    <col min="8954" max="8960" width="13.7109375" style="29" customWidth="1"/>
    <col min="8961" max="8961" width="15.85546875" style="29" customWidth="1"/>
    <col min="8962" max="8962" width="16.5703125" style="29" bestFit="1" customWidth="1"/>
    <col min="8963" max="8963" width="13.7109375" style="29" customWidth="1"/>
    <col min="8964" max="8964" width="17.140625" style="29" bestFit="1" customWidth="1"/>
    <col min="8965" max="8965" width="4" style="29" customWidth="1"/>
    <col min="8966" max="8966" width="13.7109375" style="29" customWidth="1"/>
    <col min="8967" max="9208" width="13.7109375" style="29"/>
    <col min="9209" max="9209" width="22.140625" style="29" customWidth="1"/>
    <col min="9210" max="9216" width="13.7109375" style="29" customWidth="1"/>
    <col min="9217" max="9217" width="15.85546875" style="29" customWidth="1"/>
    <col min="9218" max="9218" width="16.5703125" style="29" bestFit="1" customWidth="1"/>
    <col min="9219" max="9219" width="13.7109375" style="29" customWidth="1"/>
    <col min="9220" max="9220" width="17.140625" style="29" bestFit="1" customWidth="1"/>
    <col min="9221" max="9221" width="4" style="29" customWidth="1"/>
    <col min="9222" max="9222" width="13.7109375" style="29" customWidth="1"/>
    <col min="9223" max="9464" width="13.7109375" style="29"/>
    <col min="9465" max="9465" width="22.140625" style="29" customWidth="1"/>
    <col min="9466" max="9472" width="13.7109375" style="29" customWidth="1"/>
    <col min="9473" max="9473" width="15.85546875" style="29" customWidth="1"/>
    <col min="9474" max="9474" width="16.5703125" style="29" bestFit="1" customWidth="1"/>
    <col min="9475" max="9475" width="13.7109375" style="29" customWidth="1"/>
    <col min="9476" max="9476" width="17.140625" style="29" bestFit="1" customWidth="1"/>
    <col min="9477" max="9477" width="4" style="29" customWidth="1"/>
    <col min="9478" max="9478" width="13.7109375" style="29" customWidth="1"/>
    <col min="9479" max="9720" width="13.7109375" style="29"/>
    <col min="9721" max="9721" width="22.140625" style="29" customWidth="1"/>
    <col min="9722" max="9728" width="13.7109375" style="29" customWidth="1"/>
    <col min="9729" max="9729" width="15.85546875" style="29" customWidth="1"/>
    <col min="9730" max="9730" width="16.5703125" style="29" bestFit="1" customWidth="1"/>
    <col min="9731" max="9731" width="13.7109375" style="29" customWidth="1"/>
    <col min="9732" max="9732" width="17.140625" style="29" bestFit="1" customWidth="1"/>
    <col min="9733" max="9733" width="4" style="29" customWidth="1"/>
    <col min="9734" max="9734" width="13.7109375" style="29" customWidth="1"/>
    <col min="9735" max="9976" width="13.7109375" style="29"/>
    <col min="9977" max="9977" width="22.140625" style="29" customWidth="1"/>
    <col min="9978" max="9984" width="13.7109375" style="29" customWidth="1"/>
    <col min="9985" max="9985" width="15.85546875" style="29" customWidth="1"/>
    <col min="9986" max="9986" width="16.5703125" style="29" bestFit="1" customWidth="1"/>
    <col min="9987" max="9987" width="13.7109375" style="29" customWidth="1"/>
    <col min="9988" max="9988" width="17.140625" style="29" bestFit="1" customWidth="1"/>
    <col min="9989" max="9989" width="4" style="29" customWidth="1"/>
    <col min="9990" max="9990" width="13.7109375" style="29" customWidth="1"/>
    <col min="9991" max="10232" width="13.7109375" style="29"/>
    <col min="10233" max="10233" width="22.140625" style="29" customWidth="1"/>
    <col min="10234" max="10240" width="13.7109375" style="29" customWidth="1"/>
    <col min="10241" max="10241" width="15.85546875" style="29" customWidth="1"/>
    <col min="10242" max="10242" width="16.5703125" style="29" bestFit="1" customWidth="1"/>
    <col min="10243" max="10243" width="13.7109375" style="29" customWidth="1"/>
    <col min="10244" max="10244" width="17.140625" style="29" bestFit="1" customWidth="1"/>
    <col min="10245" max="10245" width="4" style="29" customWidth="1"/>
    <col min="10246" max="10246" width="13.7109375" style="29" customWidth="1"/>
    <col min="10247" max="10488" width="13.7109375" style="29"/>
    <col min="10489" max="10489" width="22.140625" style="29" customWidth="1"/>
    <col min="10490" max="10496" width="13.7109375" style="29" customWidth="1"/>
    <col min="10497" max="10497" width="15.85546875" style="29" customWidth="1"/>
    <col min="10498" max="10498" width="16.5703125" style="29" bestFit="1" customWidth="1"/>
    <col min="10499" max="10499" width="13.7109375" style="29" customWidth="1"/>
    <col min="10500" max="10500" width="17.140625" style="29" bestFit="1" customWidth="1"/>
    <col min="10501" max="10501" width="4" style="29" customWidth="1"/>
    <col min="10502" max="10502" width="13.7109375" style="29" customWidth="1"/>
    <col min="10503" max="10744" width="13.7109375" style="29"/>
    <col min="10745" max="10745" width="22.140625" style="29" customWidth="1"/>
    <col min="10746" max="10752" width="13.7109375" style="29" customWidth="1"/>
    <col min="10753" max="10753" width="15.85546875" style="29" customWidth="1"/>
    <col min="10754" max="10754" width="16.5703125" style="29" bestFit="1" customWidth="1"/>
    <col min="10755" max="10755" width="13.7109375" style="29" customWidth="1"/>
    <col min="10756" max="10756" width="17.140625" style="29" bestFit="1" customWidth="1"/>
    <col min="10757" max="10757" width="4" style="29" customWidth="1"/>
    <col min="10758" max="10758" width="13.7109375" style="29" customWidth="1"/>
    <col min="10759" max="11000" width="13.7109375" style="29"/>
    <col min="11001" max="11001" width="22.140625" style="29" customWidth="1"/>
    <col min="11002" max="11008" width="13.7109375" style="29" customWidth="1"/>
    <col min="11009" max="11009" width="15.85546875" style="29" customWidth="1"/>
    <col min="11010" max="11010" width="16.5703125" style="29" bestFit="1" customWidth="1"/>
    <col min="11011" max="11011" width="13.7109375" style="29" customWidth="1"/>
    <col min="11012" max="11012" width="17.140625" style="29" bestFit="1" customWidth="1"/>
    <col min="11013" max="11013" width="4" style="29" customWidth="1"/>
    <col min="11014" max="11014" width="13.7109375" style="29" customWidth="1"/>
    <col min="11015" max="11256" width="13.7109375" style="29"/>
    <col min="11257" max="11257" width="22.140625" style="29" customWidth="1"/>
    <col min="11258" max="11264" width="13.7109375" style="29" customWidth="1"/>
    <col min="11265" max="11265" width="15.85546875" style="29" customWidth="1"/>
    <col min="11266" max="11266" width="16.5703125" style="29" bestFit="1" customWidth="1"/>
    <col min="11267" max="11267" width="13.7109375" style="29" customWidth="1"/>
    <col min="11268" max="11268" width="17.140625" style="29" bestFit="1" customWidth="1"/>
    <col min="11269" max="11269" width="4" style="29" customWidth="1"/>
    <col min="11270" max="11270" width="13.7109375" style="29" customWidth="1"/>
    <col min="11271" max="11512" width="13.7109375" style="29"/>
    <col min="11513" max="11513" width="22.140625" style="29" customWidth="1"/>
    <col min="11514" max="11520" width="13.7109375" style="29" customWidth="1"/>
    <col min="11521" max="11521" width="15.85546875" style="29" customWidth="1"/>
    <col min="11522" max="11522" width="16.5703125" style="29" bestFit="1" customWidth="1"/>
    <col min="11523" max="11523" width="13.7109375" style="29" customWidth="1"/>
    <col min="11524" max="11524" width="17.140625" style="29" bestFit="1" customWidth="1"/>
    <col min="11525" max="11525" width="4" style="29" customWidth="1"/>
    <col min="11526" max="11526" width="13.7109375" style="29" customWidth="1"/>
    <col min="11527" max="11768" width="13.7109375" style="29"/>
    <col min="11769" max="11769" width="22.140625" style="29" customWidth="1"/>
    <col min="11770" max="11776" width="13.7109375" style="29" customWidth="1"/>
    <col min="11777" max="11777" width="15.85546875" style="29" customWidth="1"/>
    <col min="11778" max="11778" width="16.5703125" style="29" bestFit="1" customWidth="1"/>
    <col min="11779" max="11779" width="13.7109375" style="29" customWidth="1"/>
    <col min="11780" max="11780" width="17.140625" style="29" bestFit="1" customWidth="1"/>
    <col min="11781" max="11781" width="4" style="29" customWidth="1"/>
    <col min="11782" max="11782" width="13.7109375" style="29" customWidth="1"/>
    <col min="11783" max="12024" width="13.7109375" style="29"/>
    <col min="12025" max="12025" width="22.140625" style="29" customWidth="1"/>
    <col min="12026" max="12032" width="13.7109375" style="29" customWidth="1"/>
    <col min="12033" max="12033" width="15.85546875" style="29" customWidth="1"/>
    <col min="12034" max="12034" width="16.5703125" style="29" bestFit="1" customWidth="1"/>
    <col min="12035" max="12035" width="13.7109375" style="29" customWidth="1"/>
    <col min="12036" max="12036" width="17.140625" style="29" bestFit="1" customWidth="1"/>
    <col min="12037" max="12037" width="4" style="29" customWidth="1"/>
    <col min="12038" max="12038" width="13.7109375" style="29" customWidth="1"/>
    <col min="12039" max="12280" width="13.7109375" style="29"/>
    <col min="12281" max="12281" width="22.140625" style="29" customWidth="1"/>
    <col min="12282" max="12288" width="13.7109375" style="29" customWidth="1"/>
    <col min="12289" max="12289" width="15.85546875" style="29" customWidth="1"/>
    <col min="12290" max="12290" width="16.5703125" style="29" bestFit="1" customWidth="1"/>
    <col min="12291" max="12291" width="13.7109375" style="29" customWidth="1"/>
    <col min="12292" max="12292" width="17.140625" style="29" bestFit="1" customWidth="1"/>
    <col min="12293" max="12293" width="4" style="29" customWidth="1"/>
    <col min="12294" max="12294" width="13.7109375" style="29" customWidth="1"/>
    <col min="12295" max="12536" width="13.7109375" style="29"/>
    <col min="12537" max="12537" width="22.140625" style="29" customWidth="1"/>
    <col min="12538" max="12544" width="13.7109375" style="29" customWidth="1"/>
    <col min="12545" max="12545" width="15.85546875" style="29" customWidth="1"/>
    <col min="12546" max="12546" width="16.5703125" style="29" bestFit="1" customWidth="1"/>
    <col min="12547" max="12547" width="13.7109375" style="29" customWidth="1"/>
    <col min="12548" max="12548" width="17.140625" style="29" bestFit="1" customWidth="1"/>
    <col min="12549" max="12549" width="4" style="29" customWidth="1"/>
    <col min="12550" max="12550" width="13.7109375" style="29" customWidth="1"/>
    <col min="12551" max="12792" width="13.7109375" style="29"/>
    <col min="12793" max="12793" width="22.140625" style="29" customWidth="1"/>
    <col min="12794" max="12800" width="13.7109375" style="29" customWidth="1"/>
    <col min="12801" max="12801" width="15.85546875" style="29" customWidth="1"/>
    <col min="12802" max="12802" width="16.5703125" style="29" bestFit="1" customWidth="1"/>
    <col min="12803" max="12803" width="13.7109375" style="29" customWidth="1"/>
    <col min="12804" max="12804" width="17.140625" style="29" bestFit="1" customWidth="1"/>
    <col min="12805" max="12805" width="4" style="29" customWidth="1"/>
    <col min="12806" max="12806" width="13.7109375" style="29" customWidth="1"/>
    <col min="12807" max="13048" width="13.7109375" style="29"/>
    <col min="13049" max="13049" width="22.140625" style="29" customWidth="1"/>
    <col min="13050" max="13056" width="13.7109375" style="29" customWidth="1"/>
    <col min="13057" max="13057" width="15.85546875" style="29" customWidth="1"/>
    <col min="13058" max="13058" width="16.5703125" style="29" bestFit="1" customWidth="1"/>
    <col min="13059" max="13059" width="13.7109375" style="29" customWidth="1"/>
    <col min="13060" max="13060" width="17.140625" style="29" bestFit="1" customWidth="1"/>
    <col min="13061" max="13061" width="4" style="29" customWidth="1"/>
    <col min="13062" max="13062" width="13.7109375" style="29" customWidth="1"/>
    <col min="13063" max="13304" width="13.7109375" style="29"/>
    <col min="13305" max="13305" width="22.140625" style="29" customWidth="1"/>
    <col min="13306" max="13312" width="13.7109375" style="29" customWidth="1"/>
    <col min="13313" max="13313" width="15.85546875" style="29" customWidth="1"/>
    <col min="13314" max="13314" width="16.5703125" style="29" bestFit="1" customWidth="1"/>
    <col min="13315" max="13315" width="13.7109375" style="29" customWidth="1"/>
    <col min="13316" max="13316" width="17.140625" style="29" bestFit="1" customWidth="1"/>
    <col min="13317" max="13317" width="4" style="29" customWidth="1"/>
    <col min="13318" max="13318" width="13.7109375" style="29" customWidth="1"/>
    <col min="13319" max="13560" width="13.7109375" style="29"/>
    <col min="13561" max="13561" width="22.140625" style="29" customWidth="1"/>
    <col min="13562" max="13568" width="13.7109375" style="29" customWidth="1"/>
    <col min="13569" max="13569" width="15.85546875" style="29" customWidth="1"/>
    <col min="13570" max="13570" width="16.5703125" style="29" bestFit="1" customWidth="1"/>
    <col min="13571" max="13571" width="13.7109375" style="29" customWidth="1"/>
    <col min="13572" max="13572" width="17.140625" style="29" bestFit="1" customWidth="1"/>
    <col min="13573" max="13573" width="4" style="29" customWidth="1"/>
    <col min="13574" max="13574" width="13.7109375" style="29" customWidth="1"/>
    <col min="13575" max="13816" width="13.7109375" style="29"/>
    <col min="13817" max="13817" width="22.140625" style="29" customWidth="1"/>
    <col min="13818" max="13824" width="13.7109375" style="29" customWidth="1"/>
    <col min="13825" max="13825" width="15.85546875" style="29" customWidth="1"/>
    <col min="13826" max="13826" width="16.5703125" style="29" bestFit="1" customWidth="1"/>
    <col min="13827" max="13827" width="13.7109375" style="29" customWidth="1"/>
    <col min="13828" max="13828" width="17.140625" style="29" bestFit="1" customWidth="1"/>
    <col min="13829" max="13829" width="4" style="29" customWidth="1"/>
    <col min="13830" max="13830" width="13.7109375" style="29" customWidth="1"/>
    <col min="13831" max="14072" width="13.7109375" style="29"/>
    <col min="14073" max="14073" width="22.140625" style="29" customWidth="1"/>
    <col min="14074" max="14080" width="13.7109375" style="29" customWidth="1"/>
    <col min="14081" max="14081" width="15.85546875" style="29" customWidth="1"/>
    <col min="14082" max="14082" width="16.5703125" style="29" bestFit="1" customWidth="1"/>
    <col min="14083" max="14083" width="13.7109375" style="29" customWidth="1"/>
    <col min="14084" max="14084" width="17.140625" style="29" bestFit="1" customWidth="1"/>
    <col min="14085" max="14085" width="4" style="29" customWidth="1"/>
    <col min="14086" max="14086" width="13.7109375" style="29" customWidth="1"/>
    <col min="14087" max="14328" width="13.7109375" style="29"/>
    <col min="14329" max="14329" width="22.140625" style="29" customWidth="1"/>
    <col min="14330" max="14336" width="13.7109375" style="29" customWidth="1"/>
    <col min="14337" max="14337" width="15.85546875" style="29" customWidth="1"/>
    <col min="14338" max="14338" width="16.5703125" style="29" bestFit="1" customWidth="1"/>
    <col min="14339" max="14339" width="13.7109375" style="29" customWidth="1"/>
    <col min="14340" max="14340" width="17.140625" style="29" bestFit="1" customWidth="1"/>
    <col min="14341" max="14341" width="4" style="29" customWidth="1"/>
    <col min="14342" max="14342" width="13.7109375" style="29" customWidth="1"/>
    <col min="14343" max="14584" width="13.7109375" style="29"/>
    <col min="14585" max="14585" width="22.140625" style="29" customWidth="1"/>
    <col min="14586" max="14592" width="13.7109375" style="29" customWidth="1"/>
    <col min="14593" max="14593" width="15.85546875" style="29" customWidth="1"/>
    <col min="14594" max="14594" width="16.5703125" style="29" bestFit="1" customWidth="1"/>
    <col min="14595" max="14595" width="13.7109375" style="29" customWidth="1"/>
    <col min="14596" max="14596" width="17.140625" style="29" bestFit="1" customWidth="1"/>
    <col min="14597" max="14597" width="4" style="29" customWidth="1"/>
    <col min="14598" max="14598" width="13.7109375" style="29" customWidth="1"/>
    <col min="14599" max="14840" width="13.7109375" style="29"/>
    <col min="14841" max="14841" width="22.140625" style="29" customWidth="1"/>
    <col min="14842" max="14848" width="13.7109375" style="29" customWidth="1"/>
    <col min="14849" max="14849" width="15.85546875" style="29" customWidth="1"/>
    <col min="14850" max="14850" width="16.5703125" style="29" bestFit="1" customWidth="1"/>
    <col min="14851" max="14851" width="13.7109375" style="29" customWidth="1"/>
    <col min="14852" max="14852" width="17.140625" style="29" bestFit="1" customWidth="1"/>
    <col min="14853" max="14853" width="4" style="29" customWidth="1"/>
    <col min="14854" max="14854" width="13.7109375" style="29" customWidth="1"/>
    <col min="14855" max="15096" width="13.7109375" style="29"/>
    <col min="15097" max="15097" width="22.140625" style="29" customWidth="1"/>
    <col min="15098" max="15104" width="13.7109375" style="29" customWidth="1"/>
    <col min="15105" max="15105" width="15.85546875" style="29" customWidth="1"/>
    <col min="15106" max="15106" width="16.5703125" style="29" bestFit="1" customWidth="1"/>
    <col min="15107" max="15107" width="13.7109375" style="29" customWidth="1"/>
    <col min="15108" max="15108" width="17.140625" style="29" bestFit="1" customWidth="1"/>
    <col min="15109" max="15109" width="4" style="29" customWidth="1"/>
    <col min="15110" max="15110" width="13.7109375" style="29" customWidth="1"/>
    <col min="15111" max="15352" width="13.7109375" style="29"/>
    <col min="15353" max="15353" width="22.140625" style="29" customWidth="1"/>
    <col min="15354" max="15360" width="13.7109375" style="29" customWidth="1"/>
    <col min="15361" max="15361" width="15.85546875" style="29" customWidth="1"/>
    <col min="15362" max="15362" width="16.5703125" style="29" bestFit="1" customWidth="1"/>
    <col min="15363" max="15363" width="13.7109375" style="29" customWidth="1"/>
    <col min="15364" max="15364" width="17.140625" style="29" bestFit="1" customWidth="1"/>
    <col min="15365" max="15365" width="4" style="29" customWidth="1"/>
    <col min="15366" max="15366" width="13.7109375" style="29" customWidth="1"/>
    <col min="15367" max="15608" width="13.7109375" style="29"/>
    <col min="15609" max="15609" width="22.140625" style="29" customWidth="1"/>
    <col min="15610" max="15616" width="13.7109375" style="29" customWidth="1"/>
    <col min="15617" max="15617" width="15.85546875" style="29" customWidth="1"/>
    <col min="15618" max="15618" width="16.5703125" style="29" bestFit="1" customWidth="1"/>
    <col min="15619" max="15619" width="13.7109375" style="29" customWidth="1"/>
    <col min="15620" max="15620" width="17.140625" style="29" bestFit="1" customWidth="1"/>
    <col min="15621" max="15621" width="4" style="29" customWidth="1"/>
    <col min="15622" max="15622" width="13.7109375" style="29" customWidth="1"/>
    <col min="15623" max="15864" width="13.7109375" style="29"/>
    <col min="15865" max="15865" width="22.140625" style="29" customWidth="1"/>
    <col min="15866" max="15872" width="13.7109375" style="29" customWidth="1"/>
    <col min="15873" max="15873" width="15.85546875" style="29" customWidth="1"/>
    <col min="15874" max="15874" width="16.5703125" style="29" bestFit="1" customWidth="1"/>
    <col min="15875" max="15875" width="13.7109375" style="29" customWidth="1"/>
    <col min="15876" max="15876" width="17.140625" style="29" bestFit="1" customWidth="1"/>
    <col min="15877" max="15877" width="4" style="29" customWidth="1"/>
    <col min="15878" max="15878" width="13.7109375" style="29" customWidth="1"/>
    <col min="15879" max="16120" width="13.7109375" style="29"/>
    <col min="16121" max="16121" width="22.140625" style="29" customWidth="1"/>
    <col min="16122" max="16128" width="13.7109375" style="29" customWidth="1"/>
    <col min="16129" max="16129" width="15.85546875" style="29" customWidth="1"/>
    <col min="16130" max="16130" width="16.5703125" style="29" bestFit="1" customWidth="1"/>
    <col min="16131" max="16131" width="13.7109375" style="29" customWidth="1"/>
    <col min="16132" max="16132" width="17.140625" style="29" bestFit="1" customWidth="1"/>
    <col min="16133" max="16133" width="4" style="29" customWidth="1"/>
    <col min="16134" max="16134" width="13.7109375" style="29" customWidth="1"/>
    <col min="16135" max="16384" width="13.7109375" style="29"/>
  </cols>
  <sheetData>
    <row r="1" spans="1:27" s="23" customFormat="1">
      <c r="A1" s="476" t="s">
        <v>4</v>
      </c>
      <c r="B1" s="170"/>
      <c r="C1" s="170"/>
      <c r="D1" s="170"/>
      <c r="E1" s="93"/>
      <c r="F1" s="93"/>
      <c r="G1" s="171"/>
      <c r="H1" s="93"/>
      <c r="I1" s="93"/>
    </row>
    <row r="2" spans="1:27" s="23" customFormat="1" ht="45">
      <c r="A2" s="93"/>
      <c r="B2" s="170"/>
      <c r="C2" s="170"/>
      <c r="D2" s="170"/>
      <c r="E2" s="172"/>
      <c r="F2" s="451" t="s">
        <v>232</v>
      </c>
      <c r="G2" s="451" t="s">
        <v>233</v>
      </c>
      <c r="H2" s="172"/>
      <c r="I2" s="93"/>
    </row>
    <row r="3" spans="1:27" s="23" customFormat="1" ht="15.75">
      <c r="A3" s="39" t="str">
        <f>'2-Kosten per locatie'!A3</f>
        <v>Naam opdrachtgever</v>
      </c>
      <c r="B3" s="151">
        <f>'2-Kosten per locatie'!B3</f>
        <v>0</v>
      </c>
      <c r="C3" s="151"/>
      <c r="D3" s="151"/>
      <c r="E3" s="172"/>
      <c r="F3" s="452" t="s">
        <v>234</v>
      </c>
      <c r="G3" s="453"/>
      <c r="H3" s="172"/>
      <c r="I3" s="490" t="s">
        <v>92</v>
      </c>
    </row>
    <row r="4" spans="1:27" s="23" customFormat="1" ht="15.75">
      <c r="A4" s="39" t="str">
        <f>'2-Kosten per locatie'!A4</f>
        <v>Calculatie onderdeel</v>
      </c>
      <c r="B4" s="151" t="str">
        <f ca="1">MID(CELL("bestandsnaam",$D$9),SEARCH("]",CELL("bestandsnaam",$D$9),1)+1,256)</f>
        <v>10-Vloeronderhoud</v>
      </c>
      <c r="C4" s="151"/>
      <c r="D4" s="151"/>
      <c r="E4" s="172"/>
      <c r="F4" s="452" t="s">
        <v>235</v>
      </c>
      <c r="G4" s="453"/>
      <c r="H4" s="172"/>
      <c r="I4" s="490" t="s">
        <v>238</v>
      </c>
    </row>
    <row r="5" spans="1:27" s="23" customFormat="1" ht="15.75">
      <c r="A5" s="39" t="str">
        <f>'2-Kosten per locatie'!A5</f>
        <v>Gebouw/plaats</v>
      </c>
      <c r="B5" s="151">
        <f>'2-Kosten per locatie'!B5</f>
        <v>0</v>
      </c>
      <c r="C5" s="151"/>
      <c r="D5" s="151"/>
      <c r="E5" s="172"/>
      <c r="F5" s="454" t="s">
        <v>369</v>
      </c>
      <c r="G5" s="453"/>
      <c r="H5" s="172"/>
      <c r="I5" s="490" t="s">
        <v>260</v>
      </c>
      <c r="K5" s="25"/>
      <c r="L5" s="24"/>
      <c r="M5" s="25"/>
      <c r="N5" s="25"/>
      <c r="O5" s="24"/>
      <c r="P5" s="26"/>
      <c r="Q5" s="25"/>
      <c r="R5" s="24"/>
      <c r="S5" s="25"/>
      <c r="T5" s="25"/>
      <c r="U5" s="24"/>
      <c r="V5" s="25"/>
      <c r="W5" s="25"/>
      <c r="X5" s="24"/>
      <c r="Y5" s="25"/>
      <c r="Z5" s="25"/>
      <c r="AA5" s="24"/>
    </row>
    <row r="6" spans="1:27" s="23" customFormat="1" ht="17.25" customHeight="1">
      <c r="A6" s="39" t="str">
        <f>'2-Kosten per locatie'!A6</f>
        <v>Referentie nummer</v>
      </c>
      <c r="B6" s="151">
        <f>'2-Kosten per locatie'!B6</f>
        <v>0</v>
      </c>
      <c r="C6" s="151"/>
      <c r="D6" s="151"/>
      <c r="E6" s="172"/>
      <c r="F6" s="452" t="s">
        <v>258</v>
      </c>
      <c r="G6" s="453"/>
      <c r="H6" s="172"/>
      <c r="I6" s="490" t="s">
        <v>261</v>
      </c>
      <c r="K6" s="27"/>
      <c r="L6" s="28"/>
      <c r="M6" s="25"/>
      <c r="N6" s="27"/>
      <c r="O6" s="28"/>
      <c r="P6" s="26"/>
      <c r="Q6" s="27"/>
      <c r="R6" s="28"/>
      <c r="S6" s="25"/>
      <c r="T6" s="27"/>
      <c r="U6" s="28"/>
      <c r="V6" s="25"/>
      <c r="W6" s="27"/>
      <c r="X6" s="28"/>
      <c r="Y6" s="25"/>
      <c r="Z6" s="27"/>
      <c r="AA6" s="28"/>
    </row>
    <row r="7" spans="1:27" s="23" customFormat="1" ht="17.25" customHeight="1">
      <c r="A7" s="39" t="str">
        <f>'2-Kosten per locatie'!A7</f>
        <v>Naam dienstverlener</v>
      </c>
      <c r="B7" s="151">
        <f>'2-Kosten per locatie'!B7</f>
        <v>0</v>
      </c>
      <c r="C7" s="151"/>
      <c r="D7" s="115"/>
      <c r="E7" s="172"/>
      <c r="F7" s="172"/>
      <c r="G7" s="172"/>
      <c r="H7" s="172"/>
      <c r="I7" s="173"/>
    </row>
    <row r="8" spans="1:27" s="23" customFormat="1" ht="17.25" customHeight="1">
      <c r="A8" s="39" t="str">
        <f>'2-Kosten per locatie'!A8</f>
        <v>Prijspeil</v>
      </c>
      <c r="B8" s="277">
        <f>'2-Kosten per locatie'!B8</f>
        <v>46204</v>
      </c>
      <c r="C8" s="277"/>
      <c r="D8" s="49"/>
      <c r="E8" s="172"/>
      <c r="F8" s="172"/>
      <c r="G8" s="172"/>
      <c r="H8" s="172"/>
      <c r="I8" s="173"/>
    </row>
    <row r="9" spans="1:27" s="23" customFormat="1" ht="17.25" customHeight="1">
      <c r="A9" s="172"/>
      <c r="B9" s="172"/>
      <c r="C9" s="172"/>
      <c r="D9" s="172"/>
      <c r="E9" s="172"/>
      <c r="F9" s="172"/>
      <c r="G9" s="172"/>
      <c r="H9" s="172"/>
      <c r="I9" s="173"/>
    </row>
    <row r="10" spans="1:27" s="23" customFormat="1" ht="17.25" customHeight="1">
      <c r="A10" s="172"/>
      <c r="B10" s="172"/>
      <c r="C10" s="172"/>
      <c r="D10" s="172"/>
      <c r="E10" s="172"/>
      <c r="F10" s="172"/>
      <c r="G10" s="172"/>
      <c r="H10" s="172"/>
      <c r="I10" s="173"/>
    </row>
    <row r="11" spans="1:27" s="23" customFormat="1" ht="15.75">
      <c r="A11" s="174"/>
      <c r="B11" s="172"/>
      <c r="C11" s="172"/>
      <c r="D11" s="172"/>
      <c r="E11" s="175"/>
      <c r="F11" s="172"/>
      <c r="G11" s="176"/>
      <c r="H11" s="175"/>
      <c r="I11" s="173"/>
    </row>
    <row r="12" spans="1:27" s="30" customFormat="1" ht="43.5" customHeight="1">
      <c r="A12" s="455" t="s">
        <v>19</v>
      </c>
      <c r="B12" s="456" t="s">
        <v>236</v>
      </c>
      <c r="C12" s="456" t="s">
        <v>259</v>
      </c>
      <c r="D12" s="456" t="s">
        <v>232</v>
      </c>
      <c r="E12" s="451" t="s">
        <v>227</v>
      </c>
      <c r="F12" s="456" t="s">
        <v>228</v>
      </c>
      <c r="G12" s="456" t="s">
        <v>229</v>
      </c>
      <c r="H12" s="456" t="s">
        <v>230</v>
      </c>
      <c r="I12" s="456" t="s">
        <v>231</v>
      </c>
    </row>
    <row r="13" spans="1:27">
      <c r="A13" s="181" t="s">
        <v>337</v>
      </c>
      <c r="B13" s="452" t="s">
        <v>92</v>
      </c>
      <c r="C13" s="452" t="s">
        <v>92</v>
      </c>
      <c r="D13" s="452" t="s">
        <v>234</v>
      </c>
      <c r="E13" s="462">
        <f>IF(C13="Linoleum",SUMIFS('4-Basis ruimtestaat'!J:J,'4-Basis ruimtestaat'!B:B,'10-Vloeronderhoud'!A13,'4-Basis ruimtestaat'!I:I,"Linoleum"),IF(C13="Harde vloer zonder waslaag (sanitair)",SUMIFS('4-Basis ruimtestaat'!J:J,'4-Basis ruimtestaat'!B:B,'10-Vloeronderhoud'!A13,'4-Basis ruimtestaat'!I:I,"harde vloer zonder waslaag (sanitair)"),IF(C13="harde vloer zonder waslaag (overig)",SUMIFS('4-Basis ruimtestaat'!J:J,'4-Basis ruimtestaat'!B:B,'10-Vloeronderhoud'!A13,'4-Basis ruimtestaat'!I:I,"harde vloer zonder waslaag (overig)"),IF(C13="zachte vloer",SUMIFS('4-Basis ruimtestaat'!J:J,'4-Basis ruimtestaat'!B:B,'10-Vloeronderhoud'!A13,'4-Basis ruimtestaat'!I:I,"zachte vloer"),0))))</f>
        <v>356.45000000000005</v>
      </c>
      <c r="F13" s="463">
        <f t="shared" ref="F13:F18" si="0">VLOOKUP(D13,$F$3:$G$10,2,FALSE)</f>
        <v>0</v>
      </c>
      <c r="G13" s="464">
        <f t="shared" ref="G13:G18" si="1">(E13*F13)</f>
        <v>0</v>
      </c>
      <c r="H13" s="465" t="s">
        <v>367</v>
      </c>
      <c r="I13" s="464">
        <f t="shared" ref="I13:I18" si="2">H13*G13</f>
        <v>0</v>
      </c>
    </row>
    <row r="14" spans="1:27">
      <c r="A14" s="181" t="s">
        <v>337</v>
      </c>
      <c r="B14" s="452" t="s">
        <v>92</v>
      </c>
      <c r="C14" s="452" t="s">
        <v>92</v>
      </c>
      <c r="D14" s="452" t="s">
        <v>235</v>
      </c>
      <c r="E14" s="462">
        <f>IF(C14="Linoleum",SUMIFS('4-Basis ruimtestaat'!J:J,'4-Basis ruimtestaat'!B:B,'10-Vloeronderhoud'!A14,'4-Basis ruimtestaat'!I:I,"Linoleum"),IF(C14="Harde vloer zonder waslaag (sanitair)",SUMIFS('4-Basis ruimtestaat'!J:J,'4-Basis ruimtestaat'!B:B,'10-Vloeronderhoud'!A14,'4-Basis ruimtestaat'!I:I,"harde vloer zonder waslaag (sanitair)"),IF(C14="harde vloer zonder waslaag (overig)",SUMIFS('4-Basis ruimtestaat'!J:J,'4-Basis ruimtestaat'!B:B,'10-Vloeronderhoud'!A14,'4-Basis ruimtestaat'!I:I,"harde vloer zonder waslaag (overig)"),IF(C14="zachte vloer",SUMIFS('4-Basis ruimtestaat'!J:J,'4-Basis ruimtestaat'!B:B,'10-Vloeronderhoud'!A14,'4-Basis ruimtestaat'!I:I,"zachte vloer"),0))))</f>
        <v>356.45000000000005</v>
      </c>
      <c r="F14" s="463">
        <f t="shared" si="0"/>
        <v>0</v>
      </c>
      <c r="G14" s="464">
        <f t="shared" si="1"/>
        <v>0</v>
      </c>
      <c r="H14" s="465" t="s">
        <v>237</v>
      </c>
      <c r="I14" s="464">
        <f t="shared" si="2"/>
        <v>0</v>
      </c>
    </row>
    <row r="15" spans="1:27">
      <c r="A15" s="181" t="s">
        <v>337</v>
      </c>
      <c r="B15" s="454" t="s">
        <v>92</v>
      </c>
      <c r="C15" s="452" t="s">
        <v>92</v>
      </c>
      <c r="D15" s="452" t="s">
        <v>369</v>
      </c>
      <c r="E15" s="462">
        <f>IF(C15="Linoleum",SUMIFS('4-Basis ruimtestaat'!J:J,'4-Basis ruimtestaat'!B:B,'10-Vloeronderhoud'!A15,'4-Basis ruimtestaat'!I:I,"Linoleum"),IF(C15="Harde vloer zonder waslaag (sanitair)",SUMIFS('4-Basis ruimtestaat'!J:J,'4-Basis ruimtestaat'!B:B,'10-Vloeronderhoud'!A15,'4-Basis ruimtestaat'!I:I,"harde vloer zonder waslaag (sanitair)"),IF(C15="harde vloer zonder waslaag (overig)",SUMIFS('4-Basis ruimtestaat'!J:J,'4-Basis ruimtestaat'!B:B,'10-Vloeronderhoud'!A15,'4-Basis ruimtestaat'!I:I,"harde vloer zonder waslaag (overig)"),IF(C15="zachte vloer",SUMIFS('4-Basis ruimtestaat'!J:J,'4-Basis ruimtestaat'!B:B,'10-Vloeronderhoud'!A15,'4-Basis ruimtestaat'!I:I,"zachte vloer"),0))))</f>
        <v>356.45000000000005</v>
      </c>
      <c r="F15" s="463">
        <f t="shared" si="0"/>
        <v>0</v>
      </c>
      <c r="G15" s="464">
        <f t="shared" si="1"/>
        <v>0</v>
      </c>
      <c r="H15" s="465" t="s">
        <v>368</v>
      </c>
      <c r="I15" s="464">
        <f t="shared" si="2"/>
        <v>0</v>
      </c>
    </row>
    <row r="16" spans="1:27">
      <c r="A16" s="181" t="s">
        <v>288</v>
      </c>
      <c r="B16" s="454" t="s">
        <v>239</v>
      </c>
      <c r="C16" s="452" t="s">
        <v>261</v>
      </c>
      <c r="D16" s="452" t="s">
        <v>258</v>
      </c>
      <c r="E16" s="462">
        <f>IF(C16="Linoleum",SUMIFS('4-Basis ruimtestaat'!J:J,'4-Basis ruimtestaat'!B:B,'10-Vloeronderhoud'!A16,'4-Basis ruimtestaat'!I:I,"Linoleum"),IF(C16="Harde vloer zonder waslaag (sanitair)",SUMIFS('4-Basis ruimtestaat'!J:J,'4-Basis ruimtestaat'!B:B,'10-Vloeronderhoud'!A16,'4-Basis ruimtestaat'!I:I,"harde vloer zonder waslaag (sanitair)"),IF(C16="harde vloer zonder waslaag (overig)",SUMIFS('4-Basis ruimtestaat'!J:J,'4-Basis ruimtestaat'!B:B,'10-Vloeronderhoud'!A16,'4-Basis ruimtestaat'!I:I,"harde vloer zonder waslaag (overig)"),IF(C16="zachte vloer",SUMIFS('4-Basis ruimtestaat'!J:J,'4-Basis ruimtestaat'!B:B,'10-Vloeronderhoud'!A16,'4-Basis ruimtestaat'!I:I,"zachte vloer"),0))))</f>
        <v>59.8</v>
      </c>
      <c r="F16" s="463">
        <f t="shared" si="0"/>
        <v>0</v>
      </c>
      <c r="G16" s="464">
        <f t="shared" si="1"/>
        <v>0</v>
      </c>
      <c r="H16" s="465" t="s">
        <v>237</v>
      </c>
      <c r="I16" s="464">
        <f t="shared" si="2"/>
        <v>0</v>
      </c>
    </row>
    <row r="17" spans="1:9">
      <c r="A17" s="181" t="s">
        <v>304</v>
      </c>
      <c r="B17" s="454" t="s">
        <v>239</v>
      </c>
      <c r="C17" s="452" t="s">
        <v>261</v>
      </c>
      <c r="D17" s="452" t="s">
        <v>258</v>
      </c>
      <c r="E17" s="462">
        <f>IF(C17="Linoleum",SUMIFS('4-Basis ruimtestaat'!J:J,'4-Basis ruimtestaat'!B:B,'10-Vloeronderhoud'!A17,'4-Basis ruimtestaat'!I:I,"Linoleum"),IF(C17="Harde vloer zonder waslaag (sanitair)",SUMIFS('4-Basis ruimtestaat'!J:J,'4-Basis ruimtestaat'!B:B,'10-Vloeronderhoud'!A17,'4-Basis ruimtestaat'!I:I,"harde vloer zonder waslaag (sanitair)"),IF(C17="harde vloer zonder waslaag (overig)",SUMIFS('4-Basis ruimtestaat'!J:J,'4-Basis ruimtestaat'!B:B,'10-Vloeronderhoud'!A17,'4-Basis ruimtestaat'!I:I,"harde vloer zonder waslaag (overig)"),IF(C17="zachte vloer",SUMIFS('4-Basis ruimtestaat'!J:J,'4-Basis ruimtestaat'!B:B,'10-Vloeronderhoud'!A17,'4-Basis ruimtestaat'!I:I,"zachte vloer"),0))))</f>
        <v>70.400000000000006</v>
      </c>
      <c r="F17" s="463">
        <f t="shared" si="0"/>
        <v>0</v>
      </c>
      <c r="G17" s="464">
        <f t="shared" si="1"/>
        <v>0</v>
      </c>
      <c r="H17" s="465" t="s">
        <v>237</v>
      </c>
      <c r="I17" s="464">
        <f t="shared" si="2"/>
        <v>0</v>
      </c>
    </row>
    <row r="18" spans="1:9">
      <c r="A18" s="181" t="s">
        <v>337</v>
      </c>
      <c r="B18" s="454" t="s">
        <v>239</v>
      </c>
      <c r="C18" s="452" t="s">
        <v>261</v>
      </c>
      <c r="D18" s="452" t="s">
        <v>258</v>
      </c>
      <c r="E18" s="462">
        <f>IF(C18="Linoleum",SUMIFS('4-Basis ruimtestaat'!J:J,'4-Basis ruimtestaat'!B:B,'10-Vloeronderhoud'!A18,'4-Basis ruimtestaat'!I:I,"Linoleum"),IF(C18="Harde vloer zonder waslaag (sanitair)",SUMIFS('4-Basis ruimtestaat'!J:J,'4-Basis ruimtestaat'!B:B,'10-Vloeronderhoud'!A18,'4-Basis ruimtestaat'!I:I,"harde vloer zonder waslaag (sanitair)"),IF(C18="harde vloer zonder waslaag (overig)",SUMIFS('4-Basis ruimtestaat'!J:J,'4-Basis ruimtestaat'!B:B,'10-Vloeronderhoud'!A18,'4-Basis ruimtestaat'!I:I,"harde vloer zonder waslaag (overig)"),IF(C18="zachte vloer",SUMIFS('4-Basis ruimtestaat'!J:J,'4-Basis ruimtestaat'!B:B,'10-Vloeronderhoud'!A18,'4-Basis ruimtestaat'!I:I,"zachte vloer"),0))))</f>
        <v>1724.85</v>
      </c>
      <c r="F18" s="463">
        <f t="shared" si="0"/>
        <v>0</v>
      </c>
      <c r="G18" s="464">
        <f t="shared" si="1"/>
        <v>0</v>
      </c>
      <c r="H18" s="465" t="s">
        <v>237</v>
      </c>
      <c r="I18" s="464">
        <f t="shared" si="2"/>
        <v>0</v>
      </c>
    </row>
    <row r="19" spans="1:9">
      <c r="B19" s="177"/>
      <c r="C19" s="177"/>
      <c r="D19" s="177"/>
      <c r="E19" s="278"/>
      <c r="F19" s="278"/>
      <c r="G19" s="278"/>
      <c r="H19" s="278"/>
      <c r="I19" s="278"/>
    </row>
    <row r="20" spans="1:9">
      <c r="A20" s="485" t="s">
        <v>29</v>
      </c>
      <c r="B20" s="486"/>
      <c r="C20" s="487"/>
      <c r="D20" s="487"/>
      <c r="E20" s="457">
        <f>SUM(E13:E18)</f>
        <v>2924.4</v>
      </c>
      <c r="F20" s="458"/>
      <c r="G20" s="459"/>
      <c r="H20" s="460"/>
      <c r="I20" s="461">
        <f>SUM(I13:I18)</f>
        <v>0</v>
      </c>
    </row>
  </sheetData>
  <autoFilter ref="A12:AA23" xr:uid="{00000000-0009-0000-0000-00000A000000}"/>
  <phoneticPr fontId="72" type="noConversion"/>
  <dataValidations count="2">
    <dataValidation type="list" allowBlank="1" showInputMessage="1" showErrorMessage="1" sqref="D13:D18" xr:uid="{C736CBFC-1565-48E2-8F22-639725E5CCC0}">
      <formula1>$F$3:$F$10</formula1>
    </dataValidation>
    <dataValidation type="list" allowBlank="1" showInputMessage="1" showErrorMessage="1" sqref="C13:C18" xr:uid="{A56903C8-3F9B-4311-A32C-6EDB70957856}">
      <formula1>$I$3:$I$6</formula1>
    </dataValidation>
  </dataValidations>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dimension ref="A1:R32"/>
  <sheetViews>
    <sheetView showGridLines="0" zoomScale="85" zoomScaleNormal="85" workbookViewId="0">
      <selection activeCell="J36" sqref="J36"/>
    </sheetView>
  </sheetViews>
  <sheetFormatPr defaultColWidth="9.140625" defaultRowHeight="13.5"/>
  <cols>
    <col min="1" max="2" width="35.7109375" style="172" bestFit="1" customWidth="1"/>
    <col min="3" max="3" width="23.7109375" style="172" customWidth="1"/>
    <col min="4" max="6" width="12.85546875" style="172" customWidth="1"/>
    <col min="7" max="7" width="13.5703125" style="172" customWidth="1"/>
    <col min="8" max="12" width="12.85546875" style="172" customWidth="1"/>
    <col min="13" max="13" width="1.7109375" style="172" customWidth="1"/>
    <col min="14" max="14" width="12.85546875" style="172" customWidth="1"/>
    <col min="15" max="15" width="1.5703125" style="172" customWidth="1"/>
    <col min="16" max="17" width="12.85546875" style="172" customWidth="1"/>
    <col min="18" max="16384" width="9.140625" style="23"/>
  </cols>
  <sheetData>
    <row r="1" spans="1:17">
      <c r="A1" s="476" t="s">
        <v>4</v>
      </c>
    </row>
    <row r="2" spans="1:17">
      <c r="A2" s="93"/>
      <c r="B2" s="182"/>
      <c r="C2" s="182"/>
    </row>
    <row r="3" spans="1:17" ht="15.75">
      <c r="A3" s="39" t="str">
        <f>'2-Kosten per locatie'!A3</f>
        <v>Naam opdrachtgever</v>
      </c>
      <c r="B3" s="151">
        <f>'2-Kosten per locatie'!B3</f>
        <v>0</v>
      </c>
    </row>
    <row r="4" spans="1:17" ht="15.75">
      <c r="A4" s="39" t="str">
        <f>'2-Kosten per locatie'!A4</f>
        <v>Calculatie onderdeel</v>
      </c>
      <c r="B4" s="48" t="str">
        <f ca="1">MID(CELL("bestandsnaam",$D$10),SEARCH("]",CELL("bestandsnaam",$D$10),1)+1,256)</f>
        <v>11-Machinekosten</v>
      </c>
    </row>
    <row r="5" spans="1:17" ht="15.75">
      <c r="A5" s="39" t="str">
        <f>'2-Kosten per locatie'!A5</f>
        <v>Gebouw/plaats</v>
      </c>
      <c r="B5" s="151">
        <f>'2-Kosten per locatie'!B5</f>
        <v>0</v>
      </c>
    </row>
    <row r="6" spans="1:17" ht="15.75">
      <c r="A6" s="39" t="str">
        <f>'2-Kosten per locatie'!A6</f>
        <v>Referentie nummer</v>
      </c>
      <c r="B6" s="151">
        <f>'2-Kosten per locatie'!B6</f>
        <v>0</v>
      </c>
    </row>
    <row r="7" spans="1:17" ht="15.75">
      <c r="A7" s="39" t="str">
        <f>'2-Kosten per locatie'!A7</f>
        <v>Naam dienstverlener</v>
      </c>
      <c r="B7" s="151">
        <f>'2-Kosten per locatie'!B7</f>
        <v>0</v>
      </c>
    </row>
    <row r="8" spans="1:17" ht="15.75">
      <c r="A8" s="39" t="str">
        <f>'2-Kosten per locatie'!A8</f>
        <v>Prijspeil</v>
      </c>
      <c r="B8" s="279">
        <f>'2-Kosten per locatie'!B8</f>
        <v>46204</v>
      </c>
    </row>
    <row r="9" spans="1:17" ht="15.75">
      <c r="A9" s="150"/>
    </row>
    <row r="10" spans="1:17" ht="15.75">
      <c r="A10" s="183"/>
      <c r="B10" s="183"/>
      <c r="C10" s="184"/>
    </row>
    <row r="11" spans="1:17" s="36" customFormat="1" ht="60">
      <c r="A11" s="210" t="s">
        <v>19</v>
      </c>
      <c r="B11" s="210" t="s">
        <v>240</v>
      </c>
      <c r="C11" s="210" t="s">
        <v>241</v>
      </c>
      <c r="D11" s="210" t="s">
        <v>242</v>
      </c>
      <c r="E11" s="210" t="s">
        <v>243</v>
      </c>
      <c r="F11" s="210" t="s">
        <v>244</v>
      </c>
      <c r="G11" s="210" t="s">
        <v>245</v>
      </c>
      <c r="H11" s="210" t="s">
        <v>246</v>
      </c>
      <c r="I11" s="210" t="s">
        <v>247</v>
      </c>
      <c r="J11" s="210" t="s">
        <v>248</v>
      </c>
      <c r="K11" s="210" t="s">
        <v>249</v>
      </c>
      <c r="L11" s="210" t="s">
        <v>250</v>
      </c>
      <c r="M11" s="211"/>
      <c r="N11" s="210" t="s">
        <v>251</v>
      </c>
      <c r="O11" s="211"/>
      <c r="P11" s="210" t="s">
        <v>252</v>
      </c>
      <c r="Q11" s="210" t="s">
        <v>253</v>
      </c>
    </row>
    <row r="12" spans="1:17">
      <c r="D12" s="280"/>
      <c r="E12" s="281"/>
      <c r="F12" s="282"/>
      <c r="G12" s="280"/>
      <c r="H12" s="280"/>
      <c r="I12" s="283"/>
      <c r="J12" s="281"/>
      <c r="K12" s="281"/>
      <c r="L12" s="281"/>
      <c r="M12" s="283"/>
      <c r="N12" s="284"/>
      <c r="O12" s="283"/>
      <c r="P12" s="282"/>
      <c r="Q12" s="283"/>
    </row>
    <row r="13" spans="1:17">
      <c r="A13" s="521" t="s">
        <v>796</v>
      </c>
      <c r="B13" s="192"/>
      <c r="C13" s="193"/>
      <c r="D13" s="285"/>
      <c r="E13" s="286">
        <f t="shared" ref="E13:E20" si="0">D13*$E$12</f>
        <v>0</v>
      </c>
      <c r="F13" s="287">
        <f>D13-E13</f>
        <v>0</v>
      </c>
      <c r="G13" s="288"/>
      <c r="H13" s="285"/>
      <c r="I13" s="289">
        <f>IF(G13=0,0,(F13-H13)/G13)</f>
        <v>0</v>
      </c>
      <c r="J13" s="290">
        <f>D13*$J$12</f>
        <v>0</v>
      </c>
      <c r="K13" s="289">
        <f>D13*$K$12</f>
        <v>0</v>
      </c>
      <c r="L13" s="291">
        <f>$L$12*D13</f>
        <v>0</v>
      </c>
      <c r="M13" s="283"/>
      <c r="N13" s="292">
        <f>SUM(I13:L13)</f>
        <v>0</v>
      </c>
      <c r="O13" s="283"/>
      <c r="P13" s="288"/>
      <c r="Q13" s="289">
        <f>N13*P13</f>
        <v>0</v>
      </c>
    </row>
    <row r="14" spans="1:17">
      <c r="A14" s="521" t="s">
        <v>796</v>
      </c>
      <c r="B14" s="192"/>
      <c r="C14" s="193"/>
      <c r="D14" s="285"/>
      <c r="E14" s="286">
        <f t="shared" si="0"/>
        <v>0</v>
      </c>
      <c r="F14" s="287">
        <f t="shared" ref="F14:F20" si="1">D14-E14</f>
        <v>0</v>
      </c>
      <c r="G14" s="288"/>
      <c r="H14" s="285"/>
      <c r="I14" s="289">
        <f t="shared" ref="I14:I20" si="2">IF(G14=0,0,(F14-H14)/G14)</f>
        <v>0</v>
      </c>
      <c r="J14" s="290">
        <f t="shared" ref="J14:J20" si="3">D14*$J$12</f>
        <v>0</v>
      </c>
      <c r="K14" s="289">
        <f t="shared" ref="K14:K20" si="4">D14*$K$12</f>
        <v>0</v>
      </c>
      <c r="L14" s="291">
        <f t="shared" ref="L14:L20" si="5">$L$12*D14</f>
        <v>0</v>
      </c>
      <c r="M14" s="283"/>
      <c r="N14" s="292">
        <f>SUM(I14:L14)</f>
        <v>0</v>
      </c>
      <c r="O14" s="283"/>
      <c r="P14" s="288"/>
      <c r="Q14" s="289">
        <f>N14*P14</f>
        <v>0</v>
      </c>
    </row>
    <row r="15" spans="1:17">
      <c r="A15" s="521" t="s">
        <v>796</v>
      </c>
      <c r="B15" s="192"/>
      <c r="C15" s="193"/>
      <c r="D15" s="285"/>
      <c r="E15" s="286">
        <f t="shared" si="0"/>
        <v>0</v>
      </c>
      <c r="F15" s="287">
        <f t="shared" si="1"/>
        <v>0</v>
      </c>
      <c r="G15" s="288"/>
      <c r="H15" s="285"/>
      <c r="I15" s="289">
        <f t="shared" si="2"/>
        <v>0</v>
      </c>
      <c r="J15" s="290">
        <f t="shared" si="3"/>
        <v>0</v>
      </c>
      <c r="K15" s="289">
        <f t="shared" si="4"/>
        <v>0</v>
      </c>
      <c r="L15" s="291">
        <f t="shared" si="5"/>
        <v>0</v>
      </c>
      <c r="M15" s="283"/>
      <c r="N15" s="292">
        <f t="shared" ref="N15:N20" si="6">SUM(I15:L15)</f>
        <v>0</v>
      </c>
      <c r="O15" s="283"/>
      <c r="P15" s="288"/>
      <c r="Q15" s="289">
        <f t="shared" ref="Q15:Q20" si="7">N15*P15</f>
        <v>0</v>
      </c>
    </row>
    <row r="16" spans="1:17">
      <c r="A16" s="521" t="s">
        <v>796</v>
      </c>
      <c r="B16" s="192"/>
      <c r="C16" s="193"/>
      <c r="D16" s="285"/>
      <c r="E16" s="286">
        <f t="shared" si="0"/>
        <v>0</v>
      </c>
      <c r="F16" s="287">
        <f t="shared" si="1"/>
        <v>0</v>
      </c>
      <c r="G16" s="288"/>
      <c r="H16" s="285"/>
      <c r="I16" s="289">
        <f t="shared" si="2"/>
        <v>0</v>
      </c>
      <c r="J16" s="290">
        <f t="shared" si="3"/>
        <v>0</v>
      </c>
      <c r="K16" s="289">
        <f t="shared" si="4"/>
        <v>0</v>
      </c>
      <c r="L16" s="291">
        <f t="shared" si="5"/>
        <v>0</v>
      </c>
      <c r="M16" s="283"/>
      <c r="N16" s="292">
        <f t="shared" si="6"/>
        <v>0</v>
      </c>
      <c r="O16" s="283"/>
      <c r="P16" s="288"/>
      <c r="Q16" s="289">
        <f t="shared" si="7"/>
        <v>0</v>
      </c>
    </row>
    <row r="17" spans="1:18">
      <c r="A17" s="521" t="s">
        <v>797</v>
      </c>
      <c r="B17" s="192"/>
      <c r="C17" s="193"/>
      <c r="D17" s="285"/>
      <c r="E17" s="286">
        <f t="shared" si="0"/>
        <v>0</v>
      </c>
      <c r="F17" s="287">
        <f t="shared" si="1"/>
        <v>0</v>
      </c>
      <c r="G17" s="288"/>
      <c r="H17" s="285"/>
      <c r="I17" s="289">
        <f t="shared" si="2"/>
        <v>0</v>
      </c>
      <c r="J17" s="290">
        <f t="shared" si="3"/>
        <v>0</v>
      </c>
      <c r="K17" s="289">
        <f t="shared" si="4"/>
        <v>0</v>
      </c>
      <c r="L17" s="291">
        <f t="shared" si="5"/>
        <v>0</v>
      </c>
      <c r="M17" s="283"/>
      <c r="N17" s="292">
        <f t="shared" si="6"/>
        <v>0</v>
      </c>
      <c r="O17" s="283"/>
      <c r="P17" s="288"/>
      <c r="Q17" s="289">
        <f>N17*P17</f>
        <v>0</v>
      </c>
    </row>
    <row r="18" spans="1:18">
      <c r="A18" s="521" t="s">
        <v>797</v>
      </c>
      <c r="B18" s="192"/>
      <c r="C18" s="193"/>
      <c r="D18" s="285"/>
      <c r="E18" s="286">
        <f t="shared" si="0"/>
        <v>0</v>
      </c>
      <c r="F18" s="287">
        <f t="shared" si="1"/>
        <v>0</v>
      </c>
      <c r="G18" s="288"/>
      <c r="H18" s="285"/>
      <c r="I18" s="289">
        <f t="shared" si="2"/>
        <v>0</v>
      </c>
      <c r="J18" s="290">
        <f t="shared" si="3"/>
        <v>0</v>
      </c>
      <c r="K18" s="289">
        <f t="shared" si="4"/>
        <v>0</v>
      </c>
      <c r="L18" s="291">
        <f t="shared" si="5"/>
        <v>0</v>
      </c>
      <c r="M18" s="283"/>
      <c r="N18" s="292">
        <f t="shared" si="6"/>
        <v>0</v>
      </c>
      <c r="O18" s="283"/>
      <c r="P18" s="288"/>
      <c r="Q18" s="289">
        <f t="shared" si="7"/>
        <v>0</v>
      </c>
    </row>
    <row r="19" spans="1:18">
      <c r="A19" s="521" t="s">
        <v>797</v>
      </c>
      <c r="B19" s="192"/>
      <c r="C19" s="193"/>
      <c r="D19" s="285"/>
      <c r="E19" s="286">
        <f t="shared" si="0"/>
        <v>0</v>
      </c>
      <c r="F19" s="287">
        <f t="shared" si="1"/>
        <v>0</v>
      </c>
      <c r="G19" s="288"/>
      <c r="H19" s="285"/>
      <c r="I19" s="289">
        <f t="shared" si="2"/>
        <v>0</v>
      </c>
      <c r="J19" s="290">
        <f t="shared" si="3"/>
        <v>0</v>
      </c>
      <c r="K19" s="289">
        <f t="shared" si="4"/>
        <v>0</v>
      </c>
      <c r="L19" s="291">
        <f t="shared" si="5"/>
        <v>0</v>
      </c>
      <c r="M19" s="283"/>
      <c r="N19" s="292">
        <f t="shared" si="6"/>
        <v>0</v>
      </c>
      <c r="O19" s="283"/>
      <c r="P19" s="288"/>
      <c r="Q19" s="289">
        <f t="shared" si="7"/>
        <v>0</v>
      </c>
    </row>
    <row r="20" spans="1:18">
      <c r="A20" s="521" t="s">
        <v>797</v>
      </c>
      <c r="B20" s="192"/>
      <c r="C20" s="193"/>
      <c r="D20" s="285"/>
      <c r="E20" s="286">
        <f t="shared" si="0"/>
        <v>0</v>
      </c>
      <c r="F20" s="287">
        <f t="shared" si="1"/>
        <v>0</v>
      </c>
      <c r="G20" s="288"/>
      <c r="H20" s="285"/>
      <c r="I20" s="289">
        <f t="shared" si="2"/>
        <v>0</v>
      </c>
      <c r="J20" s="290">
        <f t="shared" si="3"/>
        <v>0</v>
      </c>
      <c r="K20" s="289">
        <f t="shared" si="4"/>
        <v>0</v>
      </c>
      <c r="L20" s="291">
        <f t="shared" si="5"/>
        <v>0</v>
      </c>
      <c r="M20" s="283"/>
      <c r="N20" s="292">
        <f t="shared" si="6"/>
        <v>0</v>
      </c>
      <c r="O20" s="283"/>
      <c r="P20" s="288"/>
      <c r="Q20" s="289">
        <f t="shared" si="7"/>
        <v>0</v>
      </c>
    </row>
    <row r="21" spans="1:18">
      <c r="D21" s="283"/>
      <c r="E21" s="283"/>
      <c r="F21" s="283"/>
      <c r="G21" s="283"/>
      <c r="H21" s="283"/>
      <c r="I21" s="283"/>
      <c r="J21" s="283"/>
      <c r="K21" s="283"/>
      <c r="L21" s="283"/>
      <c r="M21" s="283"/>
      <c r="N21" s="283"/>
      <c r="O21" s="283"/>
      <c r="P21" s="283"/>
      <c r="Q21" s="283"/>
    </row>
    <row r="22" spans="1:18">
      <c r="A22" s="185"/>
      <c r="B22" s="185" t="s">
        <v>29</v>
      </c>
      <c r="C22" s="186"/>
      <c r="D22" s="293"/>
      <c r="E22" s="293"/>
      <c r="F22" s="293"/>
      <c r="G22" s="293"/>
      <c r="H22" s="293"/>
      <c r="I22" s="293"/>
      <c r="J22" s="293"/>
      <c r="K22" s="293"/>
      <c r="L22" s="294"/>
      <c r="M22" s="283"/>
      <c r="N22" s="283"/>
      <c r="O22" s="283"/>
      <c r="P22" s="295">
        <f>SUM(P13:P20)</f>
        <v>0</v>
      </c>
      <c r="Q22" s="296">
        <f>SUM(Q13:Q20)</f>
        <v>0</v>
      </c>
    </row>
    <row r="27" spans="1:18">
      <c r="R27" s="37"/>
    </row>
    <row r="32" spans="1:18" ht="16.149999999999999" customHeight="1"/>
  </sheetData>
  <phoneticPr fontId="7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7FEEF69468C2459231C5C2532A4139" ma:contentTypeVersion="17" ma:contentTypeDescription="Een nieuw document maken." ma:contentTypeScope="" ma:versionID="78a7a5468991e359e576355340f4f657">
  <xsd:schema xmlns:xsd="http://www.w3.org/2001/XMLSchema" xmlns:xs="http://www.w3.org/2001/XMLSchema" xmlns:p="http://schemas.microsoft.com/office/2006/metadata/properties" xmlns:ns2="2bdcc3f3-49a5-47c4-ae00-3e6a3f4b5f23" xmlns:ns3="96af1940-cf19-4b50-92f4-053594182cfa" targetNamespace="http://schemas.microsoft.com/office/2006/metadata/properties" ma:root="true" ma:fieldsID="a376fbf08105f2ebb6138b5316753209" ns2:_="" ns3:_="">
    <xsd:import namespace="2bdcc3f3-49a5-47c4-ae00-3e6a3f4b5f23"/>
    <xsd:import namespace="96af1940-cf19-4b50-92f4-053594182c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DateTaken" minOccurs="0"/>
                <xsd:element ref="ns2:MediaLengthInSeconds"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cc3f3-49a5-47c4-ae00-3e6a3f4b5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4b4020bc-0283-4725-b1f0-4778616379d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af1940-cf19-4b50-92f4-053594182cfa"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e6d17018-abf6-4532-b49d-1d7a4182fa97}" ma:internalName="TaxCatchAll" ma:showField="CatchAllData" ma:web="96af1940-cf19-4b50-92f4-053594182cf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dcc3f3-49a5-47c4-ae00-3e6a3f4b5f23">
      <Terms xmlns="http://schemas.microsoft.com/office/infopath/2007/PartnerControls"/>
    </lcf76f155ced4ddcb4097134ff3c332f>
    <TaxCatchAll xmlns="96af1940-cf19-4b50-92f4-053594182cfa" xsi:nil="true"/>
    <SharedWithUsers xmlns="96af1940-cf19-4b50-92f4-053594182cfa">
      <UserInfo>
        <DisplayName>Rob Toorenburgh</DisplayName>
        <AccountId>31</AccountId>
        <AccountType/>
      </UserInfo>
    </SharedWithUsers>
  </documentManagement>
</p:properties>
</file>

<file path=customXml/itemProps1.xml><?xml version="1.0" encoding="utf-8"?>
<ds:datastoreItem xmlns:ds="http://schemas.openxmlformats.org/officeDocument/2006/customXml" ds:itemID="{66D6479A-960A-40FC-B972-4D284643F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cc3f3-49a5-47c4-ae00-3e6a3f4b5f23"/>
    <ds:schemaRef ds:uri="96af1940-cf19-4b50-92f4-053594182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3.xml><?xml version="1.0" encoding="utf-8"?>
<ds:datastoreItem xmlns:ds="http://schemas.openxmlformats.org/officeDocument/2006/customXml" ds:itemID="{AC3E4837-CE50-4A32-A54A-9639DA900BA8}">
  <ds:schemaRefs>
    <ds:schemaRef ds:uri="2bdcc3f3-49a5-47c4-ae00-3e6a3f4b5f23"/>
    <ds:schemaRef ds:uri="http://purl.org/dc/elements/1.1/"/>
    <ds:schemaRef ds:uri="http://schemas.microsoft.com/office/2006/documentManagement/types"/>
    <ds:schemaRef ds:uri="http://purl.org/dc/terms/"/>
    <ds:schemaRef ds:uri="http://schemas.openxmlformats.org/package/2006/metadata/core-properties"/>
    <ds:schemaRef ds:uri="http://www.w3.org/XML/1998/namespace"/>
    <ds:schemaRef ds:uri="96af1940-cf19-4b50-92f4-053594182cfa"/>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16</vt:i4>
      </vt:variant>
    </vt:vector>
  </HeadingPairs>
  <TitlesOfParts>
    <vt:vector size="27" baseType="lpstr">
      <vt:lpstr>1-Uitgangspunten</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10-Vloeronderhoud</vt:lpstr>
      <vt:lpstr>11-Machinekosten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'10-Vloeronderhoud'!Afdruktitels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Christiaan Molenaar</cp:lastModifiedBy>
  <cp:revision/>
  <dcterms:created xsi:type="dcterms:W3CDTF">1999-10-05T12:28:40Z</dcterms:created>
  <dcterms:modified xsi:type="dcterms:W3CDTF">2026-02-13T13:00:00Z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0x0101003E7FEEF69468C2459231C5C2532A4139</vt:lpwstr>
  </property>
  <property fmtid="{D5CDD505-2E9C-101B-9397-08002B2CF9AE}" pid="3" name="MediaServiceImageTags">
    <vt:lpwstr/>
  </property>
</Properties>
</file>